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45" yWindow="135" windowWidth="20115" windowHeight="7875"/>
  </bookViews>
  <sheets>
    <sheet name="RSDFs - Print" sheetId="11" r:id="rId1"/>
    <sheet name="RSDFs with REFs" sheetId="7" r:id="rId2"/>
    <sheet name="REF SHEET - DO NOT DELETE" sheetId="8" r:id="rId3"/>
    <sheet name="Sheet5 (2)" sheetId="10" r:id="rId4"/>
    <sheet name="Sheet2" sheetId="6" r:id="rId5"/>
  </sheets>
  <calcPr calcId="145621"/>
</workbook>
</file>

<file path=xl/calcChain.xml><?xml version="1.0" encoding="utf-8"?>
<calcChain xmlns="http://schemas.openxmlformats.org/spreadsheetml/2006/main">
  <c r="C2375" i="8" l="1"/>
  <c r="C2368" i="8"/>
  <c r="C2361" i="8"/>
  <c r="C2354" i="8"/>
  <c r="C2347" i="8"/>
  <c r="C2340" i="8"/>
  <c r="C2333" i="8"/>
  <c r="C2326" i="8"/>
  <c r="C2319" i="8"/>
  <c r="C2312" i="8"/>
  <c r="C2305" i="8"/>
  <c r="C2298" i="8"/>
  <c r="C2291" i="8"/>
  <c r="C2284" i="8"/>
  <c r="C2277" i="8"/>
  <c r="C2270" i="8"/>
  <c r="C2263" i="8"/>
  <c r="C2256" i="8"/>
  <c r="C2249" i="8"/>
  <c r="C2242" i="8"/>
  <c r="C2235" i="8"/>
  <c r="C2228" i="8"/>
  <c r="C2221" i="8"/>
  <c r="C2214" i="8"/>
  <c r="C2207" i="8"/>
  <c r="C2200" i="8"/>
  <c r="C2193" i="8"/>
  <c r="C2186" i="8"/>
  <c r="C2179" i="8"/>
  <c r="C2172" i="8"/>
  <c r="C2165" i="8"/>
  <c r="C2158" i="8"/>
  <c r="C2151" i="8"/>
  <c r="C2144" i="8"/>
  <c r="C2137" i="8"/>
  <c r="C2130" i="8"/>
  <c r="C2123" i="8"/>
  <c r="C2116" i="8"/>
  <c r="C2109" i="8"/>
  <c r="C2102" i="8"/>
  <c r="C2095" i="8"/>
  <c r="C2088" i="8"/>
  <c r="C2081" i="8"/>
  <c r="C2074" i="8"/>
  <c r="C2067" i="8"/>
  <c r="C2060" i="8"/>
  <c r="C2053" i="8"/>
  <c r="C2046" i="8"/>
  <c r="C2039" i="8"/>
  <c r="C2032" i="8"/>
  <c r="C2025" i="8"/>
  <c r="C2018" i="8"/>
  <c r="C2011" i="8"/>
  <c r="C2004" i="8"/>
  <c r="C1997" i="8"/>
  <c r="C1990" i="8"/>
  <c r="C1983" i="8"/>
  <c r="C1976" i="8"/>
  <c r="C1969" i="8"/>
  <c r="C1962" i="8"/>
  <c r="C1955" i="8"/>
  <c r="C1948" i="8"/>
  <c r="C1941" i="8"/>
  <c r="C1934" i="8"/>
  <c r="C1927" i="8"/>
  <c r="C1920" i="8"/>
  <c r="C1913" i="8"/>
  <c r="C1906" i="8"/>
  <c r="C1899" i="8"/>
  <c r="C1892" i="8"/>
  <c r="C1885" i="8"/>
  <c r="C1878" i="8"/>
  <c r="C1871" i="8"/>
  <c r="C1864" i="8"/>
  <c r="C1857" i="8"/>
  <c r="C1850" i="8"/>
  <c r="C1843" i="8"/>
  <c r="C1836" i="8"/>
  <c r="C1829" i="8"/>
  <c r="C1822" i="8"/>
  <c r="C1815" i="8"/>
  <c r="C1808" i="8"/>
  <c r="C1801" i="8"/>
  <c r="C1794" i="8"/>
  <c r="C1787" i="8"/>
  <c r="C1780" i="8"/>
  <c r="C1773" i="8"/>
  <c r="C1766" i="8"/>
  <c r="C1759" i="8"/>
  <c r="C1752" i="8"/>
  <c r="C1745" i="8"/>
  <c r="C1738" i="8"/>
  <c r="C1731" i="8"/>
  <c r="C1724" i="8"/>
  <c r="C1717" i="8"/>
  <c r="C1710" i="8"/>
  <c r="C1703" i="8"/>
  <c r="C1696" i="8"/>
  <c r="C1689" i="8"/>
  <c r="C1682" i="8"/>
  <c r="C1675" i="8"/>
  <c r="C1668" i="8"/>
  <c r="C1661" i="8"/>
  <c r="C1654" i="8"/>
  <c r="C1647" i="8"/>
  <c r="C1640" i="8"/>
  <c r="C1633" i="8"/>
  <c r="C1626" i="8"/>
  <c r="C1619" i="8"/>
  <c r="C1612" i="8"/>
  <c r="C1605" i="8"/>
  <c r="C1598" i="8"/>
  <c r="C1591" i="8"/>
  <c r="C1584" i="8"/>
  <c r="C1577" i="8"/>
  <c r="C1570" i="8"/>
  <c r="C1563" i="8"/>
  <c r="C1556" i="8"/>
  <c r="C1549" i="8"/>
  <c r="C1542" i="8"/>
  <c r="C1535" i="8"/>
  <c r="C1528" i="8"/>
  <c r="C1521" i="8"/>
  <c r="C1514" i="8"/>
  <c r="C1507" i="8"/>
  <c r="C1500" i="8"/>
  <c r="C1493" i="8"/>
  <c r="C1486" i="8"/>
  <c r="C1479" i="8"/>
  <c r="C1472" i="8"/>
  <c r="C1465" i="8"/>
  <c r="C1458" i="8"/>
  <c r="C1451" i="8"/>
  <c r="C1444" i="8"/>
  <c r="C1437" i="8"/>
  <c r="C1430" i="8"/>
  <c r="C1423" i="8"/>
  <c r="C1416" i="8"/>
  <c r="C1409" i="8"/>
  <c r="C1402" i="8"/>
  <c r="C1395" i="8"/>
  <c r="C1388" i="8"/>
  <c r="C1381" i="8"/>
  <c r="C1374" i="8"/>
  <c r="C1367" i="8"/>
  <c r="C1360" i="8"/>
  <c r="C1353" i="8"/>
  <c r="C1346" i="8"/>
  <c r="C1339" i="8"/>
  <c r="C1332" i="8"/>
  <c r="C1325" i="8"/>
  <c r="C1318" i="8"/>
  <c r="C1311" i="8"/>
  <c r="C1304" i="8"/>
  <c r="C1297" i="8"/>
  <c r="C1290" i="8"/>
  <c r="C1283" i="8"/>
  <c r="C1276" i="8"/>
  <c r="C1269" i="8"/>
  <c r="C1262" i="8"/>
  <c r="C1255" i="8"/>
  <c r="C1248" i="8"/>
  <c r="C1241" i="8"/>
  <c r="C1234" i="8"/>
  <c r="C1227" i="8"/>
  <c r="C1220" i="8"/>
  <c r="C1213" i="8"/>
  <c r="C1206" i="8"/>
  <c r="C1199" i="8"/>
  <c r="C1192" i="8"/>
  <c r="C1185" i="8"/>
  <c r="C1178" i="8"/>
  <c r="C1171" i="8"/>
  <c r="C1164" i="8"/>
  <c r="C1157" i="8"/>
  <c r="C1150" i="8"/>
  <c r="C1143" i="8"/>
  <c r="C1136" i="8"/>
  <c r="C1129" i="8"/>
  <c r="C1122" i="8"/>
  <c r="C1115" i="8"/>
  <c r="C1108" i="8"/>
  <c r="C1101" i="8"/>
  <c r="C1094" i="8"/>
  <c r="C1087" i="8"/>
  <c r="C1080" i="8"/>
  <c r="C1073" i="8"/>
  <c r="C1066" i="8"/>
  <c r="C1059" i="8"/>
  <c r="C1052" i="8"/>
  <c r="C1045" i="8"/>
  <c r="C1038" i="8"/>
  <c r="C1031" i="8"/>
  <c r="C1024" i="8"/>
  <c r="C1017" i="8"/>
  <c r="C1010" i="8"/>
  <c r="C1003" i="8"/>
  <c r="C996" i="8"/>
  <c r="C989" i="8"/>
  <c r="C982" i="8"/>
  <c r="C975" i="8"/>
  <c r="C968" i="8"/>
  <c r="C961" i="8"/>
  <c r="C954" i="8"/>
  <c r="C947" i="8"/>
  <c r="C940" i="8"/>
  <c r="C933" i="8"/>
  <c r="C926" i="8"/>
  <c r="C919" i="8"/>
  <c r="C912" i="8"/>
  <c r="C905" i="8"/>
  <c r="C898" i="8"/>
  <c r="C891" i="8"/>
  <c r="C884" i="8"/>
  <c r="C877" i="8"/>
  <c r="C870" i="8"/>
  <c r="C863" i="8"/>
  <c r="C856" i="8"/>
  <c r="C849" i="8"/>
  <c r="C842" i="8"/>
  <c r="C835" i="8"/>
  <c r="C828" i="8"/>
  <c r="C821" i="8"/>
  <c r="C814" i="8"/>
  <c r="C807" i="8"/>
  <c r="C800" i="8"/>
  <c r="C793" i="8"/>
  <c r="C786" i="8"/>
  <c r="C779" i="8"/>
  <c r="C772" i="8"/>
  <c r="C765" i="8"/>
  <c r="C758" i="8"/>
  <c r="C751" i="8"/>
  <c r="C744" i="8"/>
  <c r="C737" i="8"/>
  <c r="C730" i="8"/>
  <c r="C723" i="8"/>
  <c r="C716" i="8"/>
  <c r="C709" i="8"/>
  <c r="C702" i="8"/>
  <c r="C695" i="8"/>
  <c r="C688" i="8"/>
  <c r="C681" i="8"/>
  <c r="C674" i="8"/>
  <c r="C667" i="8"/>
  <c r="C660" i="8"/>
  <c r="C653" i="8"/>
  <c r="C646" i="8"/>
  <c r="C639" i="8"/>
  <c r="C632" i="8"/>
  <c r="C625" i="8"/>
  <c r="C618" i="8"/>
  <c r="C611" i="8"/>
  <c r="C604" i="8"/>
  <c r="C597" i="8"/>
  <c r="C590" i="8"/>
  <c r="C583" i="8"/>
  <c r="C576" i="8"/>
  <c r="C569" i="8"/>
  <c r="C562" i="8"/>
  <c r="C555" i="8"/>
  <c r="C548" i="8"/>
  <c r="C541" i="8"/>
  <c r="C534" i="8"/>
  <c r="C527" i="8"/>
  <c r="C520" i="8"/>
  <c r="C513" i="8"/>
  <c r="C506" i="8"/>
  <c r="C499" i="8"/>
  <c r="C492" i="8"/>
  <c r="C485" i="8"/>
  <c r="C478" i="8"/>
  <c r="C471" i="8"/>
  <c r="C464" i="8"/>
  <c r="C457" i="8"/>
  <c r="C450" i="8"/>
  <c r="C443" i="8"/>
  <c r="C436" i="8"/>
  <c r="C429" i="8"/>
  <c r="C422" i="8"/>
  <c r="C415" i="8"/>
  <c r="C408" i="8"/>
  <c r="C401" i="8"/>
  <c r="C394" i="8"/>
  <c r="C387" i="8"/>
  <c r="C380" i="8"/>
  <c r="C373" i="8"/>
  <c r="C366" i="8"/>
  <c r="C359" i="8"/>
  <c r="C352" i="8"/>
  <c r="C345" i="8"/>
  <c r="C338" i="8"/>
  <c r="C331" i="8"/>
  <c r="C324" i="8"/>
  <c r="C317" i="8"/>
  <c r="C310" i="8"/>
  <c r="C303" i="8"/>
  <c r="C296" i="8"/>
  <c r="C289" i="8"/>
  <c r="C282" i="8"/>
  <c r="C275" i="8"/>
  <c r="C268" i="8"/>
  <c r="C261" i="8"/>
  <c r="C254" i="8"/>
  <c r="C247" i="8"/>
  <c r="C240" i="8"/>
  <c r="C233" i="8"/>
  <c r="C226" i="8"/>
  <c r="C219" i="8"/>
  <c r="C212" i="8"/>
  <c r="C205" i="8"/>
  <c r="C198" i="8"/>
  <c r="C191" i="8"/>
  <c r="C184" i="8"/>
  <c r="C177" i="8"/>
  <c r="C170" i="8"/>
  <c r="C163" i="8"/>
  <c r="C156" i="8"/>
  <c r="C149" i="8"/>
  <c r="C142" i="8"/>
  <c r="C135" i="8"/>
  <c r="C128" i="8"/>
  <c r="C121" i="8"/>
  <c r="C114" i="8"/>
  <c r="C107" i="8"/>
  <c r="C100" i="8"/>
  <c r="C93" i="8"/>
  <c r="C86" i="8"/>
  <c r="C79" i="8"/>
  <c r="C72" i="8"/>
  <c r="C65" i="8"/>
  <c r="C58" i="8"/>
  <c r="C51" i="8"/>
  <c r="C44" i="8"/>
  <c r="C37" i="8"/>
  <c r="C30" i="8"/>
  <c r="C23" i="8"/>
  <c r="C16" i="8"/>
  <c r="C9" i="8"/>
  <c r="A2383" i="7"/>
  <c r="C2381" i="7"/>
  <c r="K2379" i="7"/>
  <c r="F2379" i="7"/>
  <c r="C2379" i="7"/>
  <c r="A2379" i="7"/>
  <c r="I2378" i="7"/>
  <c r="A2376" i="7"/>
  <c r="C2374" i="7"/>
  <c r="K2372" i="7"/>
  <c r="F2372" i="7"/>
  <c r="C2372" i="7"/>
  <c r="A2372" i="7"/>
  <c r="I2371" i="7"/>
  <c r="A2369" i="7"/>
  <c r="C2367" i="7"/>
  <c r="K2365" i="7"/>
  <c r="F2365" i="7"/>
  <c r="C2365" i="7"/>
  <c r="A2365" i="7"/>
  <c r="I2364" i="7"/>
  <c r="A2362" i="7"/>
  <c r="C2360" i="7"/>
  <c r="K2358" i="7"/>
  <c r="F2358" i="7"/>
  <c r="C2358" i="7"/>
  <c r="A2358" i="7"/>
  <c r="I2357" i="7"/>
  <c r="A2355" i="7"/>
  <c r="C2353" i="7"/>
  <c r="K2351" i="7"/>
  <c r="F2351" i="7"/>
  <c r="C2351" i="7"/>
  <c r="A2351" i="7"/>
  <c r="I2350" i="7"/>
  <c r="A2348" i="7"/>
  <c r="C2346" i="7"/>
  <c r="K2344" i="7"/>
  <c r="F2344" i="7"/>
  <c r="C2344" i="7"/>
  <c r="A2344" i="7"/>
  <c r="I2343" i="7"/>
  <c r="A2341" i="7"/>
  <c r="C2339" i="7"/>
  <c r="K2337" i="7"/>
  <c r="F2337" i="7"/>
  <c r="C2337" i="7"/>
  <c r="A2337" i="7"/>
  <c r="I2336" i="7"/>
  <c r="A2334" i="7"/>
  <c r="C2332" i="7"/>
  <c r="K2330" i="7"/>
  <c r="F2330" i="7"/>
  <c r="C2330" i="7"/>
  <c r="A2330" i="7"/>
  <c r="I2329" i="7"/>
  <c r="A2327" i="7"/>
  <c r="C2325" i="7"/>
  <c r="K2323" i="7"/>
  <c r="F2323" i="7"/>
  <c r="C2323" i="7"/>
  <c r="A2323" i="7"/>
  <c r="I2322" i="7"/>
  <c r="A2320" i="7"/>
  <c r="C2318" i="7"/>
  <c r="K2316" i="7"/>
  <c r="F2316" i="7"/>
  <c r="C2316" i="7"/>
  <c r="A2316" i="7"/>
  <c r="I2315" i="7"/>
  <c r="A2313" i="7"/>
  <c r="C2311" i="7"/>
  <c r="K2309" i="7"/>
  <c r="F2309" i="7"/>
  <c r="C2309" i="7"/>
  <c r="A2309" i="7"/>
  <c r="I2308" i="7"/>
  <c r="A2306" i="7"/>
  <c r="C2304" i="7"/>
  <c r="K2302" i="7"/>
  <c r="F2302" i="7"/>
  <c r="C2302" i="7"/>
  <c r="A2302" i="7"/>
  <c r="I2301" i="7"/>
  <c r="A2299" i="7"/>
  <c r="C2297" i="7"/>
  <c r="K2295" i="7"/>
  <c r="F2295" i="7"/>
  <c r="C2295" i="7"/>
  <c r="A2295" i="7"/>
  <c r="I2294" i="7"/>
  <c r="A2292" i="7"/>
  <c r="C2290" i="7"/>
  <c r="K2288" i="7"/>
  <c r="F2288" i="7"/>
  <c r="C2288" i="7"/>
  <c r="A2288" i="7"/>
  <c r="I2287" i="7"/>
  <c r="A2285" i="7"/>
  <c r="C2283" i="7"/>
  <c r="K2281" i="7"/>
  <c r="F2281" i="7"/>
  <c r="C2281" i="7"/>
  <c r="A2281" i="7"/>
  <c r="I2280" i="7"/>
  <c r="A2278" i="7"/>
  <c r="C2276" i="7"/>
  <c r="K2274" i="7"/>
  <c r="F2274" i="7"/>
  <c r="C2274" i="7"/>
  <c r="A2274" i="7"/>
  <c r="I2273" i="7"/>
  <c r="A2271" i="7"/>
  <c r="C2269" i="7"/>
  <c r="K2267" i="7"/>
  <c r="F2267" i="7"/>
  <c r="C2267" i="7"/>
  <c r="A2267" i="7"/>
  <c r="I2266" i="7"/>
  <c r="A2264" i="7"/>
  <c r="C2262" i="7"/>
  <c r="K2260" i="7"/>
  <c r="F2260" i="7"/>
  <c r="C2260" i="7"/>
  <c r="A2260" i="7"/>
  <c r="I2259" i="7"/>
  <c r="A2257" i="7"/>
  <c r="C2255" i="7"/>
  <c r="K2253" i="7"/>
  <c r="F2253" i="7"/>
  <c r="C2253" i="7"/>
  <c r="A2253" i="7"/>
  <c r="I2252" i="7"/>
  <c r="A2250" i="7"/>
  <c r="C2248" i="7"/>
  <c r="K2246" i="7"/>
  <c r="F2246" i="7"/>
  <c r="C2246" i="7"/>
  <c r="A2246" i="7"/>
  <c r="I2245" i="7"/>
  <c r="A2243" i="7"/>
  <c r="C2241" i="7"/>
  <c r="K2239" i="7"/>
  <c r="F2239" i="7"/>
  <c r="C2239" i="7"/>
  <c r="A2239" i="7"/>
  <c r="I2238" i="7"/>
  <c r="A2236" i="7"/>
  <c r="C2234" i="7"/>
  <c r="K2232" i="7"/>
  <c r="F2232" i="7"/>
  <c r="C2232" i="7"/>
  <c r="A2232" i="7"/>
  <c r="I2231" i="7"/>
  <c r="A2229" i="7"/>
  <c r="C2227" i="7"/>
  <c r="K2225" i="7"/>
  <c r="F2225" i="7"/>
  <c r="C2225" i="7"/>
  <c r="A2225" i="7"/>
  <c r="I2224" i="7"/>
  <c r="A2222" i="7"/>
  <c r="C2220" i="7"/>
  <c r="K2218" i="7"/>
  <c r="F2218" i="7"/>
  <c r="C2218" i="7"/>
  <c r="A2218" i="7"/>
  <c r="I2217" i="7"/>
  <c r="A2215" i="7"/>
  <c r="C2213" i="7"/>
  <c r="K2211" i="7"/>
  <c r="F2211" i="7"/>
  <c r="C2211" i="7"/>
  <c r="A2211" i="7"/>
  <c r="I2210" i="7"/>
  <c r="A2208" i="7"/>
  <c r="C2206" i="7"/>
  <c r="K2204" i="7"/>
  <c r="F2204" i="7"/>
  <c r="C2204" i="7"/>
  <c r="A2204" i="7"/>
  <c r="I2203" i="7"/>
  <c r="A2201" i="7"/>
  <c r="C2199" i="7"/>
  <c r="K2197" i="7"/>
  <c r="F2197" i="7"/>
  <c r="C2197" i="7"/>
  <c r="A2197" i="7"/>
  <c r="I2196" i="7"/>
  <c r="A2194" i="7"/>
  <c r="C2192" i="7"/>
  <c r="K2190" i="7"/>
  <c r="F2190" i="7"/>
  <c r="C2190" i="7"/>
  <c r="A2190" i="7"/>
  <c r="I2189" i="7"/>
  <c r="A2187" i="7"/>
  <c r="C2185" i="7"/>
  <c r="K2183" i="7"/>
  <c r="F2183" i="7"/>
  <c r="C2183" i="7"/>
  <c r="A2183" i="7"/>
  <c r="I2182" i="7"/>
  <c r="A2180" i="7"/>
  <c r="C2178" i="7"/>
  <c r="K2176" i="7"/>
  <c r="F2176" i="7"/>
  <c r="C2176" i="7"/>
  <c r="A2176" i="7"/>
  <c r="I2175" i="7"/>
  <c r="A2173" i="7"/>
  <c r="C2171" i="7"/>
  <c r="K2169" i="7"/>
  <c r="F2169" i="7"/>
  <c r="C2169" i="7"/>
  <c r="A2169" i="7"/>
  <c r="I2168" i="7"/>
  <c r="A2166" i="7"/>
  <c r="C2164" i="7"/>
  <c r="K2162" i="7"/>
  <c r="F2162" i="7"/>
  <c r="C2162" i="7"/>
  <c r="A2162" i="7"/>
  <c r="I2161" i="7"/>
  <c r="A2159" i="7"/>
  <c r="C2157" i="7"/>
  <c r="K2155" i="7"/>
  <c r="F2155" i="7"/>
  <c r="C2155" i="7"/>
  <c r="A2155" i="7"/>
  <c r="I2154" i="7"/>
  <c r="A2152" i="7"/>
  <c r="C2150" i="7"/>
  <c r="K2148" i="7"/>
  <c r="F2148" i="7"/>
  <c r="C2148" i="7"/>
  <c r="A2148" i="7"/>
  <c r="I2147" i="7"/>
  <c r="A2145" i="7"/>
  <c r="C2143" i="7"/>
  <c r="K2141" i="7"/>
  <c r="F2141" i="7"/>
  <c r="C2141" i="7"/>
  <c r="A2141" i="7"/>
  <c r="I2140" i="7"/>
  <c r="A2138" i="7"/>
  <c r="C2136" i="7"/>
  <c r="K2134" i="7"/>
  <c r="F2134" i="7"/>
  <c r="C2134" i="7"/>
  <c r="A2134" i="7"/>
  <c r="I2133" i="7"/>
  <c r="A2131" i="7"/>
  <c r="C2129" i="7"/>
  <c r="K2127" i="7"/>
  <c r="F2127" i="7"/>
  <c r="C2127" i="7"/>
  <c r="A2127" i="7"/>
  <c r="I2126" i="7"/>
  <c r="A2124" i="7"/>
  <c r="C2122" i="7"/>
  <c r="K2120" i="7"/>
  <c r="F2120" i="7"/>
  <c r="C2120" i="7"/>
  <c r="A2120" i="7"/>
  <c r="I2119" i="7"/>
  <c r="A2117" i="7"/>
  <c r="C2115" i="7"/>
  <c r="K2113" i="7"/>
  <c r="F2113" i="7"/>
  <c r="C2113" i="7"/>
  <c r="A2113" i="7"/>
  <c r="I2112" i="7"/>
  <c r="A2110" i="7"/>
  <c r="C2108" i="7"/>
  <c r="K2106" i="7"/>
  <c r="F2106" i="7"/>
  <c r="C2106" i="7"/>
  <c r="A2106" i="7"/>
  <c r="I2105" i="7"/>
  <c r="A2103" i="7"/>
  <c r="C2101" i="7"/>
  <c r="K2099" i="7"/>
  <c r="F2099" i="7"/>
  <c r="C2099" i="7"/>
  <c r="A2099" i="7"/>
  <c r="I2098" i="7"/>
  <c r="A2096" i="7"/>
  <c r="C2094" i="7"/>
  <c r="K2092" i="7"/>
  <c r="F2092" i="7"/>
  <c r="C2092" i="7"/>
  <c r="A2092" i="7"/>
  <c r="I2091" i="7"/>
  <c r="A2089" i="7"/>
  <c r="C2087" i="7"/>
  <c r="K2085" i="7"/>
  <c r="F2085" i="7"/>
  <c r="C2085" i="7"/>
  <c r="A2085" i="7"/>
  <c r="I2084" i="7"/>
  <c r="A2082" i="7"/>
  <c r="C2080" i="7"/>
  <c r="K2078" i="7"/>
  <c r="F2078" i="7"/>
  <c r="C2078" i="7"/>
  <c r="A2078" i="7"/>
  <c r="I2077" i="7"/>
  <c r="A2075" i="7"/>
  <c r="C2073" i="7"/>
  <c r="K2071" i="7"/>
  <c r="F2071" i="7"/>
  <c r="C2071" i="7"/>
  <c r="A2071" i="7"/>
  <c r="I2070" i="7"/>
  <c r="A2068" i="7"/>
  <c r="C2066" i="7"/>
  <c r="K2064" i="7"/>
  <c r="F2064" i="7"/>
  <c r="C2064" i="7"/>
  <c r="A2064" i="7"/>
  <c r="I2063" i="7"/>
  <c r="A2061" i="7"/>
  <c r="C2059" i="7"/>
  <c r="K2057" i="7"/>
  <c r="F2057" i="7"/>
  <c r="C2057" i="7"/>
  <c r="A2057" i="7"/>
  <c r="I2056" i="7"/>
  <c r="A2054" i="7"/>
  <c r="C2052" i="7"/>
  <c r="K2050" i="7"/>
  <c r="F2050" i="7"/>
  <c r="C2050" i="7"/>
  <c r="A2050" i="7"/>
  <c r="I2049" i="7"/>
  <c r="A2047" i="7"/>
  <c r="C2045" i="7"/>
  <c r="K2043" i="7"/>
  <c r="F2043" i="7"/>
  <c r="C2043" i="7"/>
  <c r="A2043" i="7"/>
  <c r="I2042" i="7"/>
  <c r="A2040" i="7"/>
  <c r="C2038" i="7"/>
  <c r="K2036" i="7"/>
  <c r="F2036" i="7"/>
  <c r="C2036" i="7"/>
  <c r="A2036" i="7"/>
  <c r="I2035" i="7"/>
  <c r="A2033" i="7"/>
  <c r="C2031" i="7"/>
  <c r="K2029" i="7"/>
  <c r="F2029" i="7"/>
  <c r="C2029" i="7"/>
  <c r="A2029" i="7"/>
  <c r="I2028" i="7"/>
  <c r="A2026" i="7"/>
  <c r="C2024" i="7"/>
  <c r="K2022" i="7"/>
  <c r="F2022" i="7"/>
  <c r="C2022" i="7"/>
  <c r="A2022" i="7"/>
  <c r="I2021" i="7"/>
  <c r="A2019" i="7"/>
  <c r="C2017" i="7"/>
  <c r="K2015" i="7"/>
  <c r="F2015" i="7"/>
  <c r="C2015" i="7"/>
  <c r="A2015" i="7"/>
  <c r="I2014" i="7"/>
  <c r="A2012" i="7"/>
  <c r="C2010" i="7"/>
  <c r="K2008" i="7"/>
  <c r="F2008" i="7"/>
  <c r="C2008" i="7"/>
  <c r="A2008" i="7"/>
  <c r="I2007" i="7"/>
  <c r="A2005" i="7"/>
  <c r="C2003" i="7"/>
  <c r="K2001" i="7"/>
  <c r="F2001" i="7"/>
  <c r="C2001" i="7"/>
  <c r="A2001" i="7"/>
  <c r="I2000" i="7"/>
  <c r="A1998" i="7"/>
  <c r="C1996" i="7"/>
  <c r="K1994" i="7"/>
  <c r="F1994" i="7"/>
  <c r="C1994" i="7"/>
  <c r="A1994" i="7"/>
  <c r="I1993" i="7"/>
  <c r="A1991" i="7"/>
  <c r="C1989" i="7"/>
  <c r="K1987" i="7"/>
  <c r="F1987" i="7"/>
  <c r="C1987" i="7"/>
  <c r="A1987" i="7"/>
  <c r="I1986" i="7"/>
  <c r="A1984" i="7"/>
  <c r="C1982" i="7"/>
  <c r="K1980" i="7"/>
  <c r="F1980" i="7"/>
  <c r="C1980" i="7"/>
  <c r="A1980" i="7"/>
  <c r="I1979" i="7"/>
  <c r="A1977" i="7"/>
  <c r="C1975" i="7"/>
  <c r="K1973" i="7"/>
  <c r="F1973" i="7"/>
  <c r="C1973" i="7"/>
  <c r="A1973" i="7"/>
  <c r="I1972" i="7"/>
  <c r="A1970" i="7"/>
  <c r="C1968" i="7"/>
  <c r="K1966" i="7"/>
  <c r="F1966" i="7"/>
  <c r="C1966" i="7"/>
  <c r="A1966" i="7"/>
  <c r="I1965" i="7"/>
  <c r="A1963" i="7"/>
  <c r="C1961" i="7"/>
  <c r="K1959" i="7"/>
  <c r="F1959" i="7"/>
  <c r="C1959" i="7"/>
  <c r="A1959" i="7"/>
  <c r="I1958" i="7"/>
  <c r="A1956" i="7"/>
  <c r="C1954" i="7"/>
  <c r="K1952" i="7"/>
  <c r="F1952" i="7"/>
  <c r="C1952" i="7"/>
  <c r="A1952" i="7"/>
  <c r="I1951" i="7"/>
  <c r="A1949" i="7"/>
  <c r="C1947" i="7"/>
  <c r="K1945" i="7"/>
  <c r="F1945" i="7"/>
  <c r="C1945" i="7"/>
  <c r="A1945" i="7"/>
  <c r="I1944" i="7"/>
  <c r="A1942" i="7"/>
  <c r="C1940" i="7"/>
  <c r="K1938" i="7"/>
  <c r="F1938" i="7"/>
  <c r="C1938" i="7"/>
  <c r="A1938" i="7"/>
  <c r="I1937" i="7"/>
  <c r="A1935" i="7"/>
  <c r="C1933" i="7"/>
  <c r="K1931" i="7"/>
  <c r="F1931" i="7"/>
  <c r="C1931" i="7"/>
  <c r="A1931" i="7"/>
  <c r="I1930" i="7"/>
  <c r="A1928" i="7"/>
  <c r="C1926" i="7"/>
  <c r="K1924" i="7"/>
  <c r="F1924" i="7"/>
  <c r="C1924" i="7"/>
  <c r="A1924" i="7"/>
  <c r="I1923" i="7"/>
  <c r="A1921" i="7"/>
  <c r="C1919" i="7"/>
  <c r="K1917" i="7"/>
  <c r="F1917" i="7"/>
  <c r="C1917" i="7"/>
  <c r="A1917" i="7"/>
  <c r="I1916" i="7"/>
  <c r="A1914" i="7"/>
  <c r="C1912" i="7"/>
  <c r="K1910" i="7"/>
  <c r="F1910" i="7"/>
  <c r="C1910" i="7"/>
  <c r="A1910" i="7"/>
  <c r="I1909" i="7"/>
  <c r="A1907" i="7"/>
  <c r="C1905" i="7"/>
  <c r="K1903" i="7"/>
  <c r="F1903" i="7"/>
  <c r="C1903" i="7"/>
  <c r="A1903" i="7"/>
  <c r="I1902" i="7"/>
  <c r="A1900" i="7"/>
  <c r="C1898" i="7"/>
  <c r="K1896" i="7"/>
  <c r="F1896" i="7"/>
  <c r="C1896" i="7"/>
  <c r="A1896" i="7"/>
  <c r="I1895" i="7"/>
  <c r="A1893" i="7"/>
  <c r="C1891" i="7"/>
  <c r="K1889" i="7"/>
  <c r="F1889" i="7"/>
  <c r="C1889" i="7"/>
  <c r="A1889" i="7"/>
  <c r="I1888" i="7"/>
  <c r="A1886" i="7"/>
  <c r="C1884" i="7"/>
  <c r="K1882" i="7"/>
  <c r="F1882" i="7"/>
  <c r="C1882" i="7"/>
  <c r="A1882" i="7"/>
  <c r="I1881" i="7"/>
  <c r="A1879" i="7"/>
  <c r="C1877" i="7"/>
  <c r="K1875" i="7"/>
  <c r="F1875" i="7"/>
  <c r="C1875" i="7"/>
  <c r="A1875" i="7"/>
  <c r="I1874" i="7"/>
  <c r="A1872" i="7"/>
  <c r="C1870" i="7"/>
  <c r="K1868" i="7"/>
  <c r="F1868" i="7"/>
  <c r="C1868" i="7"/>
  <c r="A1868" i="7"/>
  <c r="I1867" i="7"/>
  <c r="A1865" i="7"/>
  <c r="C1863" i="7"/>
  <c r="K1861" i="7"/>
  <c r="F1861" i="7"/>
  <c r="C1861" i="7"/>
  <c r="A1861" i="7"/>
  <c r="I1860" i="7"/>
  <c r="A1858" i="7"/>
  <c r="C1856" i="7"/>
  <c r="K1854" i="7"/>
  <c r="F1854" i="7"/>
  <c r="C1854" i="7"/>
  <c r="A1854" i="7"/>
  <c r="I1853" i="7"/>
  <c r="A1851" i="7"/>
  <c r="C1849" i="7"/>
  <c r="K1847" i="7"/>
  <c r="F1847" i="7"/>
  <c r="C1847" i="7"/>
  <c r="A1847" i="7"/>
  <c r="I1846" i="7"/>
  <c r="A1844" i="7"/>
  <c r="C1842" i="7"/>
  <c r="K1840" i="7"/>
  <c r="F1840" i="7"/>
  <c r="C1840" i="7"/>
  <c r="A1840" i="7"/>
  <c r="I1839" i="7"/>
  <c r="A1837" i="7"/>
  <c r="C1835" i="7"/>
  <c r="K1833" i="7"/>
  <c r="F1833" i="7"/>
  <c r="C1833" i="7"/>
  <c r="A1833" i="7"/>
  <c r="I1832" i="7"/>
  <c r="A1830" i="7"/>
  <c r="C1828" i="7"/>
  <c r="K1826" i="7"/>
  <c r="F1826" i="7"/>
  <c r="C1826" i="7"/>
  <c r="A1826" i="7"/>
  <c r="I1825" i="7"/>
  <c r="A1823" i="7"/>
  <c r="C1821" i="7"/>
  <c r="K1819" i="7"/>
  <c r="F1819" i="7"/>
  <c r="C1819" i="7"/>
  <c r="A1819" i="7"/>
  <c r="I1818" i="7"/>
  <c r="A1816" i="7"/>
  <c r="C1814" i="7"/>
  <c r="K1812" i="7"/>
  <c r="F1812" i="7"/>
  <c r="C1812" i="7"/>
  <c r="A1812" i="7"/>
  <c r="I1811" i="7"/>
  <c r="A1809" i="7"/>
  <c r="C1807" i="7"/>
  <c r="K1805" i="7"/>
  <c r="F1805" i="7"/>
  <c r="C1805" i="7"/>
  <c r="A1805" i="7"/>
  <c r="I1804" i="7"/>
  <c r="A1802" i="7"/>
  <c r="C1800" i="7"/>
  <c r="K1798" i="7"/>
  <c r="F1798" i="7"/>
  <c r="C1798" i="7"/>
  <c r="A1798" i="7"/>
  <c r="I1797" i="7"/>
  <c r="A1795" i="7"/>
  <c r="C1793" i="7"/>
  <c r="K1791" i="7"/>
  <c r="F1791" i="7"/>
  <c r="C1791" i="7"/>
  <c r="A1791" i="7"/>
  <c r="I1790" i="7"/>
  <c r="A1788" i="7"/>
  <c r="C1786" i="7"/>
  <c r="K1784" i="7"/>
  <c r="F1784" i="7"/>
  <c r="C1784" i="7"/>
  <c r="A1784" i="7"/>
  <c r="I1783" i="7"/>
  <c r="A1781" i="7"/>
  <c r="C1779" i="7"/>
  <c r="K1777" i="7"/>
  <c r="F1777" i="7"/>
  <c r="C1777" i="7"/>
  <c r="A1777" i="7"/>
  <c r="I1776" i="7"/>
  <c r="A1774" i="7"/>
  <c r="C1772" i="7"/>
  <c r="K1770" i="7"/>
  <c r="F1770" i="7"/>
  <c r="C1770" i="7"/>
  <c r="A1770" i="7"/>
  <c r="I1769" i="7"/>
  <c r="A1767" i="7"/>
  <c r="C1765" i="7"/>
  <c r="K1763" i="7"/>
  <c r="F1763" i="7"/>
  <c r="C1763" i="7"/>
  <c r="A1763" i="7"/>
  <c r="I1762" i="7"/>
  <c r="A1760" i="7"/>
  <c r="C1758" i="7"/>
  <c r="K1756" i="7"/>
  <c r="F1756" i="7"/>
  <c r="C1756" i="7"/>
  <c r="A1756" i="7"/>
  <c r="I1755" i="7"/>
  <c r="A1753" i="7"/>
  <c r="C1751" i="7"/>
  <c r="K1749" i="7"/>
  <c r="F1749" i="7"/>
  <c r="C1749" i="7"/>
  <c r="A1749" i="7"/>
  <c r="I1748" i="7"/>
  <c r="A1746" i="7"/>
  <c r="C1744" i="7"/>
  <c r="K1742" i="7"/>
  <c r="F1742" i="7"/>
  <c r="C1742" i="7"/>
  <c r="A1742" i="7"/>
  <c r="I1741" i="7"/>
  <c r="A1739" i="7"/>
  <c r="C1737" i="7"/>
  <c r="K1735" i="7"/>
  <c r="F1735" i="7"/>
  <c r="C1735" i="7"/>
  <c r="A1735" i="7"/>
  <c r="I1734" i="7"/>
  <c r="A1732" i="7"/>
  <c r="C1730" i="7"/>
  <c r="K1728" i="7"/>
  <c r="F1728" i="7"/>
  <c r="C1728" i="7"/>
  <c r="A1728" i="7"/>
  <c r="I1727" i="7"/>
  <c r="A1725" i="7"/>
  <c r="C1723" i="7"/>
  <c r="K1721" i="7"/>
  <c r="F1721" i="7"/>
  <c r="C1721" i="7"/>
  <c r="A1721" i="7"/>
  <c r="I1720" i="7"/>
  <c r="A1718" i="7"/>
  <c r="C1716" i="7"/>
  <c r="K1714" i="7"/>
  <c r="F1714" i="7"/>
  <c r="C1714" i="7"/>
  <c r="A1714" i="7"/>
  <c r="I1713" i="7"/>
  <c r="A1711" i="7"/>
  <c r="C1709" i="7"/>
  <c r="K1707" i="7"/>
  <c r="F1707" i="7"/>
  <c r="C1707" i="7"/>
  <c r="A1707" i="7"/>
  <c r="I1706" i="7"/>
  <c r="A1704" i="7"/>
  <c r="C1702" i="7"/>
  <c r="K1700" i="7"/>
  <c r="F1700" i="7"/>
  <c r="C1700" i="7"/>
  <c r="A1700" i="7"/>
  <c r="I1699" i="7"/>
  <c r="A1697" i="7"/>
  <c r="C1695" i="7"/>
  <c r="K1693" i="7"/>
  <c r="F1693" i="7"/>
  <c r="C1693" i="7"/>
  <c r="A1693" i="7"/>
  <c r="I1692" i="7"/>
  <c r="A1690" i="7"/>
  <c r="C1688" i="7"/>
  <c r="K1686" i="7"/>
  <c r="F1686" i="7"/>
  <c r="C1686" i="7"/>
  <c r="A1686" i="7"/>
  <c r="I1685" i="7"/>
  <c r="A1683" i="7"/>
  <c r="C1681" i="7"/>
  <c r="K1679" i="7"/>
  <c r="F1679" i="7"/>
  <c r="C1679" i="7"/>
  <c r="A1679" i="7"/>
  <c r="I1678" i="7"/>
  <c r="A1676" i="7"/>
  <c r="C1674" i="7"/>
  <c r="K1672" i="7"/>
  <c r="F1672" i="7"/>
  <c r="C1672" i="7"/>
  <c r="A1672" i="7"/>
  <c r="I1671" i="7"/>
  <c r="A1669" i="7"/>
  <c r="C1667" i="7"/>
  <c r="K1665" i="7"/>
  <c r="F1665" i="7"/>
  <c r="C1665" i="7"/>
  <c r="A1665" i="7"/>
  <c r="I1664" i="7"/>
  <c r="A1662" i="7"/>
  <c r="C1660" i="7"/>
  <c r="K1658" i="7"/>
  <c r="F1658" i="7"/>
  <c r="C1658" i="7"/>
  <c r="A1658" i="7"/>
  <c r="I1657" i="7"/>
  <c r="A1655" i="7"/>
  <c r="C1653" i="7"/>
  <c r="K1651" i="7"/>
  <c r="F1651" i="7"/>
  <c r="C1651" i="7"/>
  <c r="A1651" i="7"/>
  <c r="I1650" i="7"/>
  <c r="A1648" i="7"/>
  <c r="C1646" i="7"/>
  <c r="K1644" i="7"/>
  <c r="F1644" i="7"/>
  <c r="C1644" i="7"/>
  <c r="A1644" i="7"/>
  <c r="I1643" i="7"/>
  <c r="A1641" i="7"/>
  <c r="C1639" i="7"/>
  <c r="K1637" i="7"/>
  <c r="F1637" i="7"/>
  <c r="C1637" i="7"/>
  <c r="A1637" i="7"/>
  <c r="I1636" i="7"/>
  <c r="A1634" i="7"/>
  <c r="C1632" i="7"/>
  <c r="K1630" i="7"/>
  <c r="F1630" i="7"/>
  <c r="C1630" i="7"/>
  <c r="A1630" i="7"/>
  <c r="I1629" i="7"/>
  <c r="A1627" i="7"/>
  <c r="C1625" i="7"/>
  <c r="K1623" i="7"/>
  <c r="F1623" i="7"/>
  <c r="C1623" i="7"/>
  <c r="A1623" i="7"/>
  <c r="I1622" i="7"/>
  <c r="A1620" i="7"/>
  <c r="C1618" i="7"/>
  <c r="K1616" i="7"/>
  <c r="F1616" i="7"/>
  <c r="C1616" i="7"/>
  <c r="A1616" i="7"/>
  <c r="I1615" i="7"/>
  <c r="A1613" i="7"/>
  <c r="C1611" i="7"/>
  <c r="K1609" i="7"/>
  <c r="F1609" i="7"/>
  <c r="C1609" i="7"/>
  <c r="A1609" i="7"/>
  <c r="I1608" i="7"/>
  <c r="A1606" i="7"/>
  <c r="C1604" i="7"/>
  <c r="K1602" i="7"/>
  <c r="F1602" i="7"/>
  <c r="C1602" i="7"/>
  <c r="A1602" i="7"/>
  <c r="I1601" i="7"/>
  <c r="A1599" i="7"/>
  <c r="C1597" i="7"/>
  <c r="K1595" i="7"/>
  <c r="F1595" i="7"/>
  <c r="C1595" i="7"/>
  <c r="A1595" i="7"/>
  <c r="I1594" i="7"/>
  <c r="A1592" i="7"/>
  <c r="C1590" i="7"/>
  <c r="K1588" i="7"/>
  <c r="F1588" i="7"/>
  <c r="C1588" i="7"/>
  <c r="A1588" i="7"/>
  <c r="I1587" i="7"/>
  <c r="A1585" i="7"/>
  <c r="C1583" i="7"/>
  <c r="K1581" i="7"/>
  <c r="F1581" i="7"/>
  <c r="C1581" i="7"/>
  <c r="A1581" i="7"/>
  <c r="I1580" i="7"/>
  <c r="A1578" i="7"/>
  <c r="C1576" i="7"/>
  <c r="K1574" i="7"/>
  <c r="F1574" i="7"/>
  <c r="C1574" i="7"/>
  <c r="A1574" i="7"/>
  <c r="I1573" i="7"/>
  <c r="A1571" i="7"/>
  <c r="C1569" i="7"/>
  <c r="K1567" i="7"/>
  <c r="F1567" i="7"/>
  <c r="C1567" i="7"/>
  <c r="A1567" i="7"/>
  <c r="I1566" i="7"/>
  <c r="A1564" i="7"/>
  <c r="C1562" i="7"/>
  <c r="K1560" i="7"/>
  <c r="F1560" i="7"/>
  <c r="C1560" i="7"/>
  <c r="A1560" i="7"/>
  <c r="I1559" i="7"/>
  <c r="A1557" i="7"/>
  <c r="C1555" i="7"/>
  <c r="K1553" i="7"/>
  <c r="F1553" i="7"/>
  <c r="C1553" i="7"/>
  <c r="A1553" i="7"/>
  <c r="I1552" i="7"/>
  <c r="A1550" i="7"/>
  <c r="C1548" i="7"/>
  <c r="K1546" i="7"/>
  <c r="F1546" i="7"/>
  <c r="C1546" i="7"/>
  <c r="A1546" i="7"/>
  <c r="I1545" i="7"/>
  <c r="A1543" i="7"/>
  <c r="C1541" i="7"/>
  <c r="K1539" i="7"/>
  <c r="F1539" i="7"/>
  <c r="C1539" i="7"/>
  <c r="A1539" i="7"/>
  <c r="I1538" i="7"/>
  <c r="A1536" i="7"/>
  <c r="C1534" i="7"/>
  <c r="K1532" i="7"/>
  <c r="F1532" i="7"/>
  <c r="C1532" i="7"/>
  <c r="A1532" i="7"/>
  <c r="I1531" i="7"/>
  <c r="A1529" i="7"/>
  <c r="C1527" i="7"/>
  <c r="K1525" i="7"/>
  <c r="F1525" i="7"/>
  <c r="C1525" i="7"/>
  <c r="A1525" i="7"/>
  <c r="I1524" i="7"/>
  <c r="A1522" i="7"/>
  <c r="C1520" i="7"/>
  <c r="K1518" i="7"/>
  <c r="F1518" i="7"/>
  <c r="C1518" i="7"/>
  <c r="A1518" i="7"/>
  <c r="I1517" i="7"/>
  <c r="A1515" i="7"/>
  <c r="C1513" i="7"/>
  <c r="K1511" i="7"/>
  <c r="F1511" i="7"/>
  <c r="C1511" i="7"/>
  <c r="A1511" i="7"/>
  <c r="I1510" i="7"/>
  <c r="A1508" i="7"/>
  <c r="C1506" i="7"/>
  <c r="K1504" i="7"/>
  <c r="F1504" i="7"/>
  <c r="C1504" i="7"/>
  <c r="A1504" i="7"/>
  <c r="I1503" i="7"/>
  <c r="A1501" i="7"/>
  <c r="C1499" i="7"/>
  <c r="K1497" i="7"/>
  <c r="F1497" i="7"/>
  <c r="C1497" i="7"/>
  <c r="A1497" i="7"/>
  <c r="I1496" i="7"/>
  <c r="A1494" i="7"/>
  <c r="C1492" i="7"/>
  <c r="K1490" i="7"/>
  <c r="F1490" i="7"/>
  <c r="C1490" i="7"/>
  <c r="A1490" i="7"/>
  <c r="I1489" i="7"/>
  <c r="A1487" i="7"/>
  <c r="C1485" i="7"/>
  <c r="K1483" i="7"/>
  <c r="F1483" i="7"/>
  <c r="C1483" i="7"/>
  <c r="A1483" i="7"/>
  <c r="I1482" i="7"/>
  <c r="A1480" i="7"/>
  <c r="C1478" i="7"/>
  <c r="K1476" i="7"/>
  <c r="F1476" i="7"/>
  <c r="C1476" i="7"/>
  <c r="A1476" i="7"/>
  <c r="I1475" i="7"/>
  <c r="A1473" i="7"/>
  <c r="C1471" i="7"/>
  <c r="K1469" i="7"/>
  <c r="F1469" i="7"/>
  <c r="C1469" i="7"/>
  <c r="A1469" i="7"/>
  <c r="I1468" i="7"/>
  <c r="A1466" i="7"/>
  <c r="C1464" i="7"/>
  <c r="K1462" i="7"/>
  <c r="F1462" i="7"/>
  <c r="C1462" i="7"/>
  <c r="A1462" i="7"/>
  <c r="I1461" i="7"/>
  <c r="A1459" i="7"/>
  <c r="C1457" i="7"/>
  <c r="K1455" i="7"/>
  <c r="F1455" i="7"/>
  <c r="C1455" i="7"/>
  <c r="A1455" i="7"/>
  <c r="I1454" i="7"/>
  <c r="A1452" i="7"/>
  <c r="C1450" i="7"/>
  <c r="K1448" i="7"/>
  <c r="F1448" i="7"/>
  <c r="C1448" i="7"/>
  <c r="A1448" i="7"/>
  <c r="I1447" i="7"/>
  <c r="A1445" i="7"/>
  <c r="C1443" i="7"/>
  <c r="K1441" i="7"/>
  <c r="F1441" i="7"/>
  <c r="C1441" i="7"/>
  <c r="A1441" i="7"/>
  <c r="I1440" i="7"/>
  <c r="A1438" i="7"/>
  <c r="C1436" i="7"/>
  <c r="K1434" i="7"/>
  <c r="F1434" i="7"/>
  <c r="C1434" i="7"/>
  <c r="A1434" i="7"/>
  <c r="I1433" i="7"/>
  <c r="A1431" i="7"/>
  <c r="C1429" i="7"/>
  <c r="K1427" i="7"/>
  <c r="F1427" i="7"/>
  <c r="C1427" i="7"/>
  <c r="A1427" i="7"/>
  <c r="I1426" i="7"/>
  <c r="A1424" i="7"/>
  <c r="C1422" i="7"/>
  <c r="K1420" i="7"/>
  <c r="F1420" i="7"/>
  <c r="C1420" i="7"/>
  <c r="A1420" i="7"/>
  <c r="I1419" i="7"/>
  <c r="A1417" i="7"/>
  <c r="C1415" i="7"/>
  <c r="K1413" i="7"/>
  <c r="F1413" i="7"/>
  <c r="C1413" i="7"/>
  <c r="A1413" i="7"/>
  <c r="I1412" i="7"/>
  <c r="A1410" i="7"/>
  <c r="C1408" i="7"/>
  <c r="K1406" i="7"/>
  <c r="F1406" i="7"/>
  <c r="C1406" i="7"/>
  <c r="A1406" i="7"/>
  <c r="I1405" i="7"/>
  <c r="A1403" i="7"/>
  <c r="C1401" i="7"/>
  <c r="K1399" i="7"/>
  <c r="F1399" i="7"/>
  <c r="C1399" i="7"/>
  <c r="A1399" i="7"/>
  <c r="I1398" i="7"/>
  <c r="A1396" i="7"/>
  <c r="C1394" i="7"/>
  <c r="K1392" i="7"/>
  <c r="F1392" i="7"/>
  <c r="C1392" i="7"/>
  <c r="A1392" i="7"/>
  <c r="I1391" i="7"/>
  <c r="A1389" i="7"/>
  <c r="C1387" i="7"/>
  <c r="K1385" i="7"/>
  <c r="F1385" i="7"/>
  <c r="C1385" i="7"/>
  <c r="A1385" i="7"/>
  <c r="I1384" i="7"/>
  <c r="A1382" i="7"/>
  <c r="C1380" i="7"/>
  <c r="K1378" i="7"/>
  <c r="F1378" i="7"/>
  <c r="C1378" i="7"/>
  <c r="A1378" i="7"/>
  <c r="I1377" i="7"/>
  <c r="A1375" i="7"/>
  <c r="C1373" i="7"/>
  <c r="K1371" i="7"/>
  <c r="F1371" i="7"/>
  <c r="C1371" i="7"/>
  <c r="A1371" i="7"/>
  <c r="I1370" i="7"/>
  <c r="A1368" i="7"/>
  <c r="C1366" i="7"/>
  <c r="K1364" i="7"/>
  <c r="F1364" i="7"/>
  <c r="C1364" i="7"/>
  <c r="A1364" i="7"/>
  <c r="I1363" i="7"/>
  <c r="A1361" i="7"/>
  <c r="C1359" i="7"/>
  <c r="K1357" i="7"/>
  <c r="F1357" i="7"/>
  <c r="C1357" i="7"/>
  <c r="A1357" i="7"/>
  <c r="I1356" i="7"/>
  <c r="A1354" i="7"/>
  <c r="C1352" i="7"/>
  <c r="K1350" i="7"/>
  <c r="F1350" i="7"/>
  <c r="C1350" i="7"/>
  <c r="A1350" i="7"/>
  <c r="I1349" i="7"/>
  <c r="A1347" i="7"/>
  <c r="C1345" i="7"/>
  <c r="K1343" i="7"/>
  <c r="F1343" i="7"/>
  <c r="C1343" i="7"/>
  <c r="A1343" i="7"/>
  <c r="I1342" i="7"/>
  <c r="A1340" i="7"/>
  <c r="C1338" i="7"/>
  <c r="K1336" i="7"/>
  <c r="F1336" i="7"/>
  <c r="C1336" i="7"/>
  <c r="A1336" i="7"/>
  <c r="I1335" i="7"/>
  <c r="A1333" i="7"/>
  <c r="C1331" i="7"/>
  <c r="K1329" i="7"/>
  <c r="F1329" i="7"/>
  <c r="C1329" i="7"/>
  <c r="A1329" i="7"/>
  <c r="I1328" i="7"/>
  <c r="A1326" i="7"/>
  <c r="C1324" i="7"/>
  <c r="K1322" i="7"/>
  <c r="F1322" i="7"/>
  <c r="C1322" i="7"/>
  <c r="A1322" i="7"/>
  <c r="I1321" i="7"/>
  <c r="A1319" i="7"/>
  <c r="C1317" i="7"/>
  <c r="K1315" i="7"/>
  <c r="F1315" i="7"/>
  <c r="C1315" i="7"/>
  <c r="A1315" i="7"/>
  <c r="I1314" i="7"/>
  <c r="A1312" i="7"/>
  <c r="C1310" i="7"/>
  <c r="K1308" i="7"/>
  <c r="F1308" i="7"/>
  <c r="C1308" i="7"/>
  <c r="A1308" i="7"/>
  <c r="I1307" i="7"/>
  <c r="A1305" i="7"/>
  <c r="C1303" i="7"/>
  <c r="K1301" i="7"/>
  <c r="F1301" i="7"/>
  <c r="C1301" i="7"/>
  <c r="A1301" i="7"/>
  <c r="I1300" i="7"/>
  <c r="A1298" i="7"/>
  <c r="C1296" i="7"/>
  <c r="K1294" i="7"/>
  <c r="F1294" i="7"/>
  <c r="C1294" i="7"/>
  <c r="A1294" i="7"/>
  <c r="I1293" i="7"/>
  <c r="A1291" i="7"/>
  <c r="C1289" i="7"/>
  <c r="K1287" i="7"/>
  <c r="F1287" i="7"/>
  <c r="C1287" i="7"/>
  <c r="A1287" i="7"/>
  <c r="I1286" i="7"/>
  <c r="A1284" i="7"/>
  <c r="C1282" i="7"/>
  <c r="K1280" i="7"/>
  <c r="F1280" i="7"/>
  <c r="C1280" i="7"/>
  <c r="A1280" i="7"/>
  <c r="I1279" i="7"/>
  <c r="A1277" i="7"/>
  <c r="C1275" i="7"/>
  <c r="K1273" i="7"/>
  <c r="F1273" i="7"/>
  <c r="C1273" i="7"/>
  <c r="A1273" i="7"/>
  <c r="I1272" i="7"/>
  <c r="A1270" i="7"/>
  <c r="C1268" i="7"/>
  <c r="K1266" i="7"/>
  <c r="F1266" i="7"/>
  <c r="C1266" i="7"/>
  <c r="A1266" i="7"/>
  <c r="I1265" i="7"/>
  <c r="A1263" i="7"/>
  <c r="C1261" i="7"/>
  <c r="K1259" i="7"/>
  <c r="F1259" i="7"/>
  <c r="C1259" i="7"/>
  <c r="A1259" i="7"/>
  <c r="I1258" i="7"/>
  <c r="A1256" i="7"/>
  <c r="C1254" i="7"/>
  <c r="K1252" i="7"/>
  <c r="F1252" i="7"/>
  <c r="C1252" i="7"/>
  <c r="A1252" i="7"/>
  <c r="I1251" i="7"/>
  <c r="A1249" i="7"/>
  <c r="C1247" i="7"/>
  <c r="K1245" i="7"/>
  <c r="F1245" i="7"/>
  <c r="C1245" i="7"/>
  <c r="A1245" i="7"/>
  <c r="I1244" i="7"/>
  <c r="A1242" i="7"/>
  <c r="C1240" i="7"/>
  <c r="K1238" i="7"/>
  <c r="F1238" i="7"/>
  <c r="C1238" i="7"/>
  <c r="A1238" i="7"/>
  <c r="I1237" i="7"/>
  <c r="A1235" i="7"/>
  <c r="C1233" i="7"/>
  <c r="K1231" i="7"/>
  <c r="F1231" i="7"/>
  <c r="C1231" i="7"/>
  <c r="A1231" i="7"/>
  <c r="I1230" i="7"/>
  <c r="A1228" i="7"/>
  <c r="C1226" i="7"/>
  <c r="K1224" i="7"/>
  <c r="F1224" i="7"/>
  <c r="C1224" i="7"/>
  <c r="A1224" i="7"/>
  <c r="I1223" i="7"/>
  <c r="A1221" i="7"/>
  <c r="C1219" i="7"/>
  <c r="K1217" i="7"/>
  <c r="F1217" i="7"/>
  <c r="C1217" i="7"/>
  <c r="A1217" i="7"/>
  <c r="I1216" i="7"/>
  <c r="A1214" i="7"/>
  <c r="C1212" i="7"/>
  <c r="K1210" i="7"/>
  <c r="F1210" i="7"/>
  <c r="C1210" i="7"/>
  <c r="A1210" i="7"/>
  <c r="I1209" i="7"/>
  <c r="A1207" i="7"/>
  <c r="C1205" i="7"/>
  <c r="K1203" i="7"/>
  <c r="F1203" i="7"/>
  <c r="C1203" i="7"/>
  <c r="A1203" i="7"/>
  <c r="I1202" i="7"/>
  <c r="A1200" i="7"/>
  <c r="C1198" i="7"/>
  <c r="K1196" i="7"/>
  <c r="F1196" i="7"/>
  <c r="C1196" i="7"/>
  <c r="A1196" i="7"/>
  <c r="I1195" i="7"/>
  <c r="A1193" i="7"/>
  <c r="C1191" i="7"/>
  <c r="K1189" i="7"/>
  <c r="F1189" i="7"/>
  <c r="C1189" i="7"/>
  <c r="A1189" i="7"/>
  <c r="I1188" i="7"/>
  <c r="A1186" i="7"/>
  <c r="C1184" i="7"/>
  <c r="K1182" i="7"/>
  <c r="F1182" i="7"/>
  <c r="C1182" i="7"/>
  <c r="A1182" i="7"/>
  <c r="I1181" i="7"/>
  <c r="A1179" i="7"/>
  <c r="C1177" i="7"/>
  <c r="K1175" i="7"/>
  <c r="F1175" i="7"/>
  <c r="C1175" i="7"/>
  <c r="A1175" i="7"/>
  <c r="I1174" i="7"/>
  <c r="A1172" i="7"/>
  <c r="C1170" i="7"/>
  <c r="K1168" i="7"/>
  <c r="F1168" i="7"/>
  <c r="C1168" i="7"/>
  <c r="A1168" i="7"/>
  <c r="I1167" i="7"/>
  <c r="A1165" i="7"/>
  <c r="C1163" i="7"/>
  <c r="K1161" i="7"/>
  <c r="F1161" i="7"/>
  <c r="C1161" i="7"/>
  <c r="A1161" i="7"/>
  <c r="I1160" i="7"/>
  <c r="A1158" i="7"/>
  <c r="C1156" i="7"/>
  <c r="K1154" i="7"/>
  <c r="F1154" i="7"/>
  <c r="C1154" i="7"/>
  <c r="A1154" i="7"/>
  <c r="I1153" i="7"/>
  <c r="A1151" i="7"/>
  <c r="C1149" i="7"/>
  <c r="K1147" i="7"/>
  <c r="F1147" i="7"/>
  <c r="C1147" i="7"/>
  <c r="A1147" i="7"/>
  <c r="I1146" i="7"/>
  <c r="A1144" i="7"/>
  <c r="C1142" i="7"/>
  <c r="K1140" i="7"/>
  <c r="F1140" i="7"/>
  <c r="C1140" i="7"/>
  <c r="A1140" i="7"/>
  <c r="I1139" i="7"/>
  <c r="A1137" i="7"/>
  <c r="C1135" i="7"/>
  <c r="K1133" i="7"/>
  <c r="F1133" i="7"/>
  <c r="C1133" i="7"/>
  <c r="A1133" i="7"/>
  <c r="I1132" i="7"/>
  <c r="A1130" i="7"/>
  <c r="C1128" i="7"/>
  <c r="K1126" i="7"/>
  <c r="F1126" i="7"/>
  <c r="C1126" i="7"/>
  <c r="A1126" i="7"/>
  <c r="I1125" i="7"/>
  <c r="A1123" i="7"/>
  <c r="C1121" i="7"/>
  <c r="K1119" i="7"/>
  <c r="F1119" i="7"/>
  <c r="C1119" i="7"/>
  <c r="A1119" i="7"/>
  <c r="I1118" i="7"/>
  <c r="A1116" i="7"/>
  <c r="C1114" i="7"/>
  <c r="K1112" i="7"/>
  <c r="F1112" i="7"/>
  <c r="C1112" i="7"/>
  <c r="A1112" i="7"/>
  <c r="I1111" i="7"/>
  <c r="A1109" i="7"/>
  <c r="C1107" i="7"/>
  <c r="K1105" i="7"/>
  <c r="F1105" i="7"/>
  <c r="C1105" i="7"/>
  <c r="A1105" i="7"/>
  <c r="I1104" i="7"/>
  <c r="A1102" i="7"/>
  <c r="C1100" i="7"/>
  <c r="K1098" i="7"/>
  <c r="F1098" i="7"/>
  <c r="C1098" i="7"/>
  <c r="A1098" i="7"/>
  <c r="I1097" i="7"/>
  <c r="A1095" i="7"/>
  <c r="C1093" i="7"/>
  <c r="K1091" i="7"/>
  <c r="F1091" i="7"/>
  <c r="C1091" i="7"/>
  <c r="A1091" i="7"/>
  <c r="I1090" i="7"/>
  <c r="A1088" i="7"/>
  <c r="C1086" i="7"/>
  <c r="K1084" i="7"/>
  <c r="F1084" i="7"/>
  <c r="C1084" i="7"/>
  <c r="A1084" i="7"/>
  <c r="I1083" i="7"/>
  <c r="A1081" i="7"/>
  <c r="C1079" i="7"/>
  <c r="K1077" i="7"/>
  <c r="F1077" i="7"/>
  <c r="C1077" i="7"/>
  <c r="A1077" i="7"/>
  <c r="I1076" i="7"/>
  <c r="A1074" i="7"/>
  <c r="C1072" i="7"/>
  <c r="K1070" i="7"/>
  <c r="F1070" i="7"/>
  <c r="C1070" i="7"/>
  <c r="A1070" i="7"/>
  <c r="I1069" i="7"/>
  <c r="A1067" i="7"/>
  <c r="C1065" i="7"/>
  <c r="K1063" i="7"/>
  <c r="F1063" i="7"/>
  <c r="C1063" i="7"/>
  <c r="A1063" i="7"/>
  <c r="I1062" i="7"/>
  <c r="A1060" i="7"/>
  <c r="C1058" i="7"/>
  <c r="K1056" i="7"/>
  <c r="F1056" i="7"/>
  <c r="C1056" i="7"/>
  <c r="A1056" i="7"/>
  <c r="I1055" i="7"/>
  <c r="A1053" i="7"/>
  <c r="C1051" i="7"/>
  <c r="K1049" i="7"/>
  <c r="F1049" i="7"/>
  <c r="C1049" i="7"/>
  <c r="A1049" i="7"/>
  <c r="I1048" i="7"/>
  <c r="A1046" i="7"/>
  <c r="C1044" i="7"/>
  <c r="K1042" i="7"/>
  <c r="F1042" i="7"/>
  <c r="C1042" i="7"/>
  <c r="A1042" i="7"/>
  <c r="I1041" i="7"/>
  <c r="A1039" i="7"/>
  <c r="C1037" i="7"/>
  <c r="K1035" i="7"/>
  <c r="F1035" i="7"/>
  <c r="C1035" i="7"/>
  <c r="A1035" i="7"/>
  <c r="I1034" i="7"/>
  <c r="A1032" i="7"/>
  <c r="C1030" i="7"/>
  <c r="K1028" i="7"/>
  <c r="F1028" i="7"/>
  <c r="C1028" i="7"/>
  <c r="A1028" i="7"/>
  <c r="I1027" i="7"/>
  <c r="A1025" i="7"/>
  <c r="C1023" i="7"/>
  <c r="K1021" i="7"/>
  <c r="F1021" i="7"/>
  <c r="C1021" i="7"/>
  <c r="A1021" i="7"/>
  <c r="I1020" i="7"/>
  <c r="A1018" i="7"/>
  <c r="C1016" i="7"/>
  <c r="K1014" i="7"/>
  <c r="F1014" i="7"/>
  <c r="C1014" i="7"/>
  <c r="A1014" i="7"/>
  <c r="I1013" i="7"/>
  <c r="A1011" i="7"/>
  <c r="C1009" i="7"/>
  <c r="K1007" i="7"/>
  <c r="F1007" i="7"/>
  <c r="C1007" i="7"/>
  <c r="A1007" i="7"/>
  <c r="I1006" i="7"/>
  <c r="A1004" i="7"/>
  <c r="C1002" i="7"/>
  <c r="K1000" i="7"/>
  <c r="F1000" i="7"/>
  <c r="C1000" i="7"/>
  <c r="A1000" i="7"/>
  <c r="I999" i="7"/>
  <c r="A997" i="7"/>
  <c r="C995" i="7"/>
  <c r="K993" i="7"/>
  <c r="F993" i="7"/>
  <c r="C993" i="7"/>
  <c r="A993" i="7"/>
  <c r="I992" i="7"/>
  <c r="A990" i="7"/>
  <c r="C988" i="7"/>
  <c r="K986" i="7"/>
  <c r="F986" i="7"/>
  <c r="C986" i="7"/>
  <c r="A986" i="7"/>
  <c r="I985" i="7"/>
  <c r="A983" i="7"/>
  <c r="C981" i="7"/>
  <c r="K979" i="7"/>
  <c r="F979" i="7"/>
  <c r="C979" i="7"/>
  <c r="A979" i="7"/>
  <c r="I978" i="7"/>
  <c r="A976" i="7"/>
  <c r="C974" i="7"/>
  <c r="K972" i="7"/>
  <c r="F972" i="7"/>
  <c r="C972" i="7"/>
  <c r="A972" i="7"/>
  <c r="I971" i="7"/>
  <c r="A969" i="7"/>
  <c r="C967" i="7"/>
  <c r="K965" i="7"/>
  <c r="F965" i="7"/>
  <c r="C965" i="7"/>
  <c r="A965" i="7"/>
  <c r="I964" i="7"/>
  <c r="A962" i="7"/>
  <c r="C960" i="7"/>
  <c r="K958" i="7"/>
  <c r="F958" i="7"/>
  <c r="C958" i="7"/>
  <c r="A958" i="7"/>
  <c r="I957" i="7"/>
  <c r="A955" i="7"/>
  <c r="C953" i="7"/>
  <c r="K951" i="7"/>
  <c r="F951" i="7"/>
  <c r="C951" i="7"/>
  <c r="A951" i="7"/>
  <c r="I950" i="7"/>
  <c r="A948" i="7"/>
  <c r="C946" i="7"/>
  <c r="K944" i="7"/>
  <c r="F944" i="7"/>
  <c r="C944" i="7"/>
  <c r="A944" i="7"/>
  <c r="I943" i="7"/>
  <c r="A941" i="7"/>
  <c r="C939" i="7"/>
  <c r="K937" i="7"/>
  <c r="F937" i="7"/>
  <c r="C937" i="7"/>
  <c r="A937" i="7"/>
  <c r="I936" i="7"/>
  <c r="A934" i="7"/>
  <c r="C932" i="7"/>
  <c r="K930" i="7"/>
  <c r="F930" i="7"/>
  <c r="C930" i="7"/>
  <c r="A930" i="7"/>
  <c r="I929" i="7"/>
  <c r="A927" i="7"/>
  <c r="C925" i="7"/>
  <c r="K923" i="7"/>
  <c r="F923" i="7"/>
  <c r="C923" i="7"/>
  <c r="A923" i="7"/>
  <c r="I922" i="7"/>
  <c r="A920" i="7"/>
  <c r="C918" i="7"/>
  <c r="K916" i="7"/>
  <c r="F916" i="7"/>
  <c r="C916" i="7"/>
  <c r="A916" i="7"/>
  <c r="I915" i="7"/>
  <c r="A913" i="7"/>
  <c r="C911" i="7"/>
  <c r="K909" i="7"/>
  <c r="F909" i="7"/>
  <c r="C909" i="7"/>
  <c r="A909" i="7"/>
  <c r="I908" i="7"/>
  <c r="A906" i="7"/>
  <c r="C904" i="7"/>
  <c r="K902" i="7"/>
  <c r="F902" i="7"/>
  <c r="C902" i="7"/>
  <c r="A902" i="7"/>
  <c r="I901" i="7"/>
  <c r="A899" i="7"/>
  <c r="C897" i="7"/>
  <c r="K895" i="7"/>
  <c r="F895" i="7"/>
  <c r="C895" i="7"/>
  <c r="A895" i="7"/>
  <c r="I894" i="7"/>
  <c r="A892" i="7"/>
  <c r="C890" i="7"/>
  <c r="K888" i="7"/>
  <c r="F888" i="7"/>
  <c r="C888" i="7"/>
  <c r="A888" i="7"/>
  <c r="I887" i="7"/>
  <c r="A885" i="7"/>
  <c r="C883" i="7"/>
  <c r="K881" i="7"/>
  <c r="F881" i="7"/>
  <c r="C881" i="7"/>
  <c r="A881" i="7"/>
  <c r="I880" i="7"/>
  <c r="A878" i="7"/>
  <c r="C876" i="7"/>
  <c r="K874" i="7"/>
  <c r="F874" i="7"/>
  <c r="C874" i="7"/>
  <c r="A874" i="7"/>
  <c r="I873" i="7"/>
  <c r="A871" i="7"/>
  <c r="C869" i="7"/>
  <c r="K867" i="7"/>
  <c r="F867" i="7"/>
  <c r="C867" i="7"/>
  <c r="A867" i="7"/>
  <c r="I866" i="7"/>
  <c r="A864" i="7"/>
  <c r="C862" i="7"/>
  <c r="K860" i="7"/>
  <c r="F860" i="7"/>
  <c r="C860" i="7"/>
  <c r="A860" i="7"/>
  <c r="I859" i="7"/>
  <c r="A857" i="7"/>
  <c r="C855" i="7"/>
  <c r="K853" i="7"/>
  <c r="F853" i="7"/>
  <c r="C853" i="7"/>
  <c r="A853" i="7"/>
  <c r="I852" i="7"/>
  <c r="A850" i="7"/>
  <c r="C848" i="7"/>
  <c r="K846" i="7"/>
  <c r="F846" i="7"/>
  <c r="C846" i="7"/>
  <c r="A846" i="7"/>
  <c r="I845" i="7"/>
  <c r="A843" i="7"/>
  <c r="C841" i="7"/>
  <c r="K839" i="7"/>
  <c r="F839" i="7"/>
  <c r="C839" i="7"/>
  <c r="A839" i="7"/>
  <c r="I838" i="7"/>
  <c r="A836" i="7"/>
  <c r="C834" i="7"/>
  <c r="K832" i="7"/>
  <c r="F832" i="7"/>
  <c r="C832" i="7"/>
  <c r="A832" i="7"/>
  <c r="I831" i="7"/>
  <c r="A829" i="7"/>
  <c r="C827" i="7"/>
  <c r="K825" i="7"/>
  <c r="F825" i="7"/>
  <c r="C825" i="7"/>
  <c r="A825" i="7"/>
  <c r="I824" i="7"/>
  <c r="A822" i="7"/>
  <c r="C820" i="7"/>
  <c r="K818" i="7"/>
  <c r="F818" i="7"/>
  <c r="C818" i="7"/>
  <c r="A818" i="7"/>
  <c r="I817" i="7"/>
  <c r="A815" i="7"/>
  <c r="C813" i="7"/>
  <c r="K811" i="7"/>
  <c r="F811" i="7"/>
  <c r="C811" i="7"/>
  <c r="A811" i="7"/>
  <c r="I810" i="7"/>
  <c r="A808" i="7"/>
  <c r="C806" i="7"/>
  <c r="K804" i="7"/>
  <c r="F804" i="7"/>
  <c r="C804" i="7"/>
  <c r="A804" i="7"/>
  <c r="I803" i="7"/>
  <c r="A801" i="7"/>
  <c r="C799" i="7"/>
  <c r="K797" i="7"/>
  <c r="F797" i="7"/>
  <c r="C797" i="7"/>
  <c r="A797" i="7"/>
  <c r="I796" i="7"/>
  <c r="A794" i="7"/>
  <c r="C792" i="7"/>
  <c r="K790" i="7"/>
  <c r="F790" i="7"/>
  <c r="C790" i="7"/>
  <c r="A790" i="7"/>
  <c r="I789" i="7"/>
  <c r="A787" i="7"/>
  <c r="C785" i="7"/>
  <c r="K783" i="7"/>
  <c r="F783" i="7"/>
  <c r="C783" i="7"/>
  <c r="A783" i="7"/>
  <c r="I782" i="7"/>
  <c r="A780" i="7"/>
  <c r="C778" i="7"/>
  <c r="K776" i="7"/>
  <c r="F776" i="7"/>
  <c r="C776" i="7"/>
  <c r="A776" i="7"/>
  <c r="I775" i="7"/>
  <c r="A773" i="7"/>
  <c r="C771" i="7"/>
  <c r="K769" i="7"/>
  <c r="F769" i="7"/>
  <c r="C769" i="7"/>
  <c r="A769" i="7"/>
  <c r="I768" i="7"/>
  <c r="A766" i="7"/>
  <c r="C764" i="7"/>
  <c r="K762" i="7"/>
  <c r="F762" i="7"/>
  <c r="C762" i="7"/>
  <c r="A762" i="7"/>
  <c r="I761" i="7"/>
  <c r="A759" i="7"/>
  <c r="C757" i="7"/>
  <c r="K755" i="7"/>
  <c r="F755" i="7"/>
  <c r="C755" i="7"/>
  <c r="A755" i="7"/>
  <c r="I754" i="7"/>
  <c r="A752" i="7"/>
  <c r="C750" i="7"/>
  <c r="K748" i="7"/>
  <c r="F748" i="7"/>
  <c r="C748" i="7"/>
  <c r="A748" i="7"/>
  <c r="I747" i="7"/>
  <c r="A745" i="7"/>
  <c r="C743" i="7"/>
  <c r="K741" i="7"/>
  <c r="F741" i="7"/>
  <c r="C741" i="7"/>
  <c r="A741" i="7"/>
  <c r="I740" i="7"/>
  <c r="A738" i="7"/>
  <c r="C736" i="7"/>
  <c r="K734" i="7"/>
  <c r="F734" i="7"/>
  <c r="C734" i="7"/>
  <c r="A734" i="7"/>
  <c r="I733" i="7"/>
  <c r="A731" i="7"/>
  <c r="C729" i="7"/>
  <c r="K727" i="7"/>
  <c r="F727" i="7"/>
  <c r="C727" i="7"/>
  <c r="A727" i="7"/>
  <c r="I726" i="7"/>
  <c r="A724" i="7"/>
  <c r="C722" i="7"/>
  <c r="K720" i="7"/>
  <c r="F720" i="7"/>
  <c r="C720" i="7"/>
  <c r="A720" i="7"/>
  <c r="I719" i="7"/>
  <c r="A717" i="7"/>
  <c r="C715" i="7"/>
  <c r="K713" i="7"/>
  <c r="F713" i="7"/>
  <c r="C713" i="7"/>
  <c r="A713" i="7"/>
  <c r="I712" i="7"/>
  <c r="A710" i="7"/>
  <c r="C708" i="7"/>
  <c r="K706" i="7"/>
  <c r="F706" i="7"/>
  <c r="C706" i="7"/>
  <c r="A706" i="7"/>
  <c r="I705" i="7"/>
  <c r="A703" i="7"/>
  <c r="C701" i="7"/>
  <c r="K699" i="7"/>
  <c r="F699" i="7"/>
  <c r="C699" i="7"/>
  <c r="A699" i="7"/>
  <c r="I698" i="7"/>
  <c r="A696" i="7"/>
  <c r="C694" i="7"/>
  <c r="K692" i="7"/>
  <c r="F692" i="7"/>
  <c r="C692" i="7"/>
  <c r="A692" i="7"/>
  <c r="I691" i="7"/>
  <c r="A689" i="7"/>
  <c r="C687" i="7"/>
  <c r="K685" i="7"/>
  <c r="F685" i="7"/>
  <c r="C685" i="7"/>
  <c r="A685" i="7"/>
  <c r="I684" i="7"/>
  <c r="A682" i="7"/>
  <c r="C680" i="7"/>
  <c r="K678" i="7"/>
  <c r="F678" i="7"/>
  <c r="C678" i="7"/>
  <c r="A678" i="7"/>
  <c r="I677" i="7"/>
  <c r="A675" i="7"/>
  <c r="C673" i="7"/>
  <c r="K671" i="7"/>
  <c r="F671" i="7"/>
  <c r="C671" i="7"/>
  <c r="A671" i="7"/>
  <c r="I670" i="7"/>
  <c r="A668" i="7"/>
  <c r="C666" i="7"/>
  <c r="K664" i="7"/>
  <c r="F664" i="7"/>
  <c r="C664" i="7"/>
  <c r="A664" i="7"/>
  <c r="I663" i="7"/>
  <c r="A661" i="7"/>
  <c r="C659" i="7"/>
  <c r="K657" i="7"/>
  <c r="F657" i="7"/>
  <c r="C657" i="7"/>
  <c r="A657" i="7"/>
  <c r="I656" i="7"/>
  <c r="A654" i="7"/>
  <c r="C652" i="7"/>
  <c r="K650" i="7"/>
  <c r="F650" i="7"/>
  <c r="C650" i="7"/>
  <c r="A650" i="7"/>
  <c r="I649" i="7"/>
  <c r="A647" i="7"/>
  <c r="C645" i="7"/>
  <c r="K643" i="7"/>
  <c r="F643" i="7"/>
  <c r="C643" i="7"/>
  <c r="A643" i="7"/>
  <c r="I642" i="7"/>
  <c r="A640" i="7"/>
  <c r="C638" i="7"/>
  <c r="K636" i="7"/>
  <c r="F636" i="7"/>
  <c r="C636" i="7"/>
  <c r="A636" i="7"/>
  <c r="I635" i="7"/>
  <c r="A633" i="7"/>
  <c r="C631" i="7"/>
  <c r="K629" i="7"/>
  <c r="F629" i="7"/>
  <c r="C629" i="7"/>
  <c r="A629" i="7"/>
  <c r="I628" i="7"/>
  <c r="A626" i="7"/>
  <c r="C624" i="7"/>
  <c r="K622" i="7"/>
  <c r="F622" i="7"/>
  <c r="C622" i="7"/>
  <c r="A622" i="7"/>
  <c r="I621" i="7"/>
  <c r="A619" i="7"/>
  <c r="C617" i="7"/>
  <c r="K615" i="7"/>
  <c r="F615" i="7"/>
  <c r="C615" i="7"/>
  <c r="A615" i="7"/>
  <c r="I614" i="7"/>
  <c r="A612" i="7"/>
  <c r="C610" i="7"/>
  <c r="K608" i="7"/>
  <c r="F608" i="7"/>
  <c r="C608" i="7"/>
  <c r="A608" i="7"/>
  <c r="I607" i="7"/>
  <c r="A605" i="7"/>
  <c r="C603" i="7"/>
  <c r="K601" i="7"/>
  <c r="F601" i="7"/>
  <c r="C601" i="7"/>
  <c r="A601" i="7"/>
  <c r="I600" i="7"/>
  <c r="A598" i="7"/>
  <c r="C596" i="7"/>
  <c r="K594" i="7"/>
  <c r="F594" i="7"/>
  <c r="C594" i="7"/>
  <c r="A594" i="7"/>
  <c r="I593" i="7"/>
  <c r="A591" i="7"/>
  <c r="C589" i="7"/>
  <c r="K587" i="7"/>
  <c r="F587" i="7"/>
  <c r="C587" i="7"/>
  <c r="A587" i="7"/>
  <c r="I586" i="7"/>
  <c r="A584" i="7"/>
  <c r="C582" i="7"/>
  <c r="K580" i="7"/>
  <c r="F580" i="7"/>
  <c r="C580" i="7"/>
  <c r="A580" i="7"/>
  <c r="I579" i="7"/>
  <c r="A577" i="7"/>
  <c r="C575" i="7"/>
  <c r="K573" i="7"/>
  <c r="F573" i="7"/>
  <c r="C573" i="7"/>
  <c r="A573" i="7"/>
  <c r="I572" i="7"/>
  <c r="A570" i="7"/>
  <c r="C568" i="7"/>
  <c r="K566" i="7"/>
  <c r="F566" i="7"/>
  <c r="C566" i="7"/>
  <c r="A566" i="7"/>
  <c r="I565" i="7"/>
  <c r="A563" i="7"/>
  <c r="C561" i="7"/>
  <c r="K559" i="7"/>
  <c r="F559" i="7"/>
  <c r="C559" i="7"/>
  <c r="A559" i="7"/>
  <c r="I558" i="7"/>
  <c r="A556" i="7"/>
  <c r="C554" i="7"/>
  <c r="K552" i="7"/>
  <c r="F552" i="7"/>
  <c r="C552" i="7"/>
  <c r="A552" i="7"/>
  <c r="I551" i="7"/>
  <c r="A549" i="7"/>
  <c r="C547" i="7"/>
  <c r="K545" i="7"/>
  <c r="F545" i="7"/>
  <c r="C545" i="7"/>
  <c r="A545" i="7"/>
  <c r="I544" i="7"/>
  <c r="A542" i="7"/>
  <c r="C540" i="7"/>
  <c r="K538" i="7"/>
  <c r="F538" i="7"/>
  <c r="C538" i="7"/>
  <c r="A538" i="7"/>
  <c r="I537" i="7"/>
  <c r="A535" i="7"/>
  <c r="C533" i="7"/>
  <c r="K531" i="7"/>
  <c r="F531" i="7"/>
  <c r="C531" i="7"/>
  <c r="A531" i="7"/>
  <c r="I530" i="7"/>
  <c r="A528" i="7"/>
  <c r="C526" i="7"/>
  <c r="K524" i="7"/>
  <c r="F524" i="7"/>
  <c r="C524" i="7"/>
  <c r="A524" i="7"/>
  <c r="I523" i="7"/>
  <c r="A521" i="7"/>
  <c r="C519" i="7"/>
  <c r="K517" i="7"/>
  <c r="F517" i="7"/>
  <c r="C517" i="7"/>
  <c r="A517" i="7"/>
  <c r="I516" i="7"/>
  <c r="A514" i="7"/>
  <c r="C512" i="7"/>
  <c r="K510" i="7"/>
  <c r="F510" i="7"/>
  <c r="C510" i="7"/>
  <c r="A510" i="7"/>
  <c r="I509" i="7"/>
  <c r="A507" i="7"/>
  <c r="C505" i="7"/>
  <c r="K503" i="7"/>
  <c r="F503" i="7"/>
  <c r="C503" i="7"/>
  <c r="A503" i="7"/>
  <c r="I502" i="7"/>
  <c r="A500" i="7"/>
  <c r="C498" i="7"/>
  <c r="K496" i="7"/>
  <c r="F496" i="7"/>
  <c r="C496" i="7"/>
  <c r="A496" i="7"/>
  <c r="I495" i="7"/>
  <c r="A493" i="7"/>
  <c r="C491" i="7"/>
  <c r="K489" i="7"/>
  <c r="F489" i="7"/>
  <c r="C489" i="7"/>
  <c r="A489" i="7"/>
  <c r="I488" i="7"/>
  <c r="A486" i="7"/>
  <c r="C484" i="7"/>
  <c r="K482" i="7"/>
  <c r="F482" i="7"/>
  <c r="C482" i="7"/>
  <c r="A482" i="7"/>
  <c r="I481" i="7"/>
  <c r="A479" i="7"/>
  <c r="C477" i="7"/>
  <c r="K475" i="7"/>
  <c r="F475" i="7"/>
  <c r="C475" i="7"/>
  <c r="A475" i="7"/>
  <c r="I474" i="7"/>
  <c r="A472" i="7"/>
  <c r="C470" i="7"/>
  <c r="K468" i="7"/>
  <c r="F468" i="7"/>
  <c r="C468" i="7"/>
  <c r="A468" i="7"/>
  <c r="I467" i="7"/>
  <c r="A465" i="7"/>
  <c r="C463" i="7"/>
  <c r="K461" i="7"/>
  <c r="F461" i="7"/>
  <c r="C461" i="7"/>
  <c r="A461" i="7"/>
  <c r="I460" i="7"/>
  <c r="A458" i="7"/>
  <c r="C456" i="7"/>
  <c r="K454" i="7"/>
  <c r="F454" i="7"/>
  <c r="C454" i="7"/>
  <c r="A454" i="7"/>
  <c r="I453" i="7"/>
  <c r="A451" i="7"/>
  <c r="C449" i="7"/>
  <c r="K447" i="7"/>
  <c r="F447" i="7"/>
  <c r="C447" i="7"/>
  <c r="A447" i="7"/>
  <c r="I446" i="7"/>
  <c r="A444" i="7"/>
  <c r="C442" i="7"/>
  <c r="K440" i="7"/>
  <c r="F440" i="7"/>
  <c r="C440" i="7"/>
  <c r="A440" i="7"/>
  <c r="I439" i="7"/>
  <c r="A437" i="7"/>
  <c r="C435" i="7"/>
  <c r="K433" i="7"/>
  <c r="F433" i="7"/>
  <c r="C433" i="7"/>
  <c r="A433" i="7"/>
  <c r="I432" i="7"/>
  <c r="A430" i="7"/>
  <c r="C428" i="7"/>
  <c r="K426" i="7"/>
  <c r="F426" i="7"/>
  <c r="C426" i="7"/>
  <c r="A426" i="7"/>
  <c r="I425" i="7"/>
  <c r="A423" i="7"/>
  <c r="C421" i="7"/>
  <c r="K419" i="7"/>
  <c r="F419" i="7"/>
  <c r="C419" i="7"/>
  <c r="A419" i="7"/>
  <c r="I418" i="7"/>
  <c r="A416" i="7"/>
  <c r="C414" i="7"/>
  <c r="K412" i="7"/>
  <c r="F412" i="7"/>
  <c r="C412" i="7"/>
  <c r="A412" i="7"/>
  <c r="I411" i="7"/>
  <c r="A409" i="7"/>
  <c r="C407" i="7"/>
  <c r="K405" i="7"/>
  <c r="F405" i="7"/>
  <c r="C405" i="7"/>
  <c r="A405" i="7"/>
  <c r="I404" i="7"/>
  <c r="A402" i="7"/>
  <c r="C400" i="7"/>
  <c r="K398" i="7"/>
  <c r="F398" i="7"/>
  <c r="C398" i="7"/>
  <c r="A398" i="7"/>
  <c r="I397" i="7"/>
  <c r="A395" i="7"/>
  <c r="C393" i="7"/>
  <c r="K391" i="7"/>
  <c r="F391" i="7"/>
  <c r="C391" i="7"/>
  <c r="A391" i="7"/>
  <c r="I390" i="7"/>
  <c r="A388" i="7"/>
  <c r="C386" i="7"/>
  <c r="K384" i="7"/>
  <c r="F384" i="7"/>
  <c r="C384" i="7"/>
  <c r="A384" i="7"/>
  <c r="I383" i="7"/>
  <c r="A381" i="7"/>
  <c r="C379" i="7"/>
  <c r="K377" i="7"/>
  <c r="F377" i="7"/>
  <c r="C377" i="7"/>
  <c r="A377" i="7"/>
  <c r="I376" i="7"/>
  <c r="A374" i="7"/>
  <c r="C372" i="7"/>
  <c r="K370" i="7"/>
  <c r="F370" i="7"/>
  <c r="C370" i="7"/>
  <c r="A370" i="7"/>
  <c r="I369" i="7"/>
  <c r="A367" i="7"/>
  <c r="C365" i="7"/>
  <c r="K363" i="7"/>
  <c r="F363" i="7"/>
  <c r="C363" i="7"/>
  <c r="A363" i="7"/>
  <c r="I362" i="7"/>
  <c r="A360" i="7"/>
  <c r="C358" i="7"/>
  <c r="K356" i="7"/>
  <c r="F356" i="7"/>
  <c r="C356" i="7"/>
  <c r="A356" i="7"/>
  <c r="I355" i="7"/>
  <c r="A353" i="7"/>
  <c r="C351" i="7"/>
  <c r="K349" i="7"/>
  <c r="F349" i="7"/>
  <c r="C349" i="7"/>
  <c r="A349" i="7"/>
  <c r="I348" i="7"/>
  <c r="A346" i="7"/>
  <c r="C344" i="7"/>
  <c r="K342" i="7"/>
  <c r="F342" i="7"/>
  <c r="C342" i="7"/>
  <c r="A342" i="7"/>
  <c r="I341" i="7"/>
  <c r="A339" i="7"/>
  <c r="C337" i="7"/>
  <c r="K335" i="7"/>
  <c r="F335" i="7"/>
  <c r="C335" i="7"/>
  <c r="A335" i="7"/>
  <c r="I334" i="7"/>
  <c r="A332" i="7"/>
  <c r="C330" i="7"/>
  <c r="K328" i="7"/>
  <c r="F328" i="7"/>
  <c r="C328" i="7"/>
  <c r="A328" i="7"/>
  <c r="I327" i="7"/>
  <c r="A325" i="7"/>
  <c r="C323" i="7"/>
  <c r="K321" i="7"/>
  <c r="F321" i="7"/>
  <c r="C321" i="7"/>
  <c r="A321" i="7"/>
  <c r="I320" i="7"/>
  <c r="A318" i="7"/>
  <c r="C316" i="7"/>
  <c r="K314" i="7"/>
  <c r="F314" i="7"/>
  <c r="C314" i="7"/>
  <c r="A314" i="7"/>
  <c r="I313" i="7"/>
  <c r="A311" i="7"/>
  <c r="C309" i="7"/>
  <c r="K307" i="7"/>
  <c r="F307" i="7"/>
  <c r="C307" i="7"/>
  <c r="A307" i="7"/>
  <c r="I306" i="7"/>
  <c r="A304" i="7"/>
  <c r="C302" i="7"/>
  <c r="K300" i="7"/>
  <c r="F300" i="7"/>
  <c r="C300" i="7"/>
  <c r="A300" i="7"/>
  <c r="I299" i="7"/>
  <c r="A297" i="7"/>
  <c r="C295" i="7"/>
  <c r="K293" i="7"/>
  <c r="F293" i="7"/>
  <c r="C293" i="7"/>
  <c r="A293" i="7"/>
  <c r="I292" i="7"/>
  <c r="A290" i="7"/>
  <c r="C288" i="7"/>
  <c r="K286" i="7"/>
  <c r="F286" i="7"/>
  <c r="C286" i="7"/>
  <c r="A286" i="7"/>
  <c r="I285" i="7"/>
  <c r="A283" i="7"/>
  <c r="C281" i="7"/>
  <c r="K279" i="7"/>
  <c r="F279" i="7"/>
  <c r="C279" i="7"/>
  <c r="A279" i="7"/>
  <c r="I278" i="7"/>
  <c r="A276" i="7"/>
  <c r="C274" i="7"/>
  <c r="K272" i="7"/>
  <c r="F272" i="7"/>
  <c r="C272" i="7"/>
  <c r="A272" i="7"/>
  <c r="I271" i="7"/>
  <c r="A269" i="7"/>
  <c r="C267" i="7"/>
  <c r="K265" i="7"/>
  <c r="F265" i="7"/>
  <c r="C265" i="7"/>
  <c r="A265" i="7"/>
  <c r="I264" i="7"/>
  <c r="A262" i="7"/>
  <c r="C260" i="7"/>
  <c r="K258" i="7"/>
  <c r="F258" i="7"/>
  <c r="C258" i="7"/>
  <c r="A258" i="7"/>
  <c r="I257" i="7"/>
  <c r="A255" i="7"/>
  <c r="C253" i="7"/>
  <c r="K251" i="7"/>
  <c r="F251" i="7"/>
  <c r="C251" i="7"/>
  <c r="A251" i="7"/>
  <c r="I250" i="7"/>
  <c r="A248" i="7"/>
  <c r="C246" i="7"/>
  <c r="K244" i="7"/>
  <c r="F244" i="7"/>
  <c r="C244" i="7"/>
  <c r="A244" i="7"/>
  <c r="I243" i="7"/>
  <c r="A241" i="7"/>
  <c r="C239" i="7"/>
  <c r="K237" i="7"/>
  <c r="F237" i="7"/>
  <c r="C237" i="7"/>
  <c r="A237" i="7"/>
  <c r="I236" i="7"/>
  <c r="A234" i="7"/>
  <c r="C232" i="7"/>
  <c r="K230" i="7"/>
  <c r="F230" i="7"/>
  <c r="C230" i="7"/>
  <c r="A230" i="7"/>
  <c r="I229" i="7"/>
  <c r="A227" i="7"/>
  <c r="C225" i="7"/>
  <c r="K223" i="7"/>
  <c r="F223" i="7"/>
  <c r="C223" i="7"/>
  <c r="A223" i="7"/>
  <c r="I222" i="7"/>
  <c r="A220" i="7"/>
  <c r="C218" i="7"/>
  <c r="K216" i="7"/>
  <c r="F216" i="7"/>
  <c r="C216" i="7"/>
  <c r="A216" i="7"/>
  <c r="I215" i="7"/>
  <c r="A213" i="7"/>
  <c r="C211" i="7"/>
  <c r="K209" i="7"/>
  <c r="F209" i="7"/>
  <c r="C209" i="7"/>
  <c r="A209" i="7"/>
  <c r="I208" i="7"/>
  <c r="A206" i="7"/>
  <c r="C204" i="7"/>
  <c r="K202" i="7"/>
  <c r="F202" i="7"/>
  <c r="C202" i="7"/>
  <c r="A202" i="7"/>
  <c r="I201" i="7"/>
  <c r="A199" i="7"/>
  <c r="C197" i="7"/>
  <c r="K195" i="7"/>
  <c r="F195" i="7"/>
  <c r="C195" i="7"/>
  <c r="A195" i="7"/>
  <c r="I194" i="7"/>
  <c r="A192" i="7"/>
  <c r="C190" i="7"/>
  <c r="K188" i="7"/>
  <c r="F188" i="7"/>
  <c r="C188" i="7"/>
  <c r="A188" i="7"/>
  <c r="I187" i="7"/>
  <c r="A185" i="7"/>
  <c r="C183" i="7"/>
  <c r="K181" i="7"/>
  <c r="F181" i="7"/>
  <c r="C181" i="7"/>
  <c r="A181" i="7"/>
  <c r="I180" i="7"/>
  <c r="A178" i="7"/>
  <c r="C176" i="7"/>
  <c r="K174" i="7"/>
  <c r="F174" i="7"/>
  <c r="C174" i="7"/>
  <c r="A174" i="7"/>
  <c r="I173" i="7"/>
  <c r="A171" i="7"/>
  <c r="C169" i="7"/>
  <c r="K167" i="7"/>
  <c r="F167" i="7"/>
  <c r="C167" i="7"/>
  <c r="A167" i="7"/>
  <c r="I166" i="7"/>
  <c r="A164" i="7"/>
  <c r="C162" i="7"/>
  <c r="K160" i="7"/>
  <c r="F160" i="7"/>
  <c r="C160" i="7"/>
  <c r="A160" i="7"/>
  <c r="I159" i="7"/>
  <c r="A157" i="7"/>
  <c r="C155" i="7"/>
  <c r="K153" i="7"/>
  <c r="F153" i="7"/>
  <c r="C153" i="7"/>
  <c r="A153" i="7"/>
  <c r="I152" i="7"/>
  <c r="A150" i="7"/>
  <c r="C148" i="7"/>
  <c r="K146" i="7"/>
  <c r="F146" i="7"/>
  <c r="C146" i="7"/>
  <c r="A146" i="7"/>
  <c r="I145" i="7"/>
  <c r="A143" i="7"/>
  <c r="C141" i="7"/>
  <c r="K139" i="7"/>
  <c r="F139" i="7"/>
  <c r="C139" i="7"/>
  <c r="A139" i="7"/>
  <c r="I138" i="7"/>
  <c r="A136" i="7"/>
  <c r="C134" i="7"/>
  <c r="K132" i="7"/>
  <c r="F132" i="7"/>
  <c r="C132" i="7"/>
  <c r="A132" i="7"/>
  <c r="I131" i="7"/>
  <c r="A129" i="7"/>
  <c r="C127" i="7"/>
  <c r="K125" i="7"/>
  <c r="F125" i="7"/>
  <c r="C125" i="7"/>
  <c r="A125" i="7"/>
  <c r="I124" i="7"/>
  <c r="A122" i="7"/>
  <c r="C120" i="7"/>
  <c r="K118" i="7"/>
  <c r="F118" i="7"/>
  <c r="C118" i="7"/>
  <c r="A118" i="7"/>
  <c r="I117" i="7"/>
  <c r="A115" i="7"/>
  <c r="C113" i="7"/>
  <c r="K111" i="7"/>
  <c r="F111" i="7"/>
  <c r="C111" i="7"/>
  <c r="A111" i="7"/>
  <c r="I110" i="7"/>
  <c r="A108" i="7"/>
  <c r="C106" i="7"/>
  <c r="K104" i="7"/>
  <c r="F104" i="7"/>
  <c r="C104" i="7"/>
  <c r="A104" i="7"/>
  <c r="I103" i="7"/>
  <c r="A101" i="7"/>
  <c r="C99" i="7"/>
  <c r="K97" i="7"/>
  <c r="F97" i="7"/>
  <c r="C97" i="7"/>
  <c r="A97" i="7"/>
  <c r="I96" i="7"/>
  <c r="A94" i="7"/>
  <c r="C92" i="7"/>
  <c r="K90" i="7"/>
  <c r="F90" i="7"/>
  <c r="C90" i="7"/>
  <c r="A90" i="7"/>
  <c r="I89" i="7"/>
  <c r="A87" i="7"/>
  <c r="C85" i="7"/>
  <c r="K83" i="7"/>
  <c r="F83" i="7"/>
  <c r="C83" i="7"/>
  <c r="A83" i="7"/>
  <c r="I82" i="7"/>
  <c r="A80" i="7"/>
  <c r="C78" i="7"/>
  <c r="K76" i="7"/>
  <c r="F76" i="7"/>
  <c r="C76" i="7"/>
  <c r="A76" i="7"/>
  <c r="I75" i="7"/>
  <c r="A73" i="7"/>
  <c r="C71" i="7"/>
  <c r="K69" i="7"/>
  <c r="F69" i="7"/>
  <c r="C69" i="7"/>
  <c r="A69" i="7"/>
  <c r="I68" i="7"/>
  <c r="A66" i="7"/>
  <c r="C64" i="7"/>
  <c r="K62" i="7"/>
  <c r="F62" i="7"/>
  <c r="C62" i="7"/>
  <c r="A62" i="7"/>
  <c r="I61" i="7"/>
  <c r="A59" i="7"/>
  <c r="C57" i="7"/>
  <c r="K55" i="7"/>
  <c r="F55" i="7"/>
  <c r="C55" i="7"/>
  <c r="A55" i="7"/>
  <c r="I54" i="7"/>
  <c r="A52" i="7"/>
  <c r="C50" i="7"/>
  <c r="K48" i="7"/>
  <c r="F48" i="7"/>
  <c r="C48" i="7"/>
  <c r="A48" i="7"/>
  <c r="I47" i="7"/>
  <c r="A45" i="7"/>
  <c r="C43" i="7"/>
  <c r="K41" i="7"/>
  <c r="F41" i="7"/>
  <c r="C41" i="7"/>
  <c r="A41" i="7"/>
  <c r="I40" i="7"/>
  <c r="A38" i="7"/>
  <c r="C36" i="7"/>
  <c r="K34" i="7"/>
  <c r="F34" i="7"/>
  <c r="C34" i="7"/>
  <c r="A34" i="7"/>
  <c r="I33" i="7"/>
  <c r="A31" i="7"/>
  <c r="C29" i="7"/>
  <c r="K27" i="7"/>
  <c r="F27" i="7"/>
  <c r="C27" i="7"/>
  <c r="A27" i="7"/>
  <c r="I26" i="7"/>
  <c r="A24" i="7"/>
  <c r="C22" i="7"/>
  <c r="K20" i="7"/>
  <c r="F20" i="7"/>
  <c r="C20" i="7"/>
  <c r="A20" i="7"/>
  <c r="I19" i="7"/>
  <c r="A17" i="7"/>
  <c r="C15" i="7"/>
  <c r="K13" i="7"/>
  <c r="F13" i="7"/>
  <c r="C13" i="7"/>
  <c r="A13" i="7"/>
  <c r="I12" i="7"/>
  <c r="C8" i="7"/>
  <c r="A10" i="7"/>
  <c r="K6" i="7"/>
  <c r="I5" i="7"/>
  <c r="F6" i="7"/>
  <c r="C6" i="7"/>
  <c r="A6" i="7"/>
</calcChain>
</file>

<file path=xl/sharedStrings.xml><?xml version="1.0" encoding="utf-8"?>
<sst xmlns="http://schemas.openxmlformats.org/spreadsheetml/2006/main" count="22463" uniqueCount="834">
  <si>
    <t>Zone:</t>
  </si>
  <si>
    <t>UTM:</t>
  </si>
  <si>
    <t>N</t>
  </si>
  <si>
    <t>E</t>
  </si>
  <si>
    <t>Type:</t>
  </si>
  <si>
    <t>Dimension:</t>
  </si>
  <si>
    <t>m</t>
  </si>
  <si>
    <t>Sample Width:</t>
  </si>
  <si>
    <t>Elevation:</t>
  </si>
  <si>
    <t>Comments:</t>
  </si>
  <si>
    <t>Sampler:</t>
  </si>
  <si>
    <t>Sample #:</t>
  </si>
  <si>
    <t>Date:</t>
  </si>
  <si>
    <t>Geochem Results</t>
  </si>
  <si>
    <t>Rock Sample Descriptions</t>
  </si>
  <si>
    <t>Project:</t>
  </si>
  <si>
    <t>Grid East</t>
  </si>
  <si>
    <t>Grid North</t>
  </si>
  <si>
    <t xml:space="preserve">    Page ___ of ___</t>
  </si>
  <si>
    <t>Ag</t>
  </si>
  <si>
    <t>ppm</t>
  </si>
  <si>
    <t>Au</t>
  </si>
  <si>
    <t>Sample #</t>
  </si>
  <si>
    <t>Zone</t>
  </si>
  <si>
    <t>Type/width (m)</t>
  </si>
  <si>
    <t>Easting</t>
  </si>
  <si>
    <t>Northing</t>
  </si>
  <si>
    <t>Date</t>
  </si>
  <si>
    <t>Sample description</t>
  </si>
  <si>
    <t>K191751</t>
  </si>
  <si>
    <t>Owl W.</t>
  </si>
  <si>
    <t>T-1 west wall chip: 1.2 m</t>
  </si>
  <si>
    <t>grey chert with rusty fracture surfaces</t>
  </si>
  <si>
    <t>K191752</t>
  </si>
  <si>
    <t>T-1 vein chip: 0.22 m</t>
  </si>
  <si>
    <t>massive sulphide: galena and arsenopyrite</t>
  </si>
  <si>
    <t>K191753</t>
  </si>
  <si>
    <t>T-1 east wall chip: 0.90 m</t>
  </si>
  <si>
    <t>K191754</t>
  </si>
  <si>
    <t>float composite</t>
  </si>
  <si>
    <t>small quartz vein chips with arsenopyrite and lesser galena. Several pieces up to egg sized 13 m sw of vein exposure.</t>
  </si>
  <si>
    <t>K191755</t>
  </si>
  <si>
    <t>float</t>
  </si>
  <si>
    <t>pervasively rusty chert boulder with thin ferricrete crusts. 1 only in area of complete veg cover.</t>
  </si>
  <si>
    <t>K191756</t>
  </si>
  <si>
    <t>Owl S.</t>
  </si>
  <si>
    <t>North wall chip: 0.20 m</t>
  </si>
  <si>
    <t>pervasively rusty chert with thin seams of weathered aspy</t>
  </si>
  <si>
    <t>K191757</t>
  </si>
  <si>
    <t>Vein chip: 0.30 m</t>
  </si>
  <si>
    <t>Aspy in qz matrix. Up to 70% asypy.</t>
  </si>
  <si>
    <t>K191758</t>
  </si>
  <si>
    <t>South wall + veinlets chip: 1.0 m</t>
  </si>
  <si>
    <t>Pervasively rusty chert with seams of aspy up to 5 cm thick</t>
  </si>
  <si>
    <t>K191759</t>
  </si>
  <si>
    <t>Rusty chert chips from exposures near vein.  Represents broad area host-rock grade.</t>
  </si>
  <si>
    <t>K191760</t>
  </si>
  <si>
    <t>sub-crop</t>
  </si>
  <si>
    <t xml:space="preserve">Banded fine grained gn and aspy with minor qz.  10 cm flat width float fragment on strike but ~7m east of chip sample. </t>
  </si>
  <si>
    <t>K191761</t>
  </si>
  <si>
    <t>near source float / sub-crop</t>
  </si>
  <si>
    <t>Intensely rusty altered rock with bands and pockets of deeply weathered sulphide (aspy + sph?).  Protruding from ravelling soil face in area of total veg cover.</t>
  </si>
  <si>
    <t>K191762</t>
  </si>
  <si>
    <t>T-2: near source float</t>
  </si>
  <si>
    <t>Deeply weathered sulphide with strong sc staining from 2 cm seam on excavated boulder.</t>
  </si>
  <si>
    <t>K191763</t>
  </si>
  <si>
    <t>Deeply weathered, cavity filled gn + aspy.  Gourd sized fragment.</t>
  </si>
  <si>
    <t>K191764</t>
  </si>
  <si>
    <t>Numerous small fragments of "dry-bone" with sc staining</t>
  </si>
  <si>
    <t>K191767</t>
  </si>
  <si>
    <t>Chert with large fractures filled with dry-bone, weathered gn remains in some cavities, and sc staining.</t>
  </si>
  <si>
    <t>K191765</t>
  </si>
  <si>
    <t>Trench talus chip: 1.2 m</t>
  </si>
  <si>
    <t>Intensely rusty chert talus.</t>
  </si>
  <si>
    <t>K191766</t>
  </si>
  <si>
    <t>Trench talus chip: 2.0 m</t>
  </si>
  <si>
    <t>Moderately rusty chert talus.</t>
  </si>
  <si>
    <t>K191768</t>
  </si>
  <si>
    <t>near source float</t>
  </si>
  <si>
    <t>Chert boulder with intensely weathered sulphide on multiple fracture surfaces.  Sulphide thickness up to 2 cm.  Boulder protruding from moss on hillside.  1 only exposed here.</t>
  </si>
  <si>
    <t>K191769</t>
  </si>
  <si>
    <t>Hammer</t>
  </si>
  <si>
    <t>small diameter float (frost boil)</t>
  </si>
  <si>
    <t>Qz fragment with Li seams, boxwork, and mng stains.</t>
  </si>
  <si>
    <t>K191804</t>
  </si>
  <si>
    <t>Qz fragments with mng staining</t>
  </si>
  <si>
    <t>K191770</t>
  </si>
  <si>
    <t>K191771</t>
  </si>
  <si>
    <t>float cobble</t>
  </si>
  <si>
    <t>Chalcedonic qz with strong rust on fractures. No visible mzn.</t>
  </si>
  <si>
    <t>K191772</t>
  </si>
  <si>
    <t>Qz with Li cavities and 5-10% py.   1 golf-ball sized fragment with other rusty material spalling from top of N striking recessive gully.</t>
  </si>
  <si>
    <t>K191773</t>
  </si>
  <si>
    <t>Qz cobble with strong rust weathering and &lt;=3% fine grey sulphide.  1 only 15 cm diam at head of N striking recessive gully.</t>
  </si>
  <si>
    <t>K191774</t>
  </si>
  <si>
    <t>Mng stained massive galena, golfball sized fragment, 1 only.</t>
  </si>
  <si>
    <t>K191775</t>
  </si>
  <si>
    <t>Deeply weathered mng stained qz bx with abundant cavities, Li, gn clasts (10-15%), lesser sph, mild sc stains.  ~10 cobbles + 10 gravels in float train.</t>
  </si>
  <si>
    <t>K191805</t>
  </si>
  <si>
    <t xml:space="preserve">Mng stained Li + qz with gn.   </t>
  </si>
  <si>
    <t>K191776</t>
  </si>
  <si>
    <t>Float train with approx 1 pail full of material, paralell to K191775, with same material.</t>
  </si>
  <si>
    <t>K191777</t>
  </si>
  <si>
    <t>vein float boulder - 18cm TW</t>
  </si>
  <si>
    <t>2 qz bx boulders with with large weathered out sulphide clasts and strong staining.  2 boulders together with flat sided widths of 15-18 cm.</t>
  </si>
  <si>
    <t>K191778</t>
  </si>
  <si>
    <t>mng stained gn.</t>
  </si>
  <si>
    <t>K191779</t>
  </si>
  <si>
    <t>mng stained Li  boxwork.</t>
  </si>
  <si>
    <t>K191780</t>
  </si>
  <si>
    <t>Li + geothite with thin mng partings</t>
  </si>
  <si>
    <t>K191781</t>
  </si>
  <si>
    <t>mng stained Li with fine weathered sulphide.</t>
  </si>
  <si>
    <t>K191782</t>
  </si>
  <si>
    <t>mng stained Li + qz.</t>
  </si>
  <si>
    <t>K191783</t>
  </si>
  <si>
    <t>mng stained Li.</t>
  </si>
  <si>
    <t>K191784</t>
  </si>
  <si>
    <t>mng stained qz with Li boxwork and weathered gn.</t>
  </si>
  <si>
    <t>K191785</t>
  </si>
  <si>
    <t>mng stained qz &amp; Li with boxwork and abundant gn/anglesite.</t>
  </si>
  <si>
    <t>K191786</t>
  </si>
  <si>
    <t>mng stained Li with weathered gn and trace sc in cavities</t>
  </si>
  <si>
    <t>K191787</t>
  </si>
  <si>
    <t>mng qz + Li boxwork with gn.</t>
  </si>
  <si>
    <t>K191788</t>
  </si>
  <si>
    <t>mng stained qz + Li.</t>
  </si>
  <si>
    <t>K191789</t>
  </si>
  <si>
    <t>rusty qz boxwork with trace sc (?)</t>
  </si>
  <si>
    <t>K191790</t>
  </si>
  <si>
    <t>mng stained qz with boxwork and Li.</t>
  </si>
  <si>
    <t>K191791</t>
  </si>
  <si>
    <t>mng stained Li with weathered gn.</t>
  </si>
  <si>
    <t>K191792</t>
  </si>
  <si>
    <t>mng stained qz boxwork with Li and trace py.</t>
  </si>
  <si>
    <t>K191793</t>
  </si>
  <si>
    <t>qz boxwork with strong Li stains.</t>
  </si>
  <si>
    <t>K191794</t>
  </si>
  <si>
    <t>pervasively manganese stained pebble.</t>
  </si>
  <si>
    <t>K191795</t>
  </si>
  <si>
    <t>qz boxwork with trace Li inside.</t>
  </si>
  <si>
    <t>K191796</t>
  </si>
  <si>
    <t>float (felsenmeer)</t>
  </si>
  <si>
    <t>qz bx with mng stains.</t>
  </si>
  <si>
    <t>K191797</t>
  </si>
  <si>
    <t>mng stained qz with minor Li and trace blackjack sph.  2 pieces - 1 fist sized and 1 golfball sized in west of three recessive structures.</t>
  </si>
  <si>
    <t>K191798</t>
  </si>
  <si>
    <t>mng stained qz boxwork with trace gn.</t>
  </si>
  <si>
    <t>K191799</t>
  </si>
  <si>
    <t>chalcedonic qz very fine disseminated grey colouring (sulphide?)</t>
  </si>
  <si>
    <t>K191800</t>
  </si>
  <si>
    <t>mng stained pervasively rusty granite chip.</t>
  </si>
  <si>
    <t>K191801</t>
  </si>
  <si>
    <t xml:space="preserve">qz with mng seams and dark Li stains. </t>
  </si>
  <si>
    <t>K191802</t>
  </si>
  <si>
    <t>Thickly mng coated slabs of fine grained massive aspy, 2 - 4 cm flat side thickness, 4 pieces plate sized within large  granite boulders.</t>
  </si>
  <si>
    <t>K191803</t>
  </si>
  <si>
    <t>near source float / flt gouge</t>
  </si>
  <si>
    <t xml:space="preserve">composite of vuggy mng stained chips within sandy gouge. </t>
  </si>
  <si>
    <t>K191806</t>
  </si>
  <si>
    <t>Ku</t>
  </si>
  <si>
    <t>fault bx with green siltstone clasts and seams of ferricrete.</t>
  </si>
  <si>
    <t>K191807</t>
  </si>
  <si>
    <t>Porous Li + geothite chips up to 4 cm diameter from 10 X 5 m rusty exposed soil patch.</t>
  </si>
  <si>
    <t>K191808</t>
  </si>
  <si>
    <t>Pervasively Fe altered cobble.</t>
  </si>
  <si>
    <t>K191809</t>
  </si>
  <si>
    <t>talus float</t>
  </si>
  <si>
    <t>Intensely altered cobbles (rock type unk) with strong Li + sc stains with weathered fine grained aspy. 5+ cobbles with 8 - 10 cm diameters.</t>
  </si>
  <si>
    <t>K191810</t>
  </si>
  <si>
    <t>30 cm diameter felsic dyke boulder with ~10% fine grey sulphide, strong mal stains, weak Li stains.  1 only, very near source.</t>
  </si>
  <si>
    <t>K191811</t>
  </si>
  <si>
    <t>Medium grained qz with up 20% aspy, strong sc. 7 X 15 cm cobble, low abundance.</t>
  </si>
  <si>
    <t>K191812</t>
  </si>
  <si>
    <t>Li and sc stained qz with up 20% aspy, very weathered.  5 X 15 cm,  low abundance.</t>
  </si>
  <si>
    <t>K191813</t>
  </si>
  <si>
    <t xml:space="preserve">rusty siltstone chips with Li seams and small cavities.   From 1X1m rusty patch. </t>
  </si>
  <si>
    <t>K191814</t>
  </si>
  <si>
    <t>Small fragments of siltstone fault bx with Li beside quartz boulders.</t>
  </si>
  <si>
    <t>K191815</t>
  </si>
  <si>
    <t>float (talus)</t>
  </si>
  <si>
    <t>Rusty qz chips with fine cavities from rusty talus zone ~10 m wide.  Low abundance.</t>
  </si>
  <si>
    <t>K191816</t>
  </si>
  <si>
    <t>bedrock grab</t>
  </si>
  <si>
    <t>Porous Li seams in bedrock near anomalous soil sample.  Low abundance.</t>
  </si>
  <si>
    <t>K191817</t>
  </si>
  <si>
    <t>Qz with fine grey sulphide (&lt;3%) and pervasive yellow staining.  Float cobble found above Li seam (K191816)</t>
  </si>
  <si>
    <t>K191818</t>
  </si>
  <si>
    <t>1X1 m pale BR nodule with very intense Fe + greenish alteration.</t>
  </si>
  <si>
    <t>K191819</t>
  </si>
  <si>
    <t>Mafic intrusive with very strong green staining on fractures (sc or epidote/chlorite?)</t>
  </si>
  <si>
    <t>K191820</t>
  </si>
  <si>
    <t>Pervasivley limonitic material with thick green coatings and fine grey inclusions (sulphide?). Abundance: few</t>
  </si>
  <si>
    <t>K191821</t>
  </si>
  <si>
    <t>Hornfelsed siltstone with thin vuggy sc stained qz on one face. 1 only.</t>
  </si>
  <si>
    <t>K191822</t>
  </si>
  <si>
    <t>hornfelsed siltstone with vuggy residue and mal on 1 face.  Small fragment, 1 only.</t>
  </si>
  <si>
    <t>K191823</t>
  </si>
  <si>
    <t>hornfelsed siltstone with 3 cm white qz vein and a thin seam of green crust (sc?) at foot of slope.</t>
  </si>
  <si>
    <t>K191824</t>
  </si>
  <si>
    <t>Mineralized skarn sub-crop - typical high grade: altered LST with fne grained gn, lesser aspy and black jack sph.  Sulphide trace to abundant in 20-30 large clustered boulders within 7 X 4 m area.  Veg and partial exposure of felsenmeer.</t>
  </si>
  <si>
    <t>K191825</t>
  </si>
  <si>
    <t>near source float chip: 0.75 m</t>
  </si>
  <si>
    <t xml:space="preserve">Mafic dyke/ sill material adjacent to skarn. Intensely weathered, possible sulphides. </t>
  </si>
  <si>
    <t>K191826</t>
  </si>
  <si>
    <t>near source float chip: 0.90 m</t>
  </si>
  <si>
    <t>Mineralized skarn fragments.</t>
  </si>
  <si>
    <t>K191827</t>
  </si>
  <si>
    <t>Mineralized skarn composite chipped from a 0.5 m boulder.</t>
  </si>
  <si>
    <t>K191836</t>
  </si>
  <si>
    <t>Trench talus chip: 2.70 m</t>
  </si>
  <si>
    <t>Talus material from base of trench.</t>
  </si>
  <si>
    <t>K191837</t>
  </si>
  <si>
    <t>Grab - check REP</t>
  </si>
  <si>
    <t>Check REP (Mineralized skarn grab)</t>
  </si>
  <si>
    <t>K191828</t>
  </si>
  <si>
    <t>Porous Li with strong mal stains from directly above skarn boulders.  Cobble 15 X 8 X 8 cm, 1 only.</t>
  </si>
  <si>
    <t>K191829</t>
  </si>
  <si>
    <t>Small Li fragment</t>
  </si>
  <si>
    <t>K191830</t>
  </si>
  <si>
    <t>near source float chip: 1.2  m</t>
  </si>
  <si>
    <t>Intensely weathered green rock with strong pervasive staining: Li, mng + mal.  Limited exposure.</t>
  </si>
  <si>
    <t>K191831</t>
  </si>
  <si>
    <t>pervasively rusty mafic sill float with trace greenish vugs</t>
  </si>
  <si>
    <t>K191832</t>
  </si>
  <si>
    <t>Kill-zone, 2-axis chip: 3.4 x 2.2 m</t>
  </si>
  <si>
    <t>Rusty kill zone with greenish rusty fine fragments.  2-axis chip (3.4 m X 2.2 m) across kill patch.</t>
  </si>
  <si>
    <t>K191833</t>
  </si>
  <si>
    <t xml:space="preserve">Rusty kill patch 1 X 5.5 m, north striking.  </t>
  </si>
  <si>
    <t>K191834</t>
  </si>
  <si>
    <t>Kill-zone chip: 7.5 m</t>
  </si>
  <si>
    <t>Extremely bright orange gravel + soil kill zone surrounding large mafic sill outcrop.</t>
  </si>
  <si>
    <t>K191835</t>
  </si>
  <si>
    <t>Chip: 1.0 m</t>
  </si>
  <si>
    <t>Mafic sill with fine sulphide ~5 %</t>
  </si>
  <si>
    <t>K191838</t>
  </si>
  <si>
    <t>XIV</t>
  </si>
  <si>
    <t>Vuggy, limonitic seams on chert boulders within 15 m wide deep linear channel.</t>
  </si>
  <si>
    <t>K191843</t>
  </si>
  <si>
    <t>Pervasively Li stained cobble with bx, vugs and trace mal stains. 1 only within 1 X 2 m rusty patch.</t>
  </si>
  <si>
    <t>K191839</t>
  </si>
  <si>
    <t>Qz vein cobble with trace sulphide.  2 cm flat width. 1 only in between boulders.</t>
  </si>
  <si>
    <t>K191840</t>
  </si>
  <si>
    <t>Soft ferricrete cobble with grey inclusions. Low abundance between boulders.</t>
  </si>
  <si>
    <t>K191841</t>
  </si>
  <si>
    <t>Pervasively rusty boxwork. Low abundance between boulders.</t>
  </si>
  <si>
    <t>K191842</t>
  </si>
  <si>
    <t>Pervasivley rusty cobble with vuggy edges.  Low abundance between boulders.</t>
  </si>
  <si>
    <t>K191844</t>
  </si>
  <si>
    <t>Chert boulder with 1 edge pervasively rusty and soft.  1 only.</t>
  </si>
  <si>
    <t>K191845</t>
  </si>
  <si>
    <t>Several small, pervasively rusty chips found within small rusty soil patch in large recessive channel.</t>
  </si>
  <si>
    <t>K191846</t>
  </si>
  <si>
    <t>Intensely altered fault rock cobble with ~50% + aspy.  Flat width of mineralized section 5 cm.  Excavated from rusty soil patch (probably talus fines)</t>
  </si>
  <si>
    <t>K191847</t>
  </si>
  <si>
    <t>Qz vein cobble with ~30% aspy and abundant dry bone.  8 cm flat width.  4 pieces total found in small excavation of rusty soil patch ~0.5 m diam. (same as K191845-847)</t>
  </si>
  <si>
    <t>K191848</t>
  </si>
  <si>
    <t>3 small fragments of soft Li found in bare soil patch on slope above anomalous soil samples.</t>
  </si>
  <si>
    <t>K191849</t>
  </si>
  <si>
    <t>Intensely altered cr-bx boulder with abundant weathered aspy.  Found within gossanous talus slide.</t>
  </si>
  <si>
    <t>K191850</t>
  </si>
  <si>
    <t>Qz cr-bx with strong sc staining from boulder within gossanous talus slide.</t>
  </si>
  <si>
    <t>K191851</t>
  </si>
  <si>
    <t>T-1 West wallrock chip: 0.90 m</t>
  </si>
  <si>
    <t>Intensely silicified siltstone with rust and sc stains on fractures.</t>
  </si>
  <si>
    <t>K191852</t>
  </si>
  <si>
    <t>T-1 Vein chip: 1.3 m</t>
  </si>
  <si>
    <t xml:space="preserve">Mineralized fault gouge zone: clay to small boulders.  Most coarse framents are mineralized, but intensely weathered.  Abundant aspy, abundant pitted Li with strong sc stains, 20 cm of vein appears to be intact, but hard to tell.  </t>
  </si>
  <si>
    <t>K191853</t>
  </si>
  <si>
    <t>T-1 East wallrock chip: 1.0 m</t>
  </si>
  <si>
    <t>Intensely silicified siltstone with rust and sc stains on fractures, + 10 cm wide white qz vein.</t>
  </si>
  <si>
    <t>K191854</t>
  </si>
  <si>
    <t>T-2 west wallrock chip: 1.0 m</t>
  </si>
  <si>
    <t>Silicified siltstone.</t>
  </si>
  <si>
    <t>K191855</t>
  </si>
  <si>
    <t>T-2 vein chip: 0.23 m</t>
  </si>
  <si>
    <t>Fine grained qz with abundant disseminated asypy, strong mng stains.</t>
  </si>
  <si>
    <t>K191856</t>
  </si>
  <si>
    <t>T-2 vein chip: 0.78 m</t>
  </si>
  <si>
    <t>Intensely weathered and variable vein material:  silica rich and ca rich sections, abundant Li, sc, seams of aspy weathered to grey, soft, trace gn locally.</t>
  </si>
  <si>
    <t>K191857</t>
  </si>
  <si>
    <t>T-2 east wallrock chip: 0.8 m</t>
  </si>
  <si>
    <t>Intensely silicified siltstone with strong Li and sc stains.</t>
  </si>
  <si>
    <t>K191858</t>
  </si>
  <si>
    <t>bedrock discrete grab</t>
  </si>
  <si>
    <t>Thick Li patches on rock face near small qz vein exposure. (see Rosie's samples for qz chip)</t>
  </si>
  <si>
    <t>K191859</t>
  </si>
  <si>
    <t>near source float composite</t>
  </si>
  <si>
    <t xml:space="preserve">Pervasively rusty chips and soft Li pieces from 2 ft wide kill zone.  3 m to the east of T-1. </t>
  </si>
  <si>
    <t>K191860</t>
  </si>
  <si>
    <t>grab from trench</t>
  </si>
  <si>
    <t>Intensely weathered vein cobble.</t>
  </si>
  <si>
    <t>K191861</t>
  </si>
  <si>
    <t>Arch</t>
  </si>
  <si>
    <t>vuggy Li.  8-10 egg sized fragments scattered on kill-zone rusty slope 10 X 10 m wide.</t>
  </si>
  <si>
    <t>K191862</t>
  </si>
  <si>
    <t>15 X 10 X 5 cm piece of goethite + Li on large talus slope of altered siliceous siltstone.</t>
  </si>
  <si>
    <t>K191863</t>
  </si>
  <si>
    <t>Qz vein with vuggy Li, galena blebs weathered to anglesite.  Host white quartzite felsenmeer exposed roughly 8X12 m zone with abundant geothite, and altered qtzt vein wallrock with vuggy surfaces, often containing blebbly galena, anglesite and cerrusite (?).</t>
  </si>
  <si>
    <t>K191865</t>
  </si>
  <si>
    <t>Trench: near source float</t>
  </si>
  <si>
    <t>Vuggy quartz vein material from surface of large qzt boulder (64 X 25 X 34 cm), zones of gn in blebs, often weathered to anglesite and cerrusite.</t>
  </si>
  <si>
    <t>K191866</t>
  </si>
  <si>
    <t>Altered quartzite adjacent to galena bearing vein material.   Very rusty, with grey discolouration inside. Wallrock only.</t>
  </si>
  <si>
    <t>K191874</t>
  </si>
  <si>
    <t>Altered qzt with large goethitic cavities stained black, a few well weathered galena blebs. Some cerrusite crystals in cavities.</t>
  </si>
  <si>
    <t>K191875</t>
  </si>
  <si>
    <t>Goethite and Li with anglesite and cerrusite. Cobble.  Abundance: few</t>
  </si>
  <si>
    <t>K191876</t>
  </si>
  <si>
    <t>Goethite with little or no residual mineralization left in cavities.  This sample plus last two represent similar material but in 3 stages of decomposition.</t>
  </si>
  <si>
    <t>K191864</t>
  </si>
  <si>
    <t>talus float composite</t>
  </si>
  <si>
    <t>Composite of Li and rusty fault rocks from 7 X 10 m rusty zone</t>
  </si>
  <si>
    <t>K191867</t>
  </si>
  <si>
    <t>Limonitic fault bx fragments from 2X2 m rusty soil patch.</t>
  </si>
  <si>
    <t>K191868</t>
  </si>
  <si>
    <t>Small, pervasively rusty limestone fragment with whispy dark metallic minerial, probably weathered galena</t>
  </si>
  <si>
    <t>K191870</t>
  </si>
  <si>
    <t>bedrock chip 0.25 m</t>
  </si>
  <si>
    <t>Pervasively rusty limestone bed ~12 cm with locally abundant small galena crystals evenly distributed.  Chip sample includes rusty siltstone bracketing limestone. 065/85</t>
  </si>
  <si>
    <t>K191869</t>
  </si>
  <si>
    <t>Rusty limestone fragments with trace galena sourcing from thin (&lt;30 cm) limestone bed between siltstone and qtzt beds. 049/90</t>
  </si>
  <si>
    <t>K191871</t>
  </si>
  <si>
    <t>Goethite with small gn bleb. Fist sized fragment, 8-10 pieces within rusty zone including rusty limestone, and unaltered qtzt float.</t>
  </si>
  <si>
    <t>K191872</t>
  </si>
  <si>
    <t xml:space="preserve">Rusty, vuggy limestone fragment with possible weathered galena. 1 only. </t>
  </si>
  <si>
    <t>K191873</t>
  </si>
  <si>
    <t>Sample description lost: probably a grab sample from the trench</t>
  </si>
  <si>
    <t>K191879</t>
  </si>
  <si>
    <t>Trench talus chip: 1.5 m</t>
  </si>
  <si>
    <t xml:space="preserve">Location of anomalous soil sample CC155717. Shallow trench exposed silicified black shale talus with abundant fractures re-healed with white/yellow/greenish residue.  This is the only material within the trench. </t>
  </si>
  <si>
    <t>K191877</t>
  </si>
  <si>
    <t>Talus float</t>
  </si>
  <si>
    <t>Limonitic float from 3 x 3 m rusty talus patch.</t>
  </si>
  <si>
    <t>K191878</t>
  </si>
  <si>
    <t>Float</t>
  </si>
  <si>
    <t>Boulder in  creek within anomalous soil zone: silicified black shale with particularly strong yellow/green staining on abundant fractures.</t>
  </si>
  <si>
    <t>K191880</t>
  </si>
  <si>
    <t>Limonitic fault bx within talus patch containing mostly black shale with moderate yellow staining.  1 only.</t>
  </si>
  <si>
    <t>K191881</t>
  </si>
  <si>
    <t>Small pit dug at location of anomalous soil sample (CC155721).  1 cobble of black shale with intense silicification + yellow fracture fill found directly against soil auger hole.</t>
  </si>
  <si>
    <t>K191882</t>
  </si>
  <si>
    <t>Location of anomalous soil sample CC155718.  Material excavated is well fractured black shale with yellow/green fractures.    Sample taken of piece with very strong yellow fracture coatings.</t>
  </si>
  <si>
    <t>K191883</t>
  </si>
  <si>
    <t>XIII</t>
  </si>
  <si>
    <t>Grainy qz bx with aspy + gn 5-10%, numerous cobbles and boulders up to 30 cm diam within 2 X 4 m patch.</t>
  </si>
  <si>
    <t>K191884</t>
  </si>
  <si>
    <t>K191885</t>
  </si>
  <si>
    <t>Host siliceous tuff with weak mineralization.  Abundant.</t>
  </si>
  <si>
    <t>K191886</t>
  </si>
  <si>
    <t>Very abundant coarsely grainy silica boulders and cobbles, sub-angular to sub-rounded.  Probably sub-marine pyro-blastic.  Intense rust weathering and abundant disseminated pyrite.  The composition of these boulders is uniform across a wide area.</t>
  </si>
  <si>
    <t>K191887</t>
  </si>
  <si>
    <t>Semi-massive aspy, fist sized, 1 only.</t>
  </si>
  <si>
    <t>K191888</t>
  </si>
  <si>
    <t>Intensely pitted, pumicey, pale rock (?) with bands and blebs of aspy.  2 fist sized 1 gourd sized in kill zone patch 3X3 m.</t>
  </si>
  <si>
    <t>K191889</t>
  </si>
  <si>
    <t>Pitted pale blue-green stained rock with fine aspy in whisps and bands. Abundant gravel to fist sized pieces within frost boil patches 3X3 m area.</t>
  </si>
  <si>
    <t>K191890</t>
  </si>
  <si>
    <t>Pitted pale blue-green stained rock with fine aspy in whisps and bands.  Est. 1 pail full gravel to fist sized pieces within 2X5m frost boil / kill zone patch.</t>
  </si>
  <si>
    <t>K191891</t>
  </si>
  <si>
    <t>Pervasively yellow stained white quartzite with few fine cavities on one face. Moderate abundance of similar material on steep talus slope.</t>
  </si>
  <si>
    <t>K191892</t>
  </si>
  <si>
    <t>Black shale, strongly silicified with intense yellow stains and coatings on pervasive healed fractures.  Abundant material near contact with overlying tuff unit.</t>
  </si>
  <si>
    <t>K191893</t>
  </si>
  <si>
    <t>Silicified shale crackle-breccia with strong yellow staining.</t>
  </si>
  <si>
    <t>K191894</t>
  </si>
  <si>
    <t>Intensely weathered sulphide, probably gn + aspy.  8 fragments found up to fist sized within 5X2m area on felsenmeer slope.</t>
  </si>
  <si>
    <t>K191895</t>
  </si>
  <si>
    <t>Thick banded aspy with shale on walls.  Two large pieces, the larger being 20X20X8cm.</t>
  </si>
  <si>
    <t>K191896</t>
  </si>
  <si>
    <t>Pitted, cavity filled Li with whispy fine sulphide and green staining.  6 fist sized fragments in a ~7m long train.</t>
  </si>
  <si>
    <t>K191897</t>
  </si>
  <si>
    <t>Pale, soft porous rock with whispy quartz, bands of sc, Li, and white residue.</t>
  </si>
  <si>
    <t>K191898</t>
  </si>
  <si>
    <t xml:space="preserve">Pale, tuffaceous rock with whispy banded aspy + gn partly weathered to anglesite (sulph &lt;10%). 1 piece only. </t>
  </si>
  <si>
    <t>K191899</t>
  </si>
  <si>
    <t>Grey siliceous tuff with bands up to 3cm of sc stained dry-bone (weathered out sulphide).   2 pieces, 10 m apart.</t>
  </si>
  <si>
    <t>L840512</t>
  </si>
  <si>
    <t>float composite of vein material</t>
  </si>
  <si>
    <t xml:space="preserve">Strongly sc stained dry-bone with tuffaceous wallrock attached. Abundant aspy and possible empty gn cavities.  30 pieces fist to gourd sized, 15 boulders (including strongly mineralized wallrock) </t>
  </si>
  <si>
    <t>L840513</t>
  </si>
  <si>
    <t>float  wallrock</t>
  </si>
  <si>
    <t>Mineralized wallrock fragment 45X25X15cm.  Tuff with weathered sulphide in blebs and fractures.</t>
  </si>
  <si>
    <t>L840514</t>
  </si>
  <si>
    <t>Sc stained dry-bone and aspy in blebs and bands within tuffaceous float.  38 pieces fist to gourd sized, 30-40% aspy, with several pieces massive aspy.</t>
  </si>
  <si>
    <t>L840520</t>
  </si>
  <si>
    <t xml:space="preserve">Pervasively weathered, cavity filled sulphide with abundant sc pods and possible gn (very heavy).  4 pieces fist to gourd sized. </t>
  </si>
  <si>
    <t>L840509</t>
  </si>
  <si>
    <t>Pervasively blue/green stained tuffaceous rock, intensely pitted, trace remnants of galena crystals and anglesite.  ~30 pieces up to 10 cm diam.</t>
  </si>
  <si>
    <t>L840510</t>
  </si>
  <si>
    <t>Strongly pitted pale blue/green quartz with banded aspy and flecks of py.  10 pieces up to 15X12X6cm (sample is of largest piece)</t>
  </si>
  <si>
    <t>L840511</t>
  </si>
  <si>
    <t>Intensely weathered semi-massive to massive aspy.  ~30 pieces egg to fist sized over 4 m.</t>
  </si>
  <si>
    <t>L840515</t>
  </si>
  <si>
    <t xml:space="preserve">Silicified and intensely yellow and green stained shale.  High abundance within 4X10m steep talus zone immediately below crest, and contact with pyroclastics.  </t>
  </si>
  <si>
    <t>L840516</t>
  </si>
  <si>
    <t>Abundant massive aspy vein fragments 3-6cm thick within 4X10m zone of intensely yellow and green stained shale. ~10 pieces 3-6 cm vein width, very near source (slope crest and patchy outcrop a few m up slope).</t>
  </si>
  <si>
    <t>L840517</t>
  </si>
  <si>
    <t>27 pieces weathered sulphide vein material, fist to gourd sized within 4m, up 90% aspy.  One larger piece 20X17X9cm (sampled)</t>
  </si>
  <si>
    <t>L840518</t>
  </si>
  <si>
    <t>30 pieces weathered sulphide vein material, average fist sized with several larger fragments of massive aspy up to 18X18X9cm.</t>
  </si>
  <si>
    <t>L840519</t>
  </si>
  <si>
    <t>Fine graned quartz with fine disseminated sulphide and seams of sc coated cavities.  Sample represents lower grade vein material.</t>
  </si>
  <si>
    <t>K191900</t>
  </si>
  <si>
    <t>Euclid NE</t>
  </si>
  <si>
    <t>Strongly rust weathering siliceous siltstone in 5X5m near source patch.</t>
  </si>
  <si>
    <t>L840501</t>
  </si>
  <si>
    <t>Quartz/aspy vein material, intensely weathered.  15+ fragments walnut to egg sized within rusty bare patches down 8m stretch of slope.  Numerous fragments of yellowed grey shale wallrock.  Float train disappears under thin vegetation.  Apparent strike ~56 deg.</t>
  </si>
  <si>
    <t>L840502</t>
  </si>
  <si>
    <t>Rusty weathering quartz rich dyke with fine disseminated pyrite.  1x1 m exposed, 252/90.  About 15 m across slope from Pb-Sb anomalous soil sample CC151402</t>
  </si>
  <si>
    <t>L840503</t>
  </si>
  <si>
    <t xml:space="preserve">Isolated 3 cm seam within ~8m wide bull quartz vein containing weak, aspy in fine fractures and cavities.  </t>
  </si>
  <si>
    <t>L840504</t>
  </si>
  <si>
    <t>Abundant quartz/aspy vein material in very near source float within 2X4m rusty talus/sub-crop patch.  Aspy is banded within qz, varying 30-70%.  ~14 fragments fist size up to 30X15X10cm (sample is of largest fragment).  Several more pieces in bare patch 7 m SW (8 egg sized pieces)</t>
  </si>
  <si>
    <t>L840505</t>
  </si>
  <si>
    <t>Limonitic fault breccia cobbles.  Numerous within bare soil patch on slope.</t>
  </si>
  <si>
    <t>L840506</t>
  </si>
  <si>
    <t>Intensely weathered semi-massive to massive aspy. ~15 pieces egg to gourd sized over 10m in float train in near source talus.   3-4 cm flat width.</t>
  </si>
  <si>
    <t>L840507</t>
  </si>
  <si>
    <t>Blue/green stained chalky rock, pitted.</t>
  </si>
  <si>
    <t>L840508</t>
  </si>
  <si>
    <t>Mineralized wallrock fragment 26X16X10cm.  Siliceous tuff with strong sc staining and grey weathered sulphide in few cavities.   Moderate abundance near vein float.</t>
  </si>
  <si>
    <t>L840521</t>
  </si>
  <si>
    <t>Euclid</t>
  </si>
  <si>
    <t>Rusty weathering grey, calcareous mafic dyke float with trace disseminated sulphide and weathered, friable green mineral (sc?).</t>
  </si>
  <si>
    <t>L840522</t>
  </si>
  <si>
    <t xml:space="preserve">Intensely silica altered chert with abundant empty pyrite cubes, and blebs of rotted grey material (sulphide?).  2 only found within gossanous talus slope above anomalous soils sample(Ag-Pb).  </t>
  </si>
  <si>
    <t>L840523</t>
  </si>
  <si>
    <t>Grey chert crackle breccia with yellow alteration.  Locally common on large gossanous talus slope.</t>
  </si>
  <si>
    <t>L840524</t>
  </si>
  <si>
    <t>Chert float with very strong yellow coatings and fine disseminated cavities.</t>
  </si>
  <si>
    <t>L840525</t>
  </si>
  <si>
    <t>Bright yellow altered float (rock type?) with thick coatings, abundant cavities and possible trace anglesite.  Not common.</t>
  </si>
  <si>
    <t>L840526</t>
  </si>
  <si>
    <t xml:space="preserve">Fault shattered, pervasively green and yellow stained shale.  Fault feature in bedrock o.c. (120/70) of  shale unit sampled last year lower on slope.  </t>
  </si>
  <si>
    <t>L840527</t>
  </si>
  <si>
    <t xml:space="preserve">Fault shattered, pervasively green and yellow stained shale.  10 cm section right up against fault surface, more intensely altered than surrounding material.  </t>
  </si>
  <si>
    <t>L840528</t>
  </si>
  <si>
    <t>Grainy qz vein with &lt;5% py + trace gn.  1 float frag found, 6cm TW.  Several other rusty boulders found nearby: qz with py only, chert with FDS (fine diss sulph). Thin veg slope over patch sub-crop and talus.</t>
  </si>
  <si>
    <t>L840529</t>
  </si>
  <si>
    <t>talus float grab</t>
  </si>
  <si>
    <t>Grainy qz vein talus with pervasive yellow alteration.  Few small pieces found in rusty talus patch ~10X10m.</t>
  </si>
  <si>
    <t>L840530</t>
  </si>
  <si>
    <t>Grainy qz with fine diss grey sulph, and soft white mineral with fine radial crystals.  1 only 15cm diam, but found near several cobbles of Fe altered chert.</t>
  </si>
  <si>
    <t>L840531</t>
  </si>
  <si>
    <t>bedrock chip 0.02m</t>
  </si>
  <si>
    <t>Qz + aspy vein in BR.  Max width 24cm over 3m OC.  This sample represents 2cm thickness of aspy &gt;50%.</t>
  </si>
  <si>
    <t>L840532</t>
  </si>
  <si>
    <t>bedrock chip 0.22m</t>
  </si>
  <si>
    <t>Qz + aspy vein in BR.  Max width 24cm over 3m OC.  This sample represents 22cm of qz with weak diss sulph with chert wallrock inclusions.</t>
  </si>
  <si>
    <t>L840533</t>
  </si>
  <si>
    <t>3 small fragments of weathered qz vein with fine diss grey sulph.</t>
  </si>
  <si>
    <t>L840534</t>
  </si>
  <si>
    <t>Intensely rusty weathering chert boulder with abundant fine diss sulph (5-50%).  Moderately abundant.</t>
  </si>
  <si>
    <t>L840536</t>
  </si>
  <si>
    <t>talus near source float</t>
  </si>
  <si>
    <t>Massive sulphide boulders (aspy 85%, py 10%, gn 5%) up to 15cm TW, within prominent gossanous talus patch (4X15m) of rusty pyroclastics.  4 boulders + 15 cobbles.</t>
  </si>
  <si>
    <t>L840537</t>
  </si>
  <si>
    <t>Pumicey, cavity filled weathered vein material with Li and sc staining.  Moderately abundant within gossanous patch.</t>
  </si>
  <si>
    <t>L840538</t>
  </si>
  <si>
    <t>Chalcedonic qz with abundant Li coated cavities, and grey whispy colouring inside qz (sulph?).  Numerous.</t>
  </si>
  <si>
    <t>L840535</t>
  </si>
  <si>
    <t>Grey + white qzt with strong yellow and green staining on fractures.  Very abundant material.</t>
  </si>
  <si>
    <t>L840539</t>
  </si>
  <si>
    <t>Abundant ferricrete fault bx within qzt boulders.  Anomalous soil sample CC158849 was taken within rusty fines of ferricrete.  Max ferricrete boulder size 1.5X2m.</t>
  </si>
  <si>
    <t>L840540</t>
  </si>
  <si>
    <t>Owl SW</t>
  </si>
  <si>
    <t>trench talus grab</t>
  </si>
  <si>
    <t>Few chips of silicified shale with strong yellow/green alteration, within predominantly rusty chert talus.</t>
  </si>
  <si>
    <t>L840541</t>
  </si>
  <si>
    <t xml:space="preserve">trench float chip: 2.9 m </t>
  </si>
  <si>
    <t>Continuation of trench from K191765 for 2.9m  south:  Intensely rusty chert talus with rare pieces of silicified shale with yellow/green alteration.</t>
  </si>
  <si>
    <t>L840542</t>
  </si>
  <si>
    <t xml:space="preserve">Intensely yellowed quartz vein  fragments 2-3 cm width, with Li and few vugs.  Found within rusty horizon in soil profile of trench dug at location of anomalous 2012 soil sample (DD018377, 33.8 g/t Ag). </t>
  </si>
  <si>
    <t>L840547</t>
  </si>
  <si>
    <t>Intensely altered chert fragments, numerous found in discrete zone within shallow trench.</t>
  </si>
  <si>
    <t>L840546</t>
  </si>
  <si>
    <t>trench talus composite</t>
  </si>
  <si>
    <t>Numerous fragments of intensely yellowed quartz vein (1.5cm width) with thin seams of possible rotted sulphide, and intensely altered chert fragments.</t>
  </si>
  <si>
    <t>L840545</t>
  </si>
  <si>
    <t>Numerous fist sized fragments of intensely altered chert found in discrete zone within shallow trench.</t>
  </si>
  <si>
    <t>L840543</t>
  </si>
  <si>
    <t>Composite of numerous small fragments of intensely altered chert (yellow/green alteration) from discrete zone within shallow trench.</t>
  </si>
  <si>
    <t>L840544</t>
  </si>
  <si>
    <t>Few small fragments of qz vein with weathered sulphide, Li, and few small cavities, found in discrete zone within trench.</t>
  </si>
  <si>
    <t>L840551</t>
  </si>
  <si>
    <t>float grab</t>
  </si>
  <si>
    <t>qz vein with green meta-sed containing fine grained gn.  Few cobbles found within meta-sed felsenmeer</t>
  </si>
  <si>
    <t>L840552</t>
  </si>
  <si>
    <t>composite chip from single large boulder</t>
  </si>
  <si>
    <t>Mineralized (gn+sph) skarn boulder within trench - appears to be higher grade than others.</t>
  </si>
  <si>
    <t>L840553</t>
  </si>
  <si>
    <t>near source float grab</t>
  </si>
  <si>
    <t>Abundant mineralized skarn boulders within 3X10m area (green, marblized LST with banded and disseminated gn + sph)</t>
  </si>
  <si>
    <t>L840554</t>
  </si>
  <si>
    <t>Top of skarn boulder patch -two large cobbles of pervasively rusty material with strong azurite and malchite staining</t>
  </si>
  <si>
    <t>L840555</t>
  </si>
  <si>
    <t>Third area of abundant skarn boulders, but with apparently weaker mineralization.  Few cobbles moderately mineralized, and many skarnified, but unmineralized.</t>
  </si>
  <si>
    <t>L840556</t>
  </si>
  <si>
    <t>Abundant skarn boulders.  Few cobbles moderately mineralized, and many are skarnified but unmineralized.</t>
  </si>
  <si>
    <t>L840557</t>
  </si>
  <si>
    <t>skarn boulder, abundant gn and sph.</t>
  </si>
  <si>
    <t>L840558</t>
  </si>
  <si>
    <t>Rusty weathering light green rock (epidote?) with strong Li and mmg staining.</t>
  </si>
  <si>
    <t>L840559</t>
  </si>
  <si>
    <t>Very rusty weathering pale green meta-sed with flecks of py and pyhr (&lt;5%).  Few near source cobbles.</t>
  </si>
  <si>
    <t>L840560</t>
  </si>
  <si>
    <t>near source float selective grab</t>
  </si>
  <si>
    <t>Selective sampled from 1.5 m wide rusty zone in meta-sed: discrete lenses of sc and mal stained material within several fragments</t>
  </si>
  <si>
    <t>L840561</t>
  </si>
  <si>
    <t>near source float selective composite</t>
  </si>
  <si>
    <t>Intensely rusty weathering dark to mid-green mafic dyke with local pods of mzn: fine pyrhotite, mal stains, sc crusts (?).  Three meter wide area. Sample is composite of fragments with observed mineralization.</t>
  </si>
  <si>
    <t>L840562</t>
  </si>
  <si>
    <t>White qz with dark grey wispy wallrock inclusions, fine grey sulphide &lt;5%, py, trace chalco, mild green/yellow stains.  One only in solifluction lobe surrounded by vegetation.</t>
  </si>
  <si>
    <t>L840563</t>
  </si>
  <si>
    <t>Several cobbles of pervasively dark rusty, intensely altered rock with moderately abundant medium crystaline gn, abundant anglesite, and an acicular, fibrous looking mineral.  Strong efforvessence locally.  Dug up from soil sample with anomalous Pb.  No o.c. in area - deep organics and vegetation.</t>
  </si>
  <si>
    <t>L840564</t>
  </si>
  <si>
    <t>Two cobbles of intensely Fe altered rock with fine blebby sulphide 10-20%, and weathered grey material in cavities.  Found within frost boil on flat ridge.  Nearby bedrock is andesitic dyke.</t>
  </si>
  <si>
    <t>L840565</t>
  </si>
  <si>
    <t>Weld (XIV)</t>
  </si>
  <si>
    <t>talus chip: 1.8m</t>
  </si>
  <si>
    <t>Rusty chert talus, silicified.  Near source.</t>
  </si>
  <si>
    <t>L840566</t>
  </si>
  <si>
    <t>talus chip: 0.7m gouge</t>
  </si>
  <si>
    <t>Fault gouge.  Bleached light green, and rusty.</t>
  </si>
  <si>
    <t>L840567</t>
  </si>
  <si>
    <t>talus chip: 0.9m</t>
  </si>
  <si>
    <t>Rusty chert talus, silicified, Li &amp; mng staining.  Near source.</t>
  </si>
  <si>
    <t>L840577</t>
  </si>
  <si>
    <t>near source grab</t>
  </si>
  <si>
    <t>Few fragments of limonitic material coming up from trench ~20 NE of vein exposure at trench-2.  Trench not completed, but appears to be on top of vein.</t>
  </si>
  <si>
    <t>L840568</t>
  </si>
  <si>
    <t>Shallow trench near anom soil CC157444: several &lt;fist sized pervasively limonitic float rocks</t>
  </si>
  <si>
    <t>L840569</t>
  </si>
  <si>
    <t>Pale green float vein material.  Intensely vuggy and pitted, trace fine grey sulphide, and empty gn cavities.  3 large cobbles and egg to fist sized fragments at foot of short slope.  Snowpatch directly above in inferred source area.</t>
  </si>
  <si>
    <t>L840570</t>
  </si>
  <si>
    <t>L840571</t>
  </si>
  <si>
    <t>bedrock chip: 0.8m</t>
  </si>
  <si>
    <t>Pale grey/green clay altered soft fault rock with pods of intense Li, trace mal staining.</t>
  </si>
  <si>
    <t>L840572</t>
  </si>
  <si>
    <t>bedrock chip: 1.10m</t>
  </si>
  <si>
    <t>Pervasively Li altered soft fault rock.</t>
  </si>
  <si>
    <t>L840573</t>
  </si>
  <si>
    <t>bedrock chip: 0.9m</t>
  </si>
  <si>
    <t>Rusty chert chips</t>
  </si>
  <si>
    <t>L840575</t>
  </si>
  <si>
    <t>float grab composite</t>
  </si>
  <si>
    <t>Semi-massive galena largely weathered to anglesite, strong green coatings and layers within rock.  Numerous fragments (~30) walnut to fist sized from gopher-hole diggings.</t>
  </si>
  <si>
    <t>L840576</t>
  </si>
  <si>
    <t>Weathered vein material, fist sized, intense yellow staining.</t>
  </si>
  <si>
    <t>L840582</t>
  </si>
  <si>
    <t xml:space="preserve">Semi-massive galena, one gourd sized fragment + several smaller pieces. </t>
  </si>
  <si>
    <t>L840583</t>
  </si>
  <si>
    <t>Float composite across 4.3 m</t>
  </si>
  <si>
    <t>Rusty chert chips + vein material with mostly weathered out sulphide.</t>
  </si>
  <si>
    <t>L840584</t>
  </si>
  <si>
    <t>Float composite across 1.1 m</t>
  </si>
  <si>
    <t>L840591</t>
  </si>
  <si>
    <t>Vuggy qz with abundant blebby gn + ang, intense Li and very intense bright yellow residue. 4 pieces fist sized.</t>
  </si>
  <si>
    <t>L840589</t>
  </si>
  <si>
    <t>Semi-massive galena with clasts of wallrock, and halos of strong lime/yellow staining.  One only like this.</t>
  </si>
  <si>
    <t>L840578</t>
  </si>
  <si>
    <t>composite chip from single float boulder</t>
  </si>
  <si>
    <t>Quartz vein boulder 30X20X15cm: pervasively rusty with yellow, orange and red rust, common blebs of galena, rotted grey galena and anglesite, intense fine crackle texture.</t>
  </si>
  <si>
    <t>L840579</t>
  </si>
  <si>
    <t>Quartz vein boulder 50X40X27cm: pervasive dark red and orange rust, abundant vugs and blebby galena, soft grey clasts: wallrock inclusions or weathered gn?</t>
  </si>
  <si>
    <t>L840580</t>
  </si>
  <si>
    <t>Quartz vein boulder 40X40X32cm: vuggy, blebby galena, local yellow and green staining.</t>
  </si>
  <si>
    <t>L840581</t>
  </si>
  <si>
    <t>Quartz vein boulder 65X45X50cm: vuggy, blebby galena, local yellow and green staining.</t>
  </si>
  <si>
    <t>L840574</t>
  </si>
  <si>
    <t>Quartz vein boulder 75X34X25cm:  pervasively rusty with yellow, orange and red rust, common blebs of galena, rotted grey galena and anglesite.</t>
  </si>
  <si>
    <t>L840585</t>
  </si>
  <si>
    <t>Pervasively limonitc fault bx found in 1X3m kill zone roughly along strike of vein.</t>
  </si>
  <si>
    <t>L840586</t>
  </si>
  <si>
    <t>bedrock chip: 1.0m</t>
  </si>
  <si>
    <t>Rusty chert wallrock.</t>
  </si>
  <si>
    <t>L840587</t>
  </si>
  <si>
    <t>bedrock chip: 0.1m</t>
  </si>
  <si>
    <t>Rusty fine fault gouge.</t>
  </si>
  <si>
    <t>L840588</t>
  </si>
  <si>
    <t>bedrock chip: 2.0m</t>
  </si>
  <si>
    <t>Rusty chert, few seams of pervasively Fe altered rock.</t>
  </si>
  <si>
    <t>L840590</t>
  </si>
  <si>
    <t>Few pervasively Fe altered fault rocks within small rusty patch in N/S striking recessive channel.</t>
  </si>
  <si>
    <t>L840592</t>
  </si>
  <si>
    <t>XV</t>
  </si>
  <si>
    <t>White quartz vein with few small vugs, Li and tope crusts within vugs (ang or smi??).  One only gourd sized frag within bouldery siltstone/quartzite felsenmeer.  This exposure extends the length of the Zn Pb anomaly (3 samples).</t>
  </si>
  <si>
    <t>L840593</t>
  </si>
  <si>
    <t>Pervasively rusty LST within wide recessive channel. No visible mzn.  Very small BR outcrop on knob in centre of RL.</t>
  </si>
  <si>
    <t>L840594</t>
  </si>
  <si>
    <t>Pervasively altered LST cobble (silicified) with strong Li, mng, trace mal.  One only on bouldery thin-veg slope.</t>
  </si>
  <si>
    <t>L840595</t>
  </si>
  <si>
    <t>Fine grained qz vein with fine sulphide: gn, aspy, py, strong sc. Altered wallrock attached, including gn &amp;Li. Local, strong efforvessence.  Skarn boulders observed nearby.</t>
  </si>
  <si>
    <t>L840596</t>
  </si>
  <si>
    <t>Lime green fine grained marblized LST, tr fine rusty seams.  Two cobbles found on steep LST talus/felsenmeer slope. Strong efforvessence.</t>
  </si>
  <si>
    <t>L840597</t>
  </si>
  <si>
    <t>Medium grained quartz vein fragment with few vugs, Li &amp; yellow coatings, fine grey colouring within qz. One plate sized fragment (~4cm TW) within 20X10m bouldery chert slope on small knob.</t>
  </si>
  <si>
    <t>L840598</t>
  </si>
  <si>
    <t>Vuggy quartz with with abundant powdery yellow residue within vugs.  One fist sized fragment at foot of bouldery chert slope.</t>
  </si>
  <si>
    <t>L840599</t>
  </si>
  <si>
    <t>Intensely altered limonitic rock, pale, strong mng stains, few vugs.  Few large cobbles poking through thin veg.</t>
  </si>
  <si>
    <t>L840600</t>
  </si>
  <si>
    <t>Float grab from shallow trench</t>
  </si>
  <si>
    <t>Qz vein and altered LST wallrock, abundant gn, ang, py, and dark Li, abundant bladed, radial mineral.  One pail full of ~fist sized fragments dug up from trench.  Talus mixed  with deep organics.  Abundant limestone/marblized limestone with rusty fractures also found within trench.</t>
  </si>
  <si>
    <t>L840601</t>
  </si>
  <si>
    <t>Pale green medium crystaline intrusive with abundant medium py, intense rust weathering.  &lt;fist sized fragment, one only.</t>
  </si>
  <si>
    <t>L840602</t>
  </si>
  <si>
    <t>Cirque</t>
  </si>
  <si>
    <t>T-1 Chip: 0.1m (gouge)</t>
  </si>
  <si>
    <t>Bright rusty sandy granitic gouge.</t>
  </si>
  <si>
    <t>L840603</t>
  </si>
  <si>
    <t>T-1 Chip: 0.95m (vein)</t>
  </si>
  <si>
    <t>Limonitic weathered quartz vein with abundant empty cavities, locally abundant galena often partly weathered to anglesite</t>
  </si>
  <si>
    <t>L840604</t>
  </si>
  <si>
    <t>L840605</t>
  </si>
  <si>
    <t>T-1 Chip: 0.80m (footwall)</t>
  </si>
  <si>
    <t>Footwall granite with intense, pervasive manganese staining and few minor qz veinlets.  Rock is pitch black and friable.</t>
  </si>
  <si>
    <t>L840606</t>
  </si>
  <si>
    <t>Quartz vein breccia with galena crystals in cavities.  Few pieces under vegetation, surrounded by abundant mng stained granite pieces</t>
  </si>
  <si>
    <t>L840607</t>
  </si>
  <si>
    <t>Few fragments of weathered vein material &lt;egg sized.</t>
  </si>
  <si>
    <t>L840608</t>
  </si>
  <si>
    <t>T-2 Chip: 0.55m (footwall)</t>
  </si>
  <si>
    <t>Footwall granite with intense, pervasive manganese staining.  Rock is pitch black and friable.</t>
  </si>
  <si>
    <t>L840609</t>
  </si>
  <si>
    <t>T-2 Chip: 0.30m (footwall)</t>
  </si>
  <si>
    <t>Intensely altered, silicified granite with pervasive limonite and manganese staining, spotty galena.</t>
  </si>
  <si>
    <t>L840610</t>
  </si>
  <si>
    <t>T-2 Chip: 0.11m (vein)</t>
  </si>
  <si>
    <t>Weathered quartz vein with locally abundant galena, strong Li and manganese coatings, local sc stains.  Galena is present in seams or as late fracture fillings.</t>
  </si>
  <si>
    <t>L840611</t>
  </si>
  <si>
    <t>T-2 Chip: 0.23m (vein + wallrock inclusions)</t>
  </si>
  <si>
    <t>Mixed quartz vein and altered granitic host, local galena, local sc stains.</t>
  </si>
  <si>
    <t>L840612</t>
  </si>
  <si>
    <t>T-2 Chip: 0.30m (gouge)</t>
  </si>
  <si>
    <t>L840613</t>
  </si>
  <si>
    <t>T-2 Chip: 0.80m (hanging wall)</t>
  </si>
  <si>
    <t>Intensely altered granite with pervasive Li staining, some spotty manganese, few quartz stringer veinlets with variable weak to strong mineralization.</t>
  </si>
  <si>
    <t>L840614</t>
  </si>
  <si>
    <t xml:space="preserve">Fine quartz and rhodochrosite breccia with fine aspy, py, gn, sph.  Sulphides =&lt;5%.   Within historical float showing with abundant mng stained fragments within 3 m wide steep, rocky slough (or possible blast trench) </t>
  </si>
  <si>
    <t>L840615</t>
  </si>
  <si>
    <t>Cody</t>
  </si>
  <si>
    <t>Manganese coated fine grained quartz cobble with abundant very fine aspy, gn and lesser sph.  8 cm TW, 1 only within granite felsenmeer and solifluction.</t>
  </si>
  <si>
    <t>L840616</t>
  </si>
  <si>
    <t>Large slab of mng coated fine grained quartz with fine disseminated aspy and lesser blackjack sph.  11 cm TW, one only found at foot of short slope in felsenmeer.</t>
  </si>
  <si>
    <t>L840617</t>
  </si>
  <si>
    <t>Intensely manganese stained slab of fine to medium quartz, completely grey with fine sulphide, trace black-jack sph.  25X21X7 cm (7cm TW). 1 only.</t>
  </si>
  <si>
    <t>L840618</t>
  </si>
  <si>
    <t>Intensely manganese stained slab of fine to medium quartz, completely grey with fine sulphide: aspy, gn, sph.  70X40X10 cm (10cm TW). Found within flesenmeer/solifluction with several other large vein pieces: four boulders + numerous cobbles and small chips.</t>
  </si>
  <si>
    <t>L840619</t>
  </si>
  <si>
    <t>Drusy fine grained quartz with &lt;10% aspy in fine needles, some rhodochrosite.  Found within flesenmeer/solifluction with several other large vein pieces: four boulders + numerous cobbles and small chips.</t>
  </si>
  <si>
    <t>L840620</t>
  </si>
  <si>
    <t>Intensely manganese stained slab of fine to medium quartz, completely grey with fine sulphide: aspy, gn, sph. 15X15X7 cm (7cm TW).  Found in solifluction lobes with very abundant mng stained vein fragments: 5 pieces 5-7 cm TW, numerous small platey fragments.</t>
  </si>
  <si>
    <t>L840621</t>
  </si>
  <si>
    <t>Composite sample: small chips taken from 16 different vein slabs within a 4X4 m area.</t>
  </si>
  <si>
    <t>L840622</t>
  </si>
  <si>
    <t>Quartz vein fragment with very fine grey sulphide &lt;10%, mild sc stains. 6 cm TW, few within abundant mng stained granite.</t>
  </si>
  <si>
    <t>L840623</t>
  </si>
  <si>
    <t>Abundant near source mineralized quartz vein float.  Fine grained, strong fine disseminated sulphide in matrix, abundant small vugs, moderate sc stains.  Pieces 10-15 cm TW, 12 pieces closely spaced in rim of steep, north facing erosional chute.</t>
  </si>
  <si>
    <t>L840624</t>
  </si>
  <si>
    <t>Few small vein fragments up to 5 cm TW with trace gn in grainy orange quartz.   Found narrow north facing gully along with abundant mng stained granite pieces.</t>
  </si>
  <si>
    <t>L840625</t>
  </si>
  <si>
    <t>Bedrock chip: 0.15m (vein TW)</t>
  </si>
  <si>
    <t xml:space="preserve">Grainy quartz with &lt;5% fine disseminated py &amp; aspy exposed on west wall of steep, narrow north facing gully.  Historical flagging present.  </t>
  </si>
  <si>
    <t>L840626</t>
  </si>
  <si>
    <t>Bubble</t>
  </si>
  <si>
    <t>Ferricrete breccia boulders.  Two 35 cm TW with abundant smaller following trend of similar material on low angled slope.</t>
  </si>
  <si>
    <t>L840627</t>
  </si>
  <si>
    <t>Pervasively limonitic material - may be granite with all feldspar relaced with Li.  Composite of abundant similar material up to 20cm TW, directly adjacent to qfp dyke.</t>
  </si>
  <si>
    <t>L840628</t>
  </si>
  <si>
    <t>1 m wide zone of porous ferricrete running parallel to qfp dyke (~105 deg)</t>
  </si>
  <si>
    <t>L840629</t>
  </si>
  <si>
    <t>2.6 m continuous float composite across interpreted strike</t>
  </si>
  <si>
    <t>Rusty sand, altered granite chips, ferricrete chips.</t>
  </si>
  <si>
    <t>L840630</t>
  </si>
  <si>
    <t>2.9 m continuous float composite across interpreted strike (contiguous with 629)</t>
  </si>
  <si>
    <t>Ferricrete and geothite cobbles.</t>
  </si>
  <si>
    <t>L840631</t>
  </si>
  <si>
    <t>2.9 m continuous float composite across interpreted strike (contiguous with 630)</t>
  </si>
  <si>
    <t>Rusty sand and altered granite, rusty quartz vein chips, ferricrete chips.</t>
  </si>
  <si>
    <t>L840632</t>
  </si>
  <si>
    <t>Ferricrete boulder 40 cm TW in parallel band which appears to splay from other band. (L840626)</t>
  </si>
  <si>
    <t>L840633</t>
  </si>
  <si>
    <t>Lower Bubble</t>
  </si>
  <si>
    <t>near source vein float, 23 cm TW</t>
  </si>
  <si>
    <t>Grainy quartz with local, weak galena in fine fractures.  Composite of chips from across 23 cm TW.</t>
  </si>
  <si>
    <t>L840634</t>
  </si>
  <si>
    <t>Bedrock chip: 1.05 m (vein 052/90)</t>
  </si>
  <si>
    <t>Medium grained quartz vein with rare, fine galena and pyrite.</t>
  </si>
  <si>
    <t>L840635</t>
  </si>
  <si>
    <t>Bedrock chip: 1.05 m (vein + host) (contiguous with L840634)</t>
  </si>
  <si>
    <t>Altered granite interfingered with quartz veins containing rare, fine galena and pyrite.</t>
  </si>
  <si>
    <t>L840636</t>
  </si>
  <si>
    <t>Pervasively rusty, grainy textured angular cobble in soil near moderately anomalous soil sample in vegetated area.</t>
  </si>
  <si>
    <t>L840637</t>
  </si>
  <si>
    <t>Pervasively rusty quartz vein cobble, 4 cm TW, in soil near moderately anomalous soil sample in vegetated area</t>
  </si>
  <si>
    <t>L840638</t>
  </si>
  <si>
    <t>Large float cobble of intensely, pervasively rusty, fine-clast fault breccia, dark red and orange rust.  1 only in shaley exposed soil patch within mostly vegetaed area.  Follows strike of reccessive linear (295)</t>
  </si>
  <si>
    <t>L840639</t>
  </si>
  <si>
    <t>Archimedes W</t>
  </si>
  <si>
    <t>Few walnut sized chips of pervasively rusty rock dug from anomalous soil sample location (CC142385)</t>
  </si>
  <si>
    <t>L840640</t>
  </si>
  <si>
    <t>Numerous pervasivley rusty cobbles within shallow trench ~20 m upslope from anomalous soil sample (CC142385).  Sample is of qz vein with vuggy Li, 10cm TW.</t>
  </si>
  <si>
    <t>L840641</t>
  </si>
  <si>
    <t>White quartz vein cobble with light rust and thin seams of Li.  1 only in hole dug in organics at anomalous soil sample.</t>
  </si>
  <si>
    <t>L840642</t>
  </si>
  <si>
    <t>Thick yellow, lime green, and pale blue botryoidal precipitate on hanging wall of thin vein in cliff of grey siliceous siltstone containing fine diss py.</t>
  </si>
  <si>
    <t>L840643</t>
  </si>
  <si>
    <t>bedrock chip: 0.11 m (vein 215/90)</t>
  </si>
  <si>
    <t>Vein material: quartz with fine disseminated sulphide and friable limonite.</t>
  </si>
  <si>
    <t>L840644</t>
  </si>
  <si>
    <t>Massive aspy fragment 4cm TW in steep talus slide within abundant rusty altered talus.</t>
  </si>
  <si>
    <t>L840664</t>
  </si>
  <si>
    <t xml:space="preserve">Massive aspy float 5 cm TW from source of float train:  3.2 m wide altered talus zone inbetween two BR knobs of rusty black siltstone.  Approximate vein strike: 075  </t>
  </si>
  <si>
    <t>L840665</t>
  </si>
  <si>
    <t xml:space="preserve">Intensely altered, bleached wallrock cr-bx with abundant tan residue found within 3.2 m wide altered talus zone inbetween two BR knobs of rusty black siltstone.  </t>
  </si>
  <si>
    <t>L840666</t>
  </si>
  <si>
    <t>Intensely altered, bleached wallrock cr-bx with abundant tan residue.</t>
  </si>
  <si>
    <t>L840667</t>
  </si>
  <si>
    <t xml:space="preserve">Altered wallrock with thin (2-3cm) qz + aspy veinlets at highest appearance of altered material.  </t>
  </si>
  <si>
    <t>L840668</t>
  </si>
  <si>
    <t>Massive aspy float fragment 5 cm TW within aspy / altered rock float train.</t>
  </si>
  <si>
    <t>L840673</t>
  </si>
  <si>
    <t>Euclid NE area</t>
  </si>
  <si>
    <t>1 walnut sized fragment of qz vein cr-bx with pervasive yellow and green residue and possible weathered grey sulphide, found within grey shale felsenmeer.</t>
  </si>
  <si>
    <t>L840674</t>
  </si>
  <si>
    <t>1 walnut sized fragment of qz vein material with strong sc stains, 1 cm TW, found within grey shale felsenmeer.</t>
  </si>
  <si>
    <t>L840670</t>
  </si>
  <si>
    <t>Abundant massive aspy found in near source float in bare area on hilltop.  6 cobbles +25 egg to fist sized pieces.</t>
  </si>
  <si>
    <t>L840671</t>
  </si>
  <si>
    <t>Archimedes area</t>
  </si>
  <si>
    <t>Limonite, moderately abundant, found near anomalous soil sample</t>
  </si>
  <si>
    <t>L840672</t>
  </si>
  <si>
    <t>Qz / Li bx, moderately abundant, found near anomalous soil sample.</t>
  </si>
  <si>
    <t>L840651</t>
  </si>
  <si>
    <t>VIII</t>
  </si>
  <si>
    <t>Moderately rusty, bleached LST in 4X4 m kill zone.  Large Ca crystals.</t>
  </si>
  <si>
    <t>L840652</t>
  </si>
  <si>
    <t>Massive aspy from rusty chert outcrop containing aspy veinlets with varying orientations.  10X5 zone surrounded by intensely bleached siliceous rock.</t>
  </si>
  <si>
    <t>L840653</t>
  </si>
  <si>
    <t>L840654</t>
  </si>
  <si>
    <t>RGS</t>
  </si>
  <si>
    <t>Weathered aspy, 1 egg sized fragment on steep talus slope.</t>
  </si>
  <si>
    <t>L840655</t>
  </si>
  <si>
    <t>Pervasively rusty, crumbly cobble with fine x-gn vugs with anglesite and few gn remains. 10 cm TW, 1 only on steep talus.</t>
  </si>
  <si>
    <t>L840656</t>
  </si>
  <si>
    <t>Aspy + qz vein float:  3 cm band of massive medium crystaline aspy, 3cm band of qz with weak aspy.  1 only on steep talus slope.</t>
  </si>
  <si>
    <t>L840657</t>
  </si>
  <si>
    <t>Pervasively rusty siliceous grainy bedded rock with fine bands of galena. Non calcareous.  2 cm TW, 2 found together on steep talus slope.</t>
  </si>
  <si>
    <t>L840658</t>
  </si>
  <si>
    <t>Pervasively rusty cr-bx of grainy siliceous rock with abundant x-gn cavities with anglesite both as fracture fill and in thin bands following bedding.  2 gourd sized fragments on steep talus slope.</t>
  </si>
  <si>
    <t>L840659</t>
  </si>
  <si>
    <t xml:space="preserve">Skarn fragment with large Ca crystals and local black jack sph and py. 4 cm TW, 1 only, but other altered rocks nearby, on steep talus slope. </t>
  </si>
  <si>
    <t>L840660</t>
  </si>
  <si>
    <t xml:space="preserve">Massive aspy with lesser gn.  Saucer sized piece, 2 cm TW, one only on steep talus slope.  </t>
  </si>
  <si>
    <t>L840661</t>
  </si>
  <si>
    <t>Massive aspy, 1 cm TW, 2 pieces on steep talus.</t>
  </si>
  <si>
    <t>L840662</t>
  </si>
  <si>
    <t>Medium crystaline massive sulphide: aspy, gn, bj-sph, py.  Two cobbles on steep talus, 7 cm TW</t>
  </si>
  <si>
    <t>L840663</t>
  </si>
  <si>
    <t>Crumbly limonite with aspy &amp; gn, two cobbles 7 cm TW found on steep talus slope.</t>
  </si>
  <si>
    <t>L840675</t>
  </si>
  <si>
    <t>anomaly V</t>
  </si>
  <si>
    <t>Pervasively limonitic fault bx with clasts weathered out, found within 4X4m kill zone on moderate slope, soil:ZZ94382 is gouge material from same feature</t>
  </si>
  <si>
    <t>L840677</t>
  </si>
  <si>
    <t>quartz vein boulders and mng stained qz-bx with Li filled cavities, no observed mineralization, moderately abundant</t>
  </si>
  <si>
    <t>L840678</t>
  </si>
  <si>
    <t>Drusy, siliceous cobbles, intensely cavity filled, light weight, local Li in cavities, local strong mng staining, high abundance.</t>
  </si>
  <si>
    <t>L840679</t>
  </si>
  <si>
    <t>mng stained drusy chalcedonic qz with abundant angular cavities, moderately abundant within rusty talus patch 5X20m on steep slope</t>
  </si>
  <si>
    <t>L840680</t>
  </si>
  <si>
    <t>mng stained pitted qz+Li, very abundant within 3X5m patch with rusty soil, within larger rusty talus patch (L840679)</t>
  </si>
  <si>
    <t>L840681</t>
  </si>
  <si>
    <t>rusty weathering qz vn with trace aspy, 2 cm TW, low abundance, scattered below cliffs</t>
  </si>
  <si>
    <t>L840682</t>
  </si>
  <si>
    <t>mng stained qz vn with trace py, trace sph. 2 cm TW, moderately abundant.</t>
  </si>
  <si>
    <t>L840683</t>
  </si>
  <si>
    <t>chalcedonic qz with strong mng stains, trace fine grey sulphide. 5 cm TW, not common.</t>
  </si>
  <si>
    <t>L840684</t>
  </si>
  <si>
    <t>fine grained qz with internal grey colouring, abundant fine grey sulphide and fine aspy needles, heavy, pitted. 3 cm TW, one only like this, but found within alt, mng stained granite talus zone in steep recessive chute.</t>
  </si>
  <si>
    <t>L840685</t>
  </si>
  <si>
    <t xml:space="preserve">Two small float slabs of fine dark grey qz with abundant fine grey sulphide and very strong mng stains. Similar to material from "Mango vein"  </t>
  </si>
  <si>
    <t>L840686</t>
  </si>
  <si>
    <t xml:space="preserve">Banded qz and rhodochrosite. Qz contains very abundant fine grey sulphide.  Few cobbles, 5 cm TW, within steep recessive chute with previously sampled veins. </t>
  </si>
  <si>
    <t>L840687</t>
  </si>
  <si>
    <t>Fine qz boulder, internal grey (probable fine grey sulphide), light yellow and green stains. Several boulders up to 20cm TW under alpine matt veg on plateau, on strike with Cody historical vein.</t>
  </si>
  <si>
    <t>L840688</t>
  </si>
  <si>
    <t>Single small cobble of rusty qz + Li vein fragment in frost boil.</t>
  </si>
  <si>
    <t>L840689</t>
  </si>
  <si>
    <t>Pervasively mng stained, intensely drusy qz.  Few small boulders within granite felsenmeer.  15 cm TW.</t>
  </si>
  <si>
    <t>L840690</t>
  </si>
  <si>
    <t>Fine grey quartz with &lt;5% fine disseminated sulphide, some drusy cavities and x-sulphide cavities, moderate mng staining, 9cm TW</t>
  </si>
  <si>
    <t>L840691</t>
  </si>
  <si>
    <t>Few vuggy vein fragments with mng, qz, and Li.  2-4 cm TW, found on vegetated slope.</t>
  </si>
  <si>
    <t>L840692</t>
  </si>
  <si>
    <t>Vat</t>
  </si>
  <si>
    <t>white quartz with blebby galena &lt;5%. Large exposed vein on ridge crest</t>
  </si>
  <si>
    <t>L840693</t>
  </si>
  <si>
    <t>bedrock discrete sample</t>
  </si>
  <si>
    <t>White quartz with weak blebby galena and py (&lt;5%) from thick white qz vein (up to 2m TW) exposed in bedrock, 250/72.  Sample is of best material.  Most of vein is barren.</t>
  </si>
  <si>
    <t>L840694</t>
  </si>
  <si>
    <t>bedrock chip: 0.90 m</t>
  </si>
  <si>
    <t xml:space="preserve">White quartz vein, rarely with weak blebby galena and pyrite (&lt;5%).  Chip sample across small section of vein with best mineralization. </t>
  </si>
  <si>
    <t>M676302</t>
  </si>
  <si>
    <t>Risby NE</t>
  </si>
  <si>
    <t>Chalcedonic qz with variable grey/green internal discolouration.  Fragments up to 18cm TW in near source float within rhodochrosite/qz vein/fault structure ~3.5 m wide.  Vein strikes at 057 deg and is exposed in two successive buttress-saddles 200 m  appart.</t>
  </si>
  <si>
    <t>M676303</t>
  </si>
  <si>
    <t>Fine quartz with abundant fine grey sulphide, fragments up to 10cm TW.   Part of the vein/fault structure described in M676302.</t>
  </si>
  <si>
    <t>M676304</t>
  </si>
  <si>
    <t>Fine quartz with abundant fine grey sulphide, fine aspy needles, abundant near source fragments up to 12 cm TW. Within vein/fault structure striking 057deg.</t>
  </si>
  <si>
    <t>M676305</t>
  </si>
  <si>
    <t>Intensely silicified granite and fine grey qz, common blebs of weathered grey sulphide.  Near source fragments 24 cm TW.</t>
  </si>
  <si>
    <t>M676306</t>
  </si>
  <si>
    <t>Qz vein with abundant fine aspy, 4cm TW in bedrock.  Within larger vein/fault exposure.</t>
  </si>
  <si>
    <t>M676307</t>
  </si>
  <si>
    <t>Qz vein fragment with fine grey sulphide, 8cm TW, few found spalling down from buttress saddle.</t>
  </si>
  <si>
    <t>M676308</t>
  </si>
  <si>
    <t>Chalcedonic qz vein with moderate to abundant fine grey sulphide, few fragments up to 9 cm TW mixed with altered granite.  Within steep recessive chute with abundant rusty granite chips and gougey sand.</t>
  </si>
  <si>
    <t>M.Kammerer</t>
  </si>
  <si>
    <t>Kill-zone, 2-axis composite: 3.4 x 2.2 m</t>
  </si>
  <si>
    <t>Trench talus composite: 1.5 m</t>
  </si>
  <si>
    <t>Keg</t>
  </si>
  <si>
    <t>Trench talus composite: 1.2 m</t>
  </si>
  <si>
    <t>Trench talus composite: 2.0 m</t>
  </si>
  <si>
    <t>near source float composite: 0.75 m</t>
  </si>
  <si>
    <t>near source float composite: 0.90 m</t>
  </si>
  <si>
    <t>near source float composite: 1.2  m</t>
  </si>
  <si>
    <t>Kill-zone composite: 7.5 m</t>
  </si>
  <si>
    <t>Trench talus composite: 2.70 m</t>
  </si>
  <si>
    <t xml:space="preserve">trench float composite: 2.9 m </t>
  </si>
  <si>
    <t>talus composite: 1.8m</t>
  </si>
  <si>
    <t>talus composite: 0.7m gouge</t>
  </si>
  <si>
    <t>talus composite: 0.9m</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</si>
</sst>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Arial"/>
      <family val="2"/>
    </font>
    <font>
      <b/>
      <sz val="12"/>
      <color theme="1"/>
      <name val="Arial"/>
      <family val="2"/>
    </font>
    <font>
      <sz val="8"/>
      <color theme="1"/>
      <name val="Arial"/>
      <family val="2"/>
    </font>
    <font>
      <b/>
      <sz val="11"/>
      <color theme="1"/>
      <name val="Arial"/>
      <family val="2"/>
    </font>
    <font>
      <sz val="11"/>
      <color rgb="FFFF0000"/>
      <name val="Calibri"/>
      <family val="2"/>
      <scheme val="minor"/>
    </font>
    <font>
      <b/>
      <sz val="11"/>
      <color theme="1"/>
      <name val="Calibri"/>
      <family val="2"/>
      <scheme val="minor"/>
    </font>
    <font>
      <sz val="11"/>
      <name val="Calibri"/>
      <family val="2"/>
      <scheme val="minor"/>
    </font>
    <font>
      <sz val="10"/>
      <color rgb="FFFF0000"/>
      <name val="Arial"/>
      <family val="2"/>
    </font>
    <font>
      <sz val="7"/>
      <color theme="1"/>
      <name val="Calibri"/>
      <family val="2"/>
      <scheme val="minor"/>
    </font>
    <font>
      <sz val="9"/>
      <color theme="1"/>
      <name val="Calibri"/>
      <family val="2"/>
      <scheme val="minor"/>
    </font>
    <font>
      <sz val="10"/>
      <name val="Arial"/>
      <family val="2"/>
    </font>
  </fonts>
  <fills count="3">
    <fill>
      <patternFill patternType="none"/>
    </fill>
    <fill>
      <patternFill patternType="gray125"/>
    </fill>
    <fill>
      <patternFill patternType="solid">
        <fgColor rgb="FFFFFF00"/>
        <bgColor indexed="64"/>
      </patternFill>
    </fill>
  </fills>
  <borders count="17">
    <border>
      <left/>
      <right/>
      <top/>
      <bottom/>
      <diagonal/>
    </border>
    <border>
      <left/>
      <right/>
      <top/>
      <bottom style="thin">
        <color indexed="64"/>
      </bottom>
      <diagonal/>
    </border>
    <border>
      <left/>
      <right/>
      <top style="medium">
        <color auto="1"/>
      </top>
      <bottom/>
      <diagonal/>
    </border>
    <border>
      <left/>
      <right/>
      <top/>
      <bottom style="medium">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70">
    <xf numFmtId="0" fontId="0" fillId="0" borderId="0" xfId="0"/>
    <xf numFmtId="0" fontId="0" fillId="0" borderId="0" xfId="0" applyBorder="1"/>
    <xf numFmtId="0" fontId="1" fillId="0" borderId="2" xfId="0" applyFont="1" applyBorder="1"/>
    <xf numFmtId="0" fontId="1" fillId="0" borderId="1" xfId="0" applyFont="1" applyBorder="1"/>
    <xf numFmtId="0" fontId="1" fillId="0" borderId="0" xfId="0" applyFont="1" applyBorder="1"/>
    <xf numFmtId="0" fontId="3" fillId="0" borderId="0" xfId="0" applyFont="1" applyBorder="1"/>
    <xf numFmtId="0" fontId="1" fillId="0" borderId="3" xfId="0" applyFont="1" applyBorder="1"/>
    <xf numFmtId="0" fontId="4" fillId="0" borderId="2" xfId="0" applyFont="1" applyBorder="1" applyAlignment="1"/>
    <xf numFmtId="0" fontId="4" fillId="0" borderId="0" xfId="0" applyFont="1" applyBorder="1" applyAlignment="1">
      <alignment horizontal="right"/>
    </xf>
    <xf numFmtId="0" fontId="4" fillId="0" borderId="1" xfId="0" applyFont="1" applyBorder="1" applyAlignment="1"/>
    <xf numFmtId="0" fontId="3" fillId="0" borderId="0" xfId="0" applyFont="1" applyBorder="1" applyAlignment="1">
      <alignment horizontal="left"/>
    </xf>
    <xf numFmtId="0" fontId="1" fillId="0" borderId="5" xfId="0" applyFont="1" applyBorder="1"/>
    <xf numFmtId="0" fontId="1" fillId="0" borderId="7" xfId="0" applyFont="1" applyBorder="1"/>
    <xf numFmtId="0" fontId="1" fillId="0" borderId="9" xfId="0" applyFont="1" applyBorder="1"/>
    <xf numFmtId="0" fontId="0" fillId="0" borderId="0" xfId="0" applyFont="1" applyBorder="1"/>
    <xf numFmtId="0" fontId="1" fillId="0" borderId="2" xfId="0" applyFont="1" applyBorder="1" applyAlignment="1">
      <alignment horizontal="right"/>
    </xf>
    <xf numFmtId="0" fontId="1" fillId="0" borderId="0" xfId="0" applyFont="1" applyBorder="1" applyAlignment="1">
      <alignment horizontal="right"/>
    </xf>
    <xf numFmtId="0" fontId="0" fillId="0" borderId="0" xfId="0" applyFont="1" applyBorder="1" applyAlignment="1">
      <alignment horizontal="center"/>
    </xf>
    <xf numFmtId="0" fontId="6" fillId="0" borderId="0" xfId="0" applyFont="1"/>
    <xf numFmtId="15" fontId="0" fillId="0" borderId="0" xfId="0" applyNumberFormat="1"/>
    <xf numFmtId="0" fontId="5" fillId="0" borderId="0" xfId="0" applyFont="1"/>
    <xf numFmtId="15" fontId="5" fillId="0" borderId="0" xfId="0" applyNumberFormat="1" applyFont="1"/>
    <xf numFmtId="0" fontId="7" fillId="0" borderId="0" xfId="0" applyFont="1" applyFill="1"/>
    <xf numFmtId="15" fontId="7" fillId="0" borderId="0" xfId="0" applyNumberFormat="1" applyFont="1" applyFill="1"/>
    <xf numFmtId="0" fontId="7" fillId="0" borderId="0" xfId="0" applyFont="1"/>
    <xf numFmtId="15" fontId="7" fillId="0" borderId="0" xfId="0" applyNumberFormat="1" applyFont="1"/>
    <xf numFmtId="0" fontId="0" fillId="0" borderId="0" xfId="0" applyFill="1"/>
    <xf numFmtId="15" fontId="0" fillId="0" borderId="0" xfId="0" applyNumberFormat="1" applyFill="1"/>
    <xf numFmtId="0" fontId="5" fillId="2" borderId="0" xfId="0" applyFont="1" applyFill="1"/>
    <xf numFmtId="0" fontId="8" fillId="2" borderId="0" xfId="0" applyFont="1" applyFill="1"/>
    <xf numFmtId="15" fontId="5" fillId="2" borderId="0" xfId="0" applyNumberFormat="1" applyFont="1" applyFill="1"/>
    <xf numFmtId="0" fontId="1" fillId="0" borderId="3" xfId="0" applyFont="1" applyBorder="1" applyAlignment="1">
      <alignment horizontal="left"/>
    </xf>
    <xf numFmtId="0" fontId="3" fillId="0" borderId="1" xfId="0" applyFont="1" applyBorder="1"/>
    <xf numFmtId="0" fontId="0" fillId="0" borderId="1" xfId="0" applyBorder="1"/>
    <xf numFmtId="0" fontId="3" fillId="0" borderId="12" xfId="0" applyFont="1" applyBorder="1" applyAlignment="1">
      <alignment horizontal="center"/>
    </xf>
    <xf numFmtId="0" fontId="3" fillId="0" borderId="13" xfId="0" applyFont="1" applyBorder="1" applyAlignment="1">
      <alignment horizontal="center"/>
    </xf>
    <xf numFmtId="0" fontId="3" fillId="0" borderId="15" xfId="0" applyFont="1" applyBorder="1"/>
    <xf numFmtId="0" fontId="3" fillId="0" borderId="16" xfId="0" applyFont="1" applyBorder="1"/>
    <xf numFmtId="0" fontId="3" fillId="0" borderId="10" xfId="0" applyFont="1" applyBorder="1" applyAlignment="1">
      <alignment horizontal="left"/>
    </xf>
    <xf numFmtId="0" fontId="3" fillId="0" borderId="11" xfId="0" applyFont="1" applyBorder="1"/>
    <xf numFmtId="0" fontId="0" fillId="0" borderId="11" xfId="0" applyFont="1" applyBorder="1"/>
    <xf numFmtId="0" fontId="9" fillId="0" borderId="11" xfId="0" applyFont="1" applyBorder="1"/>
    <xf numFmtId="0" fontId="0" fillId="0" borderId="12" xfId="0" applyFont="1" applyBorder="1"/>
    <xf numFmtId="0" fontId="9" fillId="0" borderId="0" xfId="0" applyFont="1" applyBorder="1"/>
    <xf numFmtId="0" fontId="3" fillId="0" borderId="12" xfId="0" applyFont="1" applyBorder="1"/>
    <xf numFmtId="0" fontId="10" fillId="0" borderId="12" xfId="0" applyFont="1" applyBorder="1" applyAlignment="1">
      <alignment horizontal="left"/>
    </xf>
    <xf numFmtId="15" fontId="10" fillId="0" borderId="13" xfId="0" applyNumberFormat="1" applyFont="1" applyBorder="1" applyAlignment="1">
      <alignment horizontal="center"/>
    </xf>
    <xf numFmtId="0" fontId="7" fillId="2" borderId="0" xfId="0" applyFont="1" applyFill="1"/>
    <xf numFmtId="0" fontId="11" fillId="2" borderId="0" xfId="0" applyFont="1" applyFill="1"/>
    <xf numFmtId="15" fontId="7" fillId="2" borderId="0" xfId="0" applyNumberFormat="1" applyFont="1" applyFill="1"/>
    <xf numFmtId="0" fontId="1" fillId="0" borderId="2" xfId="0" applyFont="1" applyBorder="1" applyAlignment="1">
      <alignment horizontal="left"/>
    </xf>
    <xf numFmtId="0" fontId="1" fillId="0" borderId="0" xfId="0" applyFont="1" applyBorder="1" applyAlignment="1">
      <alignment horizontal="left"/>
    </xf>
    <xf numFmtId="0" fontId="0" fillId="0" borderId="1" xfId="0" applyBorder="1" applyAlignment="1">
      <alignment horizontal="left"/>
    </xf>
    <xf numFmtId="0" fontId="3" fillId="0" borderId="11" xfId="0" applyFont="1" applyBorder="1" applyAlignment="1">
      <alignment horizontal="left"/>
    </xf>
    <xf numFmtId="0" fontId="0" fillId="0" borderId="0" xfId="0" applyFont="1" applyBorder="1" applyAlignment="1">
      <alignment horizontal="left"/>
    </xf>
    <xf numFmtId="0" fontId="0" fillId="0" borderId="0" xfId="0" applyAlignment="1">
      <alignment horizontal="left"/>
    </xf>
    <xf numFmtId="0" fontId="3" fillId="0" borderId="10" xfId="0" applyFont="1" applyBorder="1" applyAlignment="1">
      <alignment horizontal="center"/>
    </xf>
    <xf numFmtId="0" fontId="3" fillId="0" borderId="11" xfId="0" applyFont="1" applyBorder="1" applyAlignment="1">
      <alignment horizontal="center"/>
    </xf>
    <xf numFmtId="0" fontId="3" fillId="0" borderId="14" xfId="0" applyFont="1" applyBorder="1" applyAlignment="1">
      <alignment horizontal="center"/>
    </xf>
    <xf numFmtId="0" fontId="3" fillId="0" borderId="0" xfId="0" applyFont="1" applyBorder="1" applyAlignment="1">
      <alignment horizontal="left" vertical="top" wrapText="1"/>
    </xf>
    <xf numFmtId="0" fontId="0" fillId="0" borderId="0" xfId="0" applyFont="1" applyBorder="1" applyAlignment="1">
      <alignment horizontal="left" vertical="top" wrapText="1"/>
    </xf>
    <xf numFmtId="0" fontId="0" fillId="0" borderId="1" xfId="0" applyFont="1" applyBorder="1" applyAlignment="1">
      <alignment horizontal="left" vertical="top" wrapText="1"/>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1" fillId="0" borderId="2" xfId="0" applyFont="1" applyBorder="1" applyAlignment="1">
      <alignment horizontal="right"/>
    </xf>
    <xf numFmtId="0" fontId="1" fillId="0" borderId="0"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83"/>
  <sheetViews>
    <sheetView tabSelected="1" zoomScale="85" zoomScaleNormal="85" workbookViewId="0">
      <selection activeCell="I21" sqref="I21"/>
    </sheetView>
  </sheetViews>
  <sheetFormatPr defaultRowHeight="15" x14ac:dyDescent="0.25"/>
  <cols>
    <col min="1" max="1" width="11.140625" customWidth="1"/>
    <col min="2" max="7" width="8.28515625" customWidth="1"/>
    <col min="8" max="8" width="10.140625" customWidth="1"/>
    <col min="9" max="9" width="7.5703125" customWidth="1"/>
    <col min="10" max="10" width="4.5703125" customWidth="1"/>
    <col min="11" max="11" width="16.42578125" style="55" customWidth="1"/>
    <col min="12" max="12" width="8.28515625" customWidth="1"/>
    <col min="13" max="13" width="5.7109375" customWidth="1"/>
    <col min="14" max="14" width="8.28515625" customWidth="1"/>
  </cols>
  <sheetData>
    <row r="1" spans="1:15" ht="15" customHeight="1" x14ac:dyDescent="0.25">
      <c r="A1" s="62" t="s">
        <v>14</v>
      </c>
      <c r="B1" s="63"/>
      <c r="C1" s="63"/>
      <c r="D1" s="63"/>
      <c r="E1" s="7"/>
      <c r="F1" s="7"/>
      <c r="G1" s="7"/>
      <c r="H1" s="2"/>
      <c r="I1" s="68" t="s">
        <v>0</v>
      </c>
      <c r="J1" s="15"/>
      <c r="K1" s="50"/>
      <c r="L1" s="2"/>
      <c r="M1" s="2"/>
      <c r="N1" s="11"/>
      <c r="O1" s="4"/>
    </row>
    <row r="2" spans="1:15" ht="15" customHeight="1" x14ac:dyDescent="0.25">
      <c r="A2" s="64"/>
      <c r="B2" s="65"/>
      <c r="C2" s="65"/>
      <c r="D2" s="65"/>
      <c r="E2" s="8" t="s">
        <v>15</v>
      </c>
      <c r="F2" s="3" t="s">
        <v>822</v>
      </c>
      <c r="G2" s="9"/>
      <c r="H2" s="3"/>
      <c r="I2" s="69"/>
      <c r="J2" s="16"/>
      <c r="K2" s="51"/>
      <c r="L2" s="4"/>
      <c r="M2" s="1"/>
      <c r="N2" s="12"/>
      <c r="O2" s="4"/>
    </row>
    <row r="3" spans="1:15" ht="15.75" customHeight="1" thickBot="1" x14ac:dyDescent="0.3">
      <c r="A3" s="66"/>
      <c r="B3" s="67"/>
      <c r="C3" s="67"/>
      <c r="D3" s="67"/>
      <c r="E3" s="6"/>
      <c r="F3" s="6"/>
      <c r="G3" s="6"/>
      <c r="H3" s="6"/>
      <c r="I3" s="6"/>
      <c r="J3" s="6"/>
      <c r="K3" s="31"/>
      <c r="L3" s="6"/>
      <c r="M3" s="6"/>
      <c r="N3" s="13"/>
      <c r="O3" s="4"/>
    </row>
    <row r="4" spans="1:15" ht="15" customHeight="1" x14ac:dyDescent="0.25">
      <c r="A4" s="33"/>
      <c r="B4" s="33"/>
      <c r="C4" s="33"/>
      <c r="D4" s="33"/>
      <c r="E4" s="33"/>
      <c r="F4" s="33"/>
      <c r="G4" s="33"/>
      <c r="H4" s="33"/>
      <c r="I4" s="33"/>
      <c r="J4" s="33"/>
      <c r="K4" s="52"/>
      <c r="L4" s="33"/>
      <c r="M4" s="33"/>
      <c r="N4" s="33"/>
    </row>
    <row r="5" spans="1:15" ht="15.75" customHeight="1" x14ac:dyDescent="0.25">
      <c r="A5" s="38" t="s">
        <v>11</v>
      </c>
      <c r="B5" s="39" t="s">
        <v>16</v>
      </c>
      <c r="C5" s="40"/>
      <c r="D5" s="39" t="s">
        <v>3</v>
      </c>
      <c r="E5" s="39" t="s">
        <v>17</v>
      </c>
      <c r="F5" s="40"/>
      <c r="G5" s="39" t="s">
        <v>2</v>
      </c>
      <c r="H5" s="39" t="s">
        <v>4</v>
      </c>
      <c r="I5" s="41" t="s">
        <v>31</v>
      </c>
      <c r="J5" s="39"/>
      <c r="K5" s="53"/>
      <c r="L5" s="56" t="s">
        <v>13</v>
      </c>
      <c r="M5" s="57"/>
      <c r="N5" s="58"/>
    </row>
    <row r="6" spans="1:15" x14ac:dyDescent="0.25">
      <c r="A6" s="42" t="s">
        <v>29</v>
      </c>
      <c r="B6" s="5" t="s">
        <v>1</v>
      </c>
      <c r="C6" s="17">
        <v>581647</v>
      </c>
      <c r="D6" s="5" t="s">
        <v>3</v>
      </c>
      <c r="E6" s="5" t="s">
        <v>1</v>
      </c>
      <c r="F6" s="17">
        <v>6946203</v>
      </c>
      <c r="G6" s="5" t="s">
        <v>2</v>
      </c>
      <c r="H6" s="5" t="s">
        <v>7</v>
      </c>
      <c r="I6" s="43"/>
      <c r="J6" s="5" t="s">
        <v>0</v>
      </c>
      <c r="K6" s="10" t="s">
        <v>30</v>
      </c>
      <c r="L6" s="34" t="s">
        <v>19</v>
      </c>
      <c r="M6" s="5"/>
      <c r="N6" s="36" t="s">
        <v>20</v>
      </c>
    </row>
    <row r="7" spans="1:15" x14ac:dyDescent="0.25">
      <c r="A7" s="44" t="s">
        <v>10</v>
      </c>
      <c r="B7" s="5" t="s">
        <v>8</v>
      </c>
      <c r="C7" s="14"/>
      <c r="D7" s="5" t="s">
        <v>6</v>
      </c>
      <c r="E7" s="14"/>
      <c r="F7" s="14"/>
      <c r="G7" s="4"/>
      <c r="H7" s="5" t="s">
        <v>5</v>
      </c>
      <c r="I7" s="14"/>
      <c r="J7" s="5"/>
      <c r="K7" s="54"/>
      <c r="L7" s="34" t="s">
        <v>21</v>
      </c>
      <c r="M7" s="5"/>
      <c r="N7" s="36" t="s">
        <v>20</v>
      </c>
    </row>
    <row r="8" spans="1:15" ht="15" customHeight="1" x14ac:dyDescent="0.25">
      <c r="A8" s="45" t="s">
        <v>819</v>
      </c>
      <c r="B8" s="10" t="s">
        <v>9</v>
      </c>
      <c r="C8" s="59" t="s">
        <v>32</v>
      </c>
      <c r="D8" s="60"/>
      <c r="E8" s="60"/>
      <c r="F8" s="60"/>
      <c r="G8" s="60"/>
      <c r="H8" s="60"/>
      <c r="I8" s="60"/>
      <c r="J8" s="60"/>
      <c r="K8" s="60"/>
      <c r="L8" s="34"/>
      <c r="M8" s="5"/>
      <c r="N8" s="36" t="s">
        <v>20</v>
      </c>
    </row>
    <row r="9" spans="1:15" x14ac:dyDescent="0.25">
      <c r="A9" s="44" t="s">
        <v>12</v>
      </c>
      <c r="B9" s="5"/>
      <c r="C9" s="60"/>
      <c r="D9" s="60"/>
      <c r="E9" s="60"/>
      <c r="F9" s="60"/>
      <c r="G9" s="60"/>
      <c r="H9" s="60"/>
      <c r="I9" s="60"/>
      <c r="J9" s="60"/>
      <c r="K9" s="60"/>
      <c r="L9" s="34"/>
      <c r="M9" s="5"/>
      <c r="N9" s="36" t="s">
        <v>20</v>
      </c>
    </row>
    <row r="10" spans="1:15" s="1" customFormat="1" x14ac:dyDescent="0.25">
      <c r="A10" s="46">
        <v>41063</v>
      </c>
      <c r="B10" s="32"/>
      <c r="C10" s="61"/>
      <c r="D10" s="61"/>
      <c r="E10" s="61"/>
      <c r="F10" s="61"/>
      <c r="G10" s="61"/>
      <c r="H10" s="61"/>
      <c r="I10" s="61"/>
      <c r="J10" s="61"/>
      <c r="K10" s="61"/>
      <c r="L10" s="35"/>
      <c r="M10" s="32"/>
      <c r="N10" s="37" t="s">
        <v>20</v>
      </c>
    </row>
    <row r="12" spans="1:15" ht="15.75" customHeight="1" x14ac:dyDescent="0.25">
      <c r="A12" s="38" t="s">
        <v>11</v>
      </c>
      <c r="B12" s="39" t="s">
        <v>16</v>
      </c>
      <c r="C12" s="40"/>
      <c r="D12" s="39" t="s">
        <v>3</v>
      </c>
      <c r="E12" s="39" t="s">
        <v>17</v>
      </c>
      <c r="F12" s="40"/>
      <c r="G12" s="39" t="s">
        <v>2</v>
      </c>
      <c r="H12" s="39" t="s">
        <v>4</v>
      </c>
      <c r="I12" s="41" t="s">
        <v>34</v>
      </c>
      <c r="J12" s="39"/>
      <c r="K12" s="53"/>
      <c r="L12" s="56" t="s">
        <v>13</v>
      </c>
      <c r="M12" s="57"/>
      <c r="N12" s="58"/>
    </row>
    <row r="13" spans="1:15" x14ac:dyDescent="0.25">
      <c r="A13" s="42" t="s">
        <v>33</v>
      </c>
      <c r="B13" s="5" t="s">
        <v>1</v>
      </c>
      <c r="C13" s="17">
        <v>581647</v>
      </c>
      <c r="D13" s="5" t="s">
        <v>3</v>
      </c>
      <c r="E13" s="5" t="s">
        <v>1</v>
      </c>
      <c r="F13" s="17">
        <v>6946203</v>
      </c>
      <c r="G13" s="5" t="s">
        <v>2</v>
      </c>
      <c r="H13" s="5" t="s">
        <v>7</v>
      </c>
      <c r="I13" s="43"/>
      <c r="J13" s="5" t="s">
        <v>0</v>
      </c>
      <c r="K13" s="10" t="s">
        <v>30</v>
      </c>
      <c r="L13" s="34" t="s">
        <v>19</v>
      </c>
      <c r="M13" s="5"/>
      <c r="N13" s="36" t="s">
        <v>20</v>
      </c>
    </row>
    <row r="14" spans="1:15" x14ac:dyDescent="0.25">
      <c r="A14" s="44" t="s">
        <v>10</v>
      </c>
      <c r="B14" s="5" t="s">
        <v>8</v>
      </c>
      <c r="C14" s="14"/>
      <c r="D14" s="5" t="s">
        <v>6</v>
      </c>
      <c r="E14" s="14"/>
      <c r="F14" s="14"/>
      <c r="G14" s="4"/>
      <c r="H14" s="5" t="s">
        <v>5</v>
      </c>
      <c r="I14" s="14"/>
      <c r="J14" s="5"/>
      <c r="K14" s="54"/>
      <c r="L14" s="34" t="s">
        <v>21</v>
      </c>
      <c r="M14" s="5"/>
      <c r="N14" s="36" t="s">
        <v>20</v>
      </c>
    </row>
    <row r="15" spans="1:15" ht="15" customHeight="1" x14ac:dyDescent="0.25">
      <c r="A15" s="45" t="s">
        <v>819</v>
      </c>
      <c r="B15" s="10" t="s">
        <v>9</v>
      </c>
      <c r="C15" s="59" t="s">
        <v>35</v>
      </c>
      <c r="D15" s="60"/>
      <c r="E15" s="60"/>
      <c r="F15" s="60"/>
      <c r="G15" s="60"/>
      <c r="H15" s="60"/>
      <c r="I15" s="60"/>
      <c r="J15" s="60"/>
      <c r="K15" s="60"/>
      <c r="L15" s="34"/>
      <c r="M15" s="5"/>
      <c r="N15" s="36" t="s">
        <v>20</v>
      </c>
    </row>
    <row r="16" spans="1:15" x14ac:dyDescent="0.25">
      <c r="A16" s="44" t="s">
        <v>12</v>
      </c>
      <c r="B16" s="5"/>
      <c r="C16" s="60"/>
      <c r="D16" s="60"/>
      <c r="E16" s="60"/>
      <c r="F16" s="60"/>
      <c r="G16" s="60"/>
      <c r="H16" s="60"/>
      <c r="I16" s="60"/>
      <c r="J16" s="60"/>
      <c r="K16" s="60"/>
      <c r="L16" s="34"/>
      <c r="M16" s="5"/>
      <c r="N16" s="36" t="s">
        <v>20</v>
      </c>
    </row>
    <row r="17" spans="1:14" s="1" customFormat="1" x14ac:dyDescent="0.25">
      <c r="A17" s="46">
        <v>41063</v>
      </c>
      <c r="B17" s="32"/>
      <c r="C17" s="61"/>
      <c r="D17" s="61"/>
      <c r="E17" s="61"/>
      <c r="F17" s="61"/>
      <c r="G17" s="61"/>
      <c r="H17" s="61"/>
      <c r="I17" s="61"/>
      <c r="J17" s="61"/>
      <c r="K17" s="61"/>
      <c r="L17" s="35"/>
      <c r="M17" s="32"/>
      <c r="N17" s="37" t="s">
        <v>20</v>
      </c>
    </row>
    <row r="19" spans="1:14" ht="15.75" customHeight="1" x14ac:dyDescent="0.25">
      <c r="A19" s="38" t="s">
        <v>11</v>
      </c>
      <c r="B19" s="39" t="s">
        <v>16</v>
      </c>
      <c r="C19" s="40"/>
      <c r="D19" s="39" t="s">
        <v>3</v>
      </c>
      <c r="E19" s="39" t="s">
        <v>17</v>
      </c>
      <c r="F19" s="40"/>
      <c r="G19" s="39" t="s">
        <v>2</v>
      </c>
      <c r="H19" s="39" t="s">
        <v>4</v>
      </c>
      <c r="I19" s="41" t="s">
        <v>37</v>
      </c>
      <c r="J19" s="39"/>
      <c r="K19" s="53"/>
      <c r="L19" s="56" t="s">
        <v>13</v>
      </c>
      <c r="M19" s="57"/>
      <c r="N19" s="58"/>
    </row>
    <row r="20" spans="1:14" x14ac:dyDescent="0.25">
      <c r="A20" s="42" t="s">
        <v>36</v>
      </c>
      <c r="B20" s="5" t="s">
        <v>1</v>
      </c>
      <c r="C20" s="17">
        <v>581647</v>
      </c>
      <c r="D20" s="5" t="s">
        <v>3</v>
      </c>
      <c r="E20" s="5" t="s">
        <v>1</v>
      </c>
      <c r="F20" s="17">
        <v>6946203</v>
      </c>
      <c r="G20" s="5" t="s">
        <v>2</v>
      </c>
      <c r="H20" s="5" t="s">
        <v>7</v>
      </c>
      <c r="I20" s="43"/>
      <c r="J20" s="5" t="s">
        <v>0</v>
      </c>
      <c r="K20" s="10" t="s">
        <v>30</v>
      </c>
      <c r="L20" s="34" t="s">
        <v>19</v>
      </c>
      <c r="M20" s="5"/>
      <c r="N20" s="36" t="s">
        <v>20</v>
      </c>
    </row>
    <row r="21" spans="1:14" x14ac:dyDescent="0.25">
      <c r="A21" s="44" t="s">
        <v>10</v>
      </c>
      <c r="B21" s="5" t="s">
        <v>8</v>
      </c>
      <c r="C21" s="14"/>
      <c r="D21" s="5" t="s">
        <v>6</v>
      </c>
      <c r="E21" s="14"/>
      <c r="F21" s="14"/>
      <c r="G21" s="4"/>
      <c r="H21" s="5" t="s">
        <v>5</v>
      </c>
      <c r="I21" s="14"/>
      <c r="J21" s="5"/>
      <c r="K21" s="54"/>
      <c r="L21" s="34" t="s">
        <v>21</v>
      </c>
      <c r="M21" s="5"/>
      <c r="N21" s="36" t="s">
        <v>20</v>
      </c>
    </row>
    <row r="22" spans="1:14" ht="15" customHeight="1" x14ac:dyDescent="0.25">
      <c r="A22" s="45" t="s">
        <v>819</v>
      </c>
      <c r="B22" s="10" t="s">
        <v>9</v>
      </c>
      <c r="C22" s="59" t="s">
        <v>32</v>
      </c>
      <c r="D22" s="60"/>
      <c r="E22" s="60"/>
      <c r="F22" s="60"/>
      <c r="G22" s="60"/>
      <c r="H22" s="60"/>
      <c r="I22" s="60"/>
      <c r="J22" s="60"/>
      <c r="K22" s="60"/>
      <c r="L22" s="34"/>
      <c r="M22" s="5"/>
      <c r="N22" s="36" t="s">
        <v>20</v>
      </c>
    </row>
    <row r="23" spans="1:14" x14ac:dyDescent="0.25">
      <c r="A23" s="44" t="s">
        <v>12</v>
      </c>
      <c r="B23" s="5"/>
      <c r="C23" s="60"/>
      <c r="D23" s="60"/>
      <c r="E23" s="60"/>
      <c r="F23" s="60"/>
      <c r="G23" s="60"/>
      <c r="H23" s="60"/>
      <c r="I23" s="60"/>
      <c r="J23" s="60"/>
      <c r="K23" s="60"/>
      <c r="L23" s="34"/>
      <c r="M23" s="5"/>
      <c r="N23" s="36" t="s">
        <v>20</v>
      </c>
    </row>
    <row r="24" spans="1:14" s="1" customFormat="1" x14ac:dyDescent="0.25">
      <c r="A24" s="46">
        <v>41063</v>
      </c>
      <c r="B24" s="32"/>
      <c r="C24" s="61"/>
      <c r="D24" s="61"/>
      <c r="E24" s="61"/>
      <c r="F24" s="61"/>
      <c r="G24" s="61"/>
      <c r="H24" s="61"/>
      <c r="I24" s="61"/>
      <c r="J24" s="61"/>
      <c r="K24" s="61"/>
      <c r="L24" s="35"/>
      <c r="M24" s="32"/>
      <c r="N24" s="37" t="s">
        <v>20</v>
      </c>
    </row>
    <row r="26" spans="1:14" ht="15.75" customHeight="1" x14ac:dyDescent="0.25">
      <c r="A26" s="38" t="s">
        <v>11</v>
      </c>
      <c r="B26" s="39" t="s">
        <v>16</v>
      </c>
      <c r="C26" s="40"/>
      <c r="D26" s="39" t="s">
        <v>3</v>
      </c>
      <c r="E26" s="39" t="s">
        <v>17</v>
      </c>
      <c r="F26" s="40"/>
      <c r="G26" s="39" t="s">
        <v>2</v>
      </c>
      <c r="H26" s="39" t="s">
        <v>4</v>
      </c>
      <c r="I26" s="41" t="s">
        <v>39</v>
      </c>
      <c r="J26" s="39"/>
      <c r="K26" s="53"/>
      <c r="L26" s="56" t="s">
        <v>13</v>
      </c>
      <c r="M26" s="57"/>
      <c r="N26" s="58"/>
    </row>
    <row r="27" spans="1:14" x14ac:dyDescent="0.25">
      <c r="A27" s="42" t="s">
        <v>38</v>
      </c>
      <c r="B27" s="5" t="s">
        <v>1</v>
      </c>
      <c r="C27" s="17">
        <v>581638</v>
      </c>
      <c r="D27" s="5" t="s">
        <v>3</v>
      </c>
      <c r="E27" s="5" t="s">
        <v>1</v>
      </c>
      <c r="F27" s="17">
        <v>6946195</v>
      </c>
      <c r="G27" s="5" t="s">
        <v>2</v>
      </c>
      <c r="H27" s="5" t="s">
        <v>7</v>
      </c>
      <c r="I27" s="43"/>
      <c r="J27" s="5" t="s">
        <v>0</v>
      </c>
      <c r="K27" s="10" t="s">
        <v>30</v>
      </c>
      <c r="L27" s="34" t="s">
        <v>19</v>
      </c>
      <c r="M27" s="5"/>
      <c r="N27" s="36" t="s">
        <v>20</v>
      </c>
    </row>
    <row r="28" spans="1:14" x14ac:dyDescent="0.25">
      <c r="A28" s="44" t="s">
        <v>10</v>
      </c>
      <c r="B28" s="5" t="s">
        <v>8</v>
      </c>
      <c r="C28" s="14"/>
      <c r="D28" s="5" t="s">
        <v>6</v>
      </c>
      <c r="E28" s="14"/>
      <c r="F28" s="14"/>
      <c r="G28" s="4"/>
      <c r="H28" s="5" t="s">
        <v>5</v>
      </c>
      <c r="I28" s="14"/>
      <c r="J28" s="5"/>
      <c r="K28" s="54"/>
      <c r="L28" s="34" t="s">
        <v>21</v>
      </c>
      <c r="M28" s="5"/>
      <c r="N28" s="36" t="s">
        <v>20</v>
      </c>
    </row>
    <row r="29" spans="1:14" ht="15" customHeight="1" x14ac:dyDescent="0.25">
      <c r="A29" s="45" t="s">
        <v>819</v>
      </c>
      <c r="B29" s="10" t="s">
        <v>9</v>
      </c>
      <c r="C29" s="59" t="s">
        <v>40</v>
      </c>
      <c r="D29" s="60"/>
      <c r="E29" s="60"/>
      <c r="F29" s="60"/>
      <c r="G29" s="60"/>
      <c r="H29" s="60"/>
      <c r="I29" s="60"/>
      <c r="J29" s="60"/>
      <c r="K29" s="60"/>
      <c r="L29" s="34"/>
      <c r="M29" s="5"/>
      <c r="N29" s="36" t="s">
        <v>20</v>
      </c>
    </row>
    <row r="30" spans="1:14" x14ac:dyDescent="0.25">
      <c r="A30" s="44" t="s">
        <v>12</v>
      </c>
      <c r="B30" s="5"/>
      <c r="C30" s="60"/>
      <c r="D30" s="60"/>
      <c r="E30" s="60"/>
      <c r="F30" s="60"/>
      <c r="G30" s="60"/>
      <c r="H30" s="60"/>
      <c r="I30" s="60"/>
      <c r="J30" s="60"/>
      <c r="K30" s="60"/>
      <c r="L30" s="34"/>
      <c r="M30" s="5"/>
      <c r="N30" s="36" t="s">
        <v>20</v>
      </c>
    </row>
    <row r="31" spans="1:14" s="1" customFormat="1" x14ac:dyDescent="0.25">
      <c r="A31" s="46">
        <v>41064</v>
      </c>
      <c r="B31" s="32"/>
      <c r="C31" s="61"/>
      <c r="D31" s="61"/>
      <c r="E31" s="61"/>
      <c r="F31" s="61"/>
      <c r="G31" s="61"/>
      <c r="H31" s="61"/>
      <c r="I31" s="61"/>
      <c r="J31" s="61"/>
      <c r="K31" s="61"/>
      <c r="L31" s="35"/>
      <c r="M31" s="32"/>
      <c r="N31" s="37" t="s">
        <v>20</v>
      </c>
    </row>
    <row r="33" spans="1:14" ht="15.75" customHeight="1" x14ac:dyDescent="0.25">
      <c r="A33" s="38" t="s">
        <v>11</v>
      </c>
      <c r="B33" s="39" t="s">
        <v>16</v>
      </c>
      <c r="C33" s="40"/>
      <c r="D33" s="39" t="s">
        <v>3</v>
      </c>
      <c r="E33" s="39" t="s">
        <v>17</v>
      </c>
      <c r="F33" s="40"/>
      <c r="G33" s="39" t="s">
        <v>2</v>
      </c>
      <c r="H33" s="39" t="s">
        <v>4</v>
      </c>
      <c r="I33" s="41" t="s">
        <v>42</v>
      </c>
      <c r="J33" s="39"/>
      <c r="K33" s="53"/>
      <c r="L33" s="56" t="s">
        <v>13</v>
      </c>
      <c r="M33" s="57"/>
      <c r="N33" s="58"/>
    </row>
    <row r="34" spans="1:14" x14ac:dyDescent="0.25">
      <c r="A34" s="42" t="s">
        <v>41</v>
      </c>
      <c r="B34" s="5" t="s">
        <v>1</v>
      </c>
      <c r="C34" s="17">
        <v>583678</v>
      </c>
      <c r="D34" s="5" t="s">
        <v>3</v>
      </c>
      <c r="E34" s="5" t="s">
        <v>1</v>
      </c>
      <c r="F34" s="17">
        <v>6946847</v>
      </c>
      <c r="G34" s="5" t="s">
        <v>2</v>
      </c>
      <c r="H34" s="5" t="s">
        <v>7</v>
      </c>
      <c r="I34" s="43"/>
      <c r="J34" s="5" t="s">
        <v>0</v>
      </c>
      <c r="K34" s="10" t="s">
        <v>30</v>
      </c>
      <c r="L34" s="34" t="s">
        <v>19</v>
      </c>
      <c r="M34" s="5"/>
      <c r="N34" s="36" t="s">
        <v>20</v>
      </c>
    </row>
    <row r="35" spans="1:14" x14ac:dyDescent="0.25">
      <c r="A35" s="44" t="s">
        <v>10</v>
      </c>
      <c r="B35" s="5" t="s">
        <v>8</v>
      </c>
      <c r="C35" s="14"/>
      <c r="D35" s="5" t="s">
        <v>6</v>
      </c>
      <c r="E35" s="14"/>
      <c r="F35" s="14"/>
      <c r="G35" s="4"/>
      <c r="H35" s="5" t="s">
        <v>5</v>
      </c>
      <c r="I35" s="14"/>
      <c r="J35" s="5"/>
      <c r="K35" s="54"/>
      <c r="L35" s="34" t="s">
        <v>21</v>
      </c>
      <c r="M35" s="5"/>
      <c r="N35" s="36" t="s">
        <v>20</v>
      </c>
    </row>
    <row r="36" spans="1:14" ht="15" customHeight="1" x14ac:dyDescent="0.25">
      <c r="A36" s="45" t="s">
        <v>819</v>
      </c>
      <c r="B36" s="10" t="s">
        <v>9</v>
      </c>
      <c r="C36" s="59" t="s">
        <v>43</v>
      </c>
      <c r="D36" s="60"/>
      <c r="E36" s="60"/>
      <c r="F36" s="60"/>
      <c r="G36" s="60"/>
      <c r="H36" s="60"/>
      <c r="I36" s="60"/>
      <c r="J36" s="60"/>
      <c r="K36" s="60"/>
      <c r="L36" s="34"/>
      <c r="M36" s="5"/>
      <c r="N36" s="36" t="s">
        <v>20</v>
      </c>
    </row>
    <row r="37" spans="1:14" x14ac:dyDescent="0.25">
      <c r="A37" s="44" t="s">
        <v>12</v>
      </c>
      <c r="B37" s="5"/>
      <c r="C37" s="60"/>
      <c r="D37" s="60"/>
      <c r="E37" s="60"/>
      <c r="F37" s="60"/>
      <c r="G37" s="60"/>
      <c r="H37" s="60"/>
      <c r="I37" s="60"/>
      <c r="J37" s="60"/>
      <c r="K37" s="60"/>
      <c r="L37" s="34"/>
      <c r="M37" s="5"/>
      <c r="N37" s="36" t="s">
        <v>20</v>
      </c>
    </row>
    <row r="38" spans="1:14" s="1" customFormat="1" x14ac:dyDescent="0.25">
      <c r="A38" s="46">
        <v>41065</v>
      </c>
      <c r="B38" s="32"/>
      <c r="C38" s="61"/>
      <c r="D38" s="61"/>
      <c r="E38" s="61"/>
      <c r="F38" s="61"/>
      <c r="G38" s="61"/>
      <c r="H38" s="61"/>
      <c r="I38" s="61"/>
      <c r="J38" s="61"/>
      <c r="K38" s="61"/>
      <c r="L38" s="35"/>
      <c r="M38" s="32"/>
      <c r="N38" s="37" t="s">
        <v>20</v>
      </c>
    </row>
    <row r="40" spans="1:14" x14ac:dyDescent="0.25">
      <c r="A40" s="38" t="s">
        <v>11</v>
      </c>
      <c r="B40" s="39" t="s">
        <v>16</v>
      </c>
      <c r="C40" s="40"/>
      <c r="D40" s="39" t="s">
        <v>3</v>
      </c>
      <c r="E40" s="39" t="s">
        <v>17</v>
      </c>
      <c r="F40" s="40"/>
      <c r="G40" s="39" t="s">
        <v>2</v>
      </c>
      <c r="H40" s="39" t="s">
        <v>4</v>
      </c>
      <c r="I40" s="41" t="s">
        <v>46</v>
      </c>
      <c r="J40" s="39"/>
      <c r="K40" s="53"/>
      <c r="L40" s="56" t="s">
        <v>13</v>
      </c>
      <c r="M40" s="57"/>
      <c r="N40" s="58"/>
    </row>
    <row r="41" spans="1:14" x14ac:dyDescent="0.25">
      <c r="A41" s="42" t="s">
        <v>44</v>
      </c>
      <c r="B41" s="5" t="s">
        <v>1</v>
      </c>
      <c r="C41" s="17">
        <v>583815</v>
      </c>
      <c r="D41" s="5" t="s">
        <v>3</v>
      </c>
      <c r="E41" s="5" t="s">
        <v>1</v>
      </c>
      <c r="F41" s="17">
        <v>6946771</v>
      </c>
      <c r="G41" s="5" t="s">
        <v>2</v>
      </c>
      <c r="H41" s="5" t="s">
        <v>7</v>
      </c>
      <c r="I41" s="43"/>
      <c r="J41" s="5" t="s">
        <v>0</v>
      </c>
      <c r="K41" s="10" t="s">
        <v>45</v>
      </c>
      <c r="L41" s="34" t="s">
        <v>19</v>
      </c>
      <c r="M41" s="5"/>
      <c r="N41" s="36" t="s">
        <v>20</v>
      </c>
    </row>
    <row r="42" spans="1:14" x14ac:dyDescent="0.25">
      <c r="A42" s="44" t="s">
        <v>10</v>
      </c>
      <c r="B42" s="5" t="s">
        <v>8</v>
      </c>
      <c r="C42" s="14"/>
      <c r="D42" s="5" t="s">
        <v>6</v>
      </c>
      <c r="E42" s="14"/>
      <c r="F42" s="14"/>
      <c r="G42" s="4"/>
      <c r="H42" s="5" t="s">
        <v>5</v>
      </c>
      <c r="I42" s="14"/>
      <c r="J42" s="5"/>
      <c r="K42" s="54"/>
      <c r="L42" s="34" t="s">
        <v>21</v>
      </c>
      <c r="M42" s="5"/>
      <c r="N42" s="36" t="s">
        <v>20</v>
      </c>
    </row>
    <row r="43" spans="1:14" ht="15" customHeight="1" x14ac:dyDescent="0.25">
      <c r="A43" s="45" t="s">
        <v>819</v>
      </c>
      <c r="B43" s="10" t="s">
        <v>9</v>
      </c>
      <c r="C43" s="59" t="s">
        <v>47</v>
      </c>
      <c r="D43" s="60"/>
      <c r="E43" s="60"/>
      <c r="F43" s="60"/>
      <c r="G43" s="60"/>
      <c r="H43" s="60"/>
      <c r="I43" s="60"/>
      <c r="J43" s="60"/>
      <c r="K43" s="60"/>
      <c r="L43" s="34"/>
      <c r="M43" s="5"/>
      <c r="N43" s="36" t="s">
        <v>20</v>
      </c>
    </row>
    <row r="44" spans="1:14" x14ac:dyDescent="0.25">
      <c r="A44" s="44" t="s">
        <v>12</v>
      </c>
      <c r="B44" s="5"/>
      <c r="C44" s="60"/>
      <c r="D44" s="60"/>
      <c r="E44" s="60"/>
      <c r="F44" s="60"/>
      <c r="G44" s="60"/>
      <c r="H44" s="60"/>
      <c r="I44" s="60"/>
      <c r="J44" s="60"/>
      <c r="K44" s="60"/>
      <c r="L44" s="34"/>
      <c r="M44" s="5"/>
      <c r="N44" s="36" t="s">
        <v>20</v>
      </c>
    </row>
    <row r="45" spans="1:14" x14ac:dyDescent="0.25">
      <c r="A45" s="46">
        <v>41065</v>
      </c>
      <c r="B45" s="32"/>
      <c r="C45" s="61"/>
      <c r="D45" s="61"/>
      <c r="E45" s="61"/>
      <c r="F45" s="61"/>
      <c r="G45" s="61"/>
      <c r="H45" s="61"/>
      <c r="I45" s="61"/>
      <c r="J45" s="61"/>
      <c r="K45" s="61"/>
      <c r="L45" s="35"/>
      <c r="M45" s="32"/>
      <c r="N45" s="37" t="s">
        <v>20</v>
      </c>
    </row>
    <row r="47" spans="1:14" x14ac:dyDescent="0.25">
      <c r="A47" s="38" t="s">
        <v>11</v>
      </c>
      <c r="B47" s="39" t="s">
        <v>16</v>
      </c>
      <c r="C47" s="40"/>
      <c r="D47" s="39" t="s">
        <v>3</v>
      </c>
      <c r="E47" s="39" t="s">
        <v>17</v>
      </c>
      <c r="F47" s="40"/>
      <c r="G47" s="39" t="s">
        <v>2</v>
      </c>
      <c r="H47" s="39" t="s">
        <v>4</v>
      </c>
      <c r="I47" s="41" t="s">
        <v>49</v>
      </c>
      <c r="J47" s="39"/>
      <c r="K47" s="53"/>
      <c r="L47" s="56" t="s">
        <v>13</v>
      </c>
      <c r="M47" s="57"/>
      <c r="N47" s="58"/>
    </row>
    <row r="48" spans="1:14" x14ac:dyDescent="0.25">
      <c r="A48" s="42" t="s">
        <v>48</v>
      </c>
      <c r="B48" s="5" t="s">
        <v>1</v>
      </c>
      <c r="C48" s="17">
        <v>583815</v>
      </c>
      <c r="D48" s="5" t="s">
        <v>3</v>
      </c>
      <c r="E48" s="5" t="s">
        <v>1</v>
      </c>
      <c r="F48" s="17">
        <v>6946771</v>
      </c>
      <c r="G48" s="5" t="s">
        <v>2</v>
      </c>
      <c r="H48" s="5" t="s">
        <v>7</v>
      </c>
      <c r="I48" s="43"/>
      <c r="J48" s="5" t="s">
        <v>0</v>
      </c>
      <c r="K48" s="10" t="s">
        <v>45</v>
      </c>
      <c r="L48" s="34" t="s">
        <v>19</v>
      </c>
      <c r="M48" s="5"/>
      <c r="N48" s="36" t="s">
        <v>20</v>
      </c>
    </row>
    <row r="49" spans="1:14" x14ac:dyDescent="0.25">
      <c r="A49" s="44" t="s">
        <v>10</v>
      </c>
      <c r="B49" s="5" t="s">
        <v>8</v>
      </c>
      <c r="C49" s="14"/>
      <c r="D49" s="5" t="s">
        <v>6</v>
      </c>
      <c r="E49" s="14"/>
      <c r="F49" s="14"/>
      <c r="G49" s="4"/>
      <c r="H49" s="5" t="s">
        <v>5</v>
      </c>
      <c r="I49" s="14"/>
      <c r="J49" s="5"/>
      <c r="K49" s="54"/>
      <c r="L49" s="34" t="s">
        <v>21</v>
      </c>
      <c r="M49" s="5"/>
      <c r="N49" s="36" t="s">
        <v>20</v>
      </c>
    </row>
    <row r="50" spans="1:14" ht="15" customHeight="1" x14ac:dyDescent="0.25">
      <c r="A50" s="45" t="s">
        <v>819</v>
      </c>
      <c r="B50" s="10" t="s">
        <v>9</v>
      </c>
      <c r="C50" s="59" t="s">
        <v>50</v>
      </c>
      <c r="D50" s="60"/>
      <c r="E50" s="60"/>
      <c r="F50" s="60"/>
      <c r="G50" s="60"/>
      <c r="H50" s="60"/>
      <c r="I50" s="60"/>
      <c r="J50" s="60"/>
      <c r="K50" s="60"/>
      <c r="L50" s="34"/>
      <c r="M50" s="5"/>
      <c r="N50" s="36" t="s">
        <v>20</v>
      </c>
    </row>
    <row r="51" spans="1:14" x14ac:dyDescent="0.25">
      <c r="A51" s="44" t="s">
        <v>12</v>
      </c>
      <c r="B51" s="5"/>
      <c r="C51" s="60"/>
      <c r="D51" s="60"/>
      <c r="E51" s="60"/>
      <c r="F51" s="60"/>
      <c r="G51" s="60"/>
      <c r="H51" s="60"/>
      <c r="I51" s="60"/>
      <c r="J51" s="60"/>
      <c r="K51" s="60"/>
      <c r="L51" s="34"/>
      <c r="M51" s="5"/>
      <c r="N51" s="36" t="s">
        <v>20</v>
      </c>
    </row>
    <row r="52" spans="1:14" x14ac:dyDescent="0.25">
      <c r="A52" s="46">
        <v>41065</v>
      </c>
      <c r="B52" s="32"/>
      <c r="C52" s="61"/>
      <c r="D52" s="61"/>
      <c r="E52" s="61"/>
      <c r="F52" s="61"/>
      <c r="G52" s="61"/>
      <c r="H52" s="61"/>
      <c r="I52" s="61"/>
      <c r="J52" s="61"/>
      <c r="K52" s="61"/>
      <c r="L52" s="35"/>
      <c r="M52" s="32"/>
      <c r="N52" s="37" t="s">
        <v>20</v>
      </c>
    </row>
    <row r="54" spans="1:14" x14ac:dyDescent="0.25">
      <c r="A54" s="38" t="s">
        <v>11</v>
      </c>
      <c r="B54" s="39" t="s">
        <v>16</v>
      </c>
      <c r="C54" s="40"/>
      <c r="D54" s="39" t="s">
        <v>3</v>
      </c>
      <c r="E54" s="39" t="s">
        <v>17</v>
      </c>
      <c r="F54" s="40"/>
      <c r="G54" s="39" t="s">
        <v>2</v>
      </c>
      <c r="H54" s="39" t="s">
        <v>4</v>
      </c>
      <c r="I54" s="41" t="s">
        <v>52</v>
      </c>
      <c r="J54" s="39"/>
      <c r="K54" s="53"/>
      <c r="L54" s="56" t="s">
        <v>13</v>
      </c>
      <c r="M54" s="57"/>
      <c r="N54" s="58"/>
    </row>
    <row r="55" spans="1:14" x14ac:dyDescent="0.25">
      <c r="A55" s="42" t="s">
        <v>51</v>
      </c>
      <c r="B55" s="5" t="s">
        <v>1</v>
      </c>
      <c r="C55" s="17">
        <v>583815</v>
      </c>
      <c r="D55" s="5" t="s">
        <v>3</v>
      </c>
      <c r="E55" s="5" t="s">
        <v>1</v>
      </c>
      <c r="F55" s="17">
        <v>6946771</v>
      </c>
      <c r="G55" s="5" t="s">
        <v>2</v>
      </c>
      <c r="H55" s="5" t="s">
        <v>7</v>
      </c>
      <c r="I55" s="43"/>
      <c r="J55" s="5" t="s">
        <v>0</v>
      </c>
      <c r="K55" s="10" t="s">
        <v>45</v>
      </c>
      <c r="L55" s="34" t="s">
        <v>19</v>
      </c>
      <c r="M55" s="5"/>
      <c r="N55" s="36" t="s">
        <v>20</v>
      </c>
    </row>
    <row r="56" spans="1:14" x14ac:dyDescent="0.25">
      <c r="A56" s="44" t="s">
        <v>10</v>
      </c>
      <c r="B56" s="5" t="s">
        <v>8</v>
      </c>
      <c r="C56" s="14"/>
      <c r="D56" s="5" t="s">
        <v>6</v>
      </c>
      <c r="E56" s="14"/>
      <c r="F56" s="14"/>
      <c r="G56" s="4"/>
      <c r="H56" s="5" t="s">
        <v>5</v>
      </c>
      <c r="I56" s="14"/>
      <c r="J56" s="5"/>
      <c r="K56" s="54"/>
      <c r="L56" s="34" t="s">
        <v>21</v>
      </c>
      <c r="M56" s="5"/>
      <c r="N56" s="36" t="s">
        <v>20</v>
      </c>
    </row>
    <row r="57" spans="1:14" ht="15" customHeight="1" x14ac:dyDescent="0.25">
      <c r="A57" s="45" t="s">
        <v>819</v>
      </c>
      <c r="B57" s="10" t="s">
        <v>9</v>
      </c>
      <c r="C57" s="59" t="s">
        <v>53</v>
      </c>
      <c r="D57" s="60"/>
      <c r="E57" s="60"/>
      <c r="F57" s="60"/>
      <c r="G57" s="60"/>
      <c r="H57" s="60"/>
      <c r="I57" s="60"/>
      <c r="J57" s="60"/>
      <c r="K57" s="60"/>
      <c r="L57" s="34"/>
      <c r="M57" s="5"/>
      <c r="N57" s="36" t="s">
        <v>20</v>
      </c>
    </row>
    <row r="58" spans="1:14" x14ac:dyDescent="0.25">
      <c r="A58" s="44" t="s">
        <v>12</v>
      </c>
      <c r="B58" s="5"/>
      <c r="C58" s="60"/>
      <c r="D58" s="60"/>
      <c r="E58" s="60"/>
      <c r="F58" s="60"/>
      <c r="G58" s="60"/>
      <c r="H58" s="60"/>
      <c r="I58" s="60"/>
      <c r="J58" s="60"/>
      <c r="K58" s="60"/>
      <c r="L58" s="34"/>
      <c r="M58" s="5"/>
      <c r="N58" s="36" t="s">
        <v>20</v>
      </c>
    </row>
    <row r="59" spans="1:14" x14ac:dyDescent="0.25">
      <c r="A59" s="46">
        <v>41065</v>
      </c>
      <c r="B59" s="32"/>
      <c r="C59" s="61"/>
      <c r="D59" s="61"/>
      <c r="E59" s="61"/>
      <c r="F59" s="61"/>
      <c r="G59" s="61"/>
      <c r="H59" s="61"/>
      <c r="I59" s="61"/>
      <c r="J59" s="61"/>
      <c r="K59" s="61"/>
      <c r="L59" s="35"/>
      <c r="M59" s="32"/>
      <c r="N59" s="37" t="s">
        <v>20</v>
      </c>
    </row>
    <row r="61" spans="1:14" x14ac:dyDescent="0.25">
      <c r="A61" s="38" t="s">
        <v>11</v>
      </c>
      <c r="B61" s="39" t="s">
        <v>16</v>
      </c>
      <c r="C61" s="40"/>
      <c r="D61" s="39" t="s">
        <v>3</v>
      </c>
      <c r="E61" s="39" t="s">
        <v>17</v>
      </c>
      <c r="F61" s="40"/>
      <c r="G61" s="39" t="s">
        <v>2</v>
      </c>
      <c r="H61" s="39" t="s">
        <v>4</v>
      </c>
      <c r="I61" s="41" t="s">
        <v>39</v>
      </c>
      <c r="J61" s="39"/>
      <c r="K61" s="53"/>
      <c r="L61" s="56" t="s">
        <v>13</v>
      </c>
      <c r="M61" s="57"/>
      <c r="N61" s="58"/>
    </row>
    <row r="62" spans="1:14" x14ac:dyDescent="0.25">
      <c r="A62" s="42" t="s">
        <v>54</v>
      </c>
      <c r="B62" s="5" t="s">
        <v>1</v>
      </c>
      <c r="C62" s="17">
        <v>583815</v>
      </c>
      <c r="D62" s="5" t="s">
        <v>3</v>
      </c>
      <c r="E62" s="5" t="s">
        <v>1</v>
      </c>
      <c r="F62" s="17">
        <v>6946771</v>
      </c>
      <c r="G62" s="5" t="s">
        <v>2</v>
      </c>
      <c r="H62" s="5" t="s">
        <v>7</v>
      </c>
      <c r="I62" s="43"/>
      <c r="J62" s="5" t="s">
        <v>0</v>
      </c>
      <c r="K62" s="10" t="s">
        <v>45</v>
      </c>
      <c r="L62" s="34" t="s">
        <v>19</v>
      </c>
      <c r="M62" s="5"/>
      <c r="N62" s="36" t="s">
        <v>20</v>
      </c>
    </row>
    <row r="63" spans="1:14" x14ac:dyDescent="0.25">
      <c r="A63" s="44" t="s">
        <v>10</v>
      </c>
      <c r="B63" s="5" t="s">
        <v>8</v>
      </c>
      <c r="C63" s="14"/>
      <c r="D63" s="5" t="s">
        <v>6</v>
      </c>
      <c r="E63" s="14"/>
      <c r="F63" s="14"/>
      <c r="G63" s="4"/>
      <c r="H63" s="5" t="s">
        <v>5</v>
      </c>
      <c r="I63" s="14"/>
      <c r="J63" s="5"/>
      <c r="K63" s="54"/>
      <c r="L63" s="34" t="s">
        <v>21</v>
      </c>
      <c r="M63" s="5"/>
      <c r="N63" s="36" t="s">
        <v>20</v>
      </c>
    </row>
    <row r="64" spans="1:14" ht="15" customHeight="1" x14ac:dyDescent="0.25">
      <c r="A64" s="45" t="s">
        <v>819</v>
      </c>
      <c r="B64" s="10" t="s">
        <v>9</v>
      </c>
      <c r="C64" s="59" t="s">
        <v>55</v>
      </c>
      <c r="D64" s="60"/>
      <c r="E64" s="60"/>
      <c r="F64" s="60"/>
      <c r="G64" s="60"/>
      <c r="H64" s="60"/>
      <c r="I64" s="60"/>
      <c r="J64" s="60"/>
      <c r="K64" s="60"/>
      <c r="L64" s="34"/>
      <c r="M64" s="5"/>
      <c r="N64" s="36" t="s">
        <v>20</v>
      </c>
    </row>
    <row r="65" spans="1:14" x14ac:dyDescent="0.25">
      <c r="A65" s="44" t="s">
        <v>12</v>
      </c>
      <c r="B65" s="5"/>
      <c r="C65" s="60"/>
      <c r="D65" s="60"/>
      <c r="E65" s="60"/>
      <c r="F65" s="60"/>
      <c r="G65" s="60"/>
      <c r="H65" s="60"/>
      <c r="I65" s="60"/>
      <c r="J65" s="60"/>
      <c r="K65" s="60"/>
      <c r="L65" s="34"/>
      <c r="M65" s="5"/>
      <c r="N65" s="36" t="s">
        <v>20</v>
      </c>
    </row>
    <row r="66" spans="1:14" x14ac:dyDescent="0.25">
      <c r="A66" s="46">
        <v>41065</v>
      </c>
      <c r="B66" s="32"/>
      <c r="C66" s="61"/>
      <c r="D66" s="61"/>
      <c r="E66" s="61"/>
      <c r="F66" s="61"/>
      <c r="G66" s="61"/>
      <c r="H66" s="61"/>
      <c r="I66" s="61"/>
      <c r="J66" s="61"/>
      <c r="K66" s="61"/>
      <c r="L66" s="35"/>
      <c r="M66" s="32"/>
      <c r="N66" s="37" t="s">
        <v>20</v>
      </c>
    </row>
    <row r="68" spans="1:14" x14ac:dyDescent="0.25">
      <c r="A68" s="38" t="s">
        <v>11</v>
      </c>
      <c r="B68" s="39" t="s">
        <v>16</v>
      </c>
      <c r="C68" s="40"/>
      <c r="D68" s="39" t="s">
        <v>3</v>
      </c>
      <c r="E68" s="39" t="s">
        <v>17</v>
      </c>
      <c r="F68" s="40"/>
      <c r="G68" s="39" t="s">
        <v>2</v>
      </c>
      <c r="H68" s="39" t="s">
        <v>4</v>
      </c>
      <c r="I68" s="41" t="s">
        <v>57</v>
      </c>
      <c r="J68" s="39"/>
      <c r="K68" s="53"/>
      <c r="L68" s="56" t="s">
        <v>13</v>
      </c>
      <c r="M68" s="57"/>
      <c r="N68" s="58"/>
    </row>
    <row r="69" spans="1:14" x14ac:dyDescent="0.25">
      <c r="A69" s="42" t="s">
        <v>56</v>
      </c>
      <c r="B69" s="5" t="s">
        <v>1</v>
      </c>
      <c r="C69" s="17">
        <v>583815</v>
      </c>
      <c r="D69" s="5" t="s">
        <v>3</v>
      </c>
      <c r="E69" s="5" t="s">
        <v>1</v>
      </c>
      <c r="F69" s="17">
        <v>6946771</v>
      </c>
      <c r="G69" s="5" t="s">
        <v>2</v>
      </c>
      <c r="H69" s="5" t="s">
        <v>7</v>
      </c>
      <c r="I69" s="43"/>
      <c r="J69" s="5" t="s">
        <v>0</v>
      </c>
      <c r="K69" s="10" t="s">
        <v>45</v>
      </c>
      <c r="L69" s="34" t="s">
        <v>19</v>
      </c>
      <c r="M69" s="5"/>
      <c r="N69" s="36" t="s">
        <v>20</v>
      </c>
    </row>
    <row r="70" spans="1:14" x14ac:dyDescent="0.25">
      <c r="A70" s="44" t="s">
        <v>10</v>
      </c>
      <c r="B70" s="5" t="s">
        <v>8</v>
      </c>
      <c r="C70" s="14"/>
      <c r="D70" s="5" t="s">
        <v>6</v>
      </c>
      <c r="E70" s="14"/>
      <c r="F70" s="14"/>
      <c r="G70" s="4"/>
      <c r="H70" s="5" t="s">
        <v>5</v>
      </c>
      <c r="I70" s="14"/>
      <c r="J70" s="5"/>
      <c r="K70" s="54"/>
      <c r="L70" s="34" t="s">
        <v>21</v>
      </c>
      <c r="M70" s="5"/>
      <c r="N70" s="36" t="s">
        <v>20</v>
      </c>
    </row>
    <row r="71" spans="1:14" ht="15" customHeight="1" x14ac:dyDescent="0.25">
      <c r="A71" s="45" t="s">
        <v>819</v>
      </c>
      <c r="B71" s="10" t="s">
        <v>9</v>
      </c>
      <c r="C71" s="59" t="s">
        <v>58</v>
      </c>
      <c r="D71" s="60"/>
      <c r="E71" s="60"/>
      <c r="F71" s="60"/>
      <c r="G71" s="60"/>
      <c r="H71" s="60"/>
      <c r="I71" s="60"/>
      <c r="J71" s="60"/>
      <c r="K71" s="60"/>
      <c r="L71" s="34"/>
      <c r="M71" s="5"/>
      <c r="N71" s="36" t="s">
        <v>20</v>
      </c>
    </row>
    <row r="72" spans="1:14" x14ac:dyDescent="0.25">
      <c r="A72" s="44" t="s">
        <v>12</v>
      </c>
      <c r="B72" s="5"/>
      <c r="C72" s="60"/>
      <c r="D72" s="60"/>
      <c r="E72" s="60"/>
      <c r="F72" s="60"/>
      <c r="G72" s="60"/>
      <c r="H72" s="60"/>
      <c r="I72" s="60"/>
      <c r="J72" s="60"/>
      <c r="K72" s="60"/>
      <c r="L72" s="34"/>
      <c r="M72" s="5"/>
      <c r="N72" s="36" t="s">
        <v>20</v>
      </c>
    </row>
    <row r="73" spans="1:14" x14ac:dyDescent="0.25">
      <c r="A73" s="46">
        <v>41065</v>
      </c>
      <c r="B73" s="32"/>
      <c r="C73" s="61"/>
      <c r="D73" s="61"/>
      <c r="E73" s="61"/>
      <c r="F73" s="61"/>
      <c r="G73" s="61"/>
      <c r="H73" s="61"/>
      <c r="I73" s="61"/>
      <c r="J73" s="61"/>
      <c r="K73" s="61"/>
      <c r="L73" s="35"/>
      <c r="M73" s="32"/>
      <c r="N73" s="37" t="s">
        <v>20</v>
      </c>
    </row>
    <row r="75" spans="1:14" x14ac:dyDescent="0.25">
      <c r="A75" s="38" t="s">
        <v>11</v>
      </c>
      <c r="B75" s="39" t="s">
        <v>16</v>
      </c>
      <c r="C75" s="40"/>
      <c r="D75" s="39" t="s">
        <v>3</v>
      </c>
      <c r="E75" s="39" t="s">
        <v>17</v>
      </c>
      <c r="F75" s="40"/>
      <c r="G75" s="39" t="s">
        <v>2</v>
      </c>
      <c r="H75" s="39" t="s">
        <v>4</v>
      </c>
      <c r="I75" s="41" t="s">
        <v>60</v>
      </c>
      <c r="J75" s="39"/>
      <c r="K75" s="53"/>
      <c r="L75" s="56" t="s">
        <v>13</v>
      </c>
      <c r="M75" s="57"/>
      <c r="N75" s="58"/>
    </row>
    <row r="76" spans="1:14" x14ac:dyDescent="0.25">
      <c r="A76" s="42" t="s">
        <v>59</v>
      </c>
      <c r="B76" s="5" t="s">
        <v>1</v>
      </c>
      <c r="C76" s="17">
        <v>583925</v>
      </c>
      <c r="D76" s="5" t="s">
        <v>3</v>
      </c>
      <c r="E76" s="5" t="s">
        <v>1</v>
      </c>
      <c r="F76" s="17">
        <v>6946287</v>
      </c>
      <c r="G76" s="5" t="s">
        <v>2</v>
      </c>
      <c r="H76" s="5" t="s">
        <v>7</v>
      </c>
      <c r="I76" s="43"/>
      <c r="J76" s="5" t="s">
        <v>0</v>
      </c>
      <c r="K76" s="10" t="s">
        <v>30</v>
      </c>
      <c r="L76" s="34" t="s">
        <v>19</v>
      </c>
      <c r="M76" s="5"/>
      <c r="N76" s="36" t="s">
        <v>20</v>
      </c>
    </row>
    <row r="77" spans="1:14" x14ac:dyDescent="0.25">
      <c r="A77" s="44" t="s">
        <v>10</v>
      </c>
      <c r="B77" s="5" t="s">
        <v>8</v>
      </c>
      <c r="C77" s="14"/>
      <c r="D77" s="5" t="s">
        <v>6</v>
      </c>
      <c r="E77" s="14"/>
      <c r="F77" s="14"/>
      <c r="G77" s="4"/>
      <c r="H77" s="5" t="s">
        <v>5</v>
      </c>
      <c r="I77" s="14"/>
      <c r="J77" s="5"/>
      <c r="K77" s="54"/>
      <c r="L77" s="34" t="s">
        <v>21</v>
      </c>
      <c r="M77" s="5"/>
      <c r="N77" s="36" t="s">
        <v>20</v>
      </c>
    </row>
    <row r="78" spans="1:14" ht="15" customHeight="1" x14ac:dyDescent="0.25">
      <c r="A78" s="45" t="s">
        <v>819</v>
      </c>
      <c r="B78" s="10" t="s">
        <v>9</v>
      </c>
      <c r="C78" s="59" t="s">
        <v>61</v>
      </c>
      <c r="D78" s="60"/>
      <c r="E78" s="60"/>
      <c r="F78" s="60"/>
      <c r="G78" s="60"/>
      <c r="H78" s="60"/>
      <c r="I78" s="60"/>
      <c r="J78" s="60"/>
      <c r="K78" s="60"/>
      <c r="L78" s="34"/>
      <c r="M78" s="5"/>
      <c r="N78" s="36" t="s">
        <v>20</v>
      </c>
    </row>
    <row r="79" spans="1:14" x14ac:dyDescent="0.25">
      <c r="A79" s="44" t="s">
        <v>12</v>
      </c>
      <c r="B79" s="5"/>
      <c r="C79" s="60"/>
      <c r="D79" s="60"/>
      <c r="E79" s="60"/>
      <c r="F79" s="60"/>
      <c r="G79" s="60"/>
      <c r="H79" s="60"/>
      <c r="I79" s="60"/>
      <c r="J79" s="60"/>
      <c r="K79" s="60"/>
      <c r="L79" s="34"/>
      <c r="M79" s="5"/>
      <c r="N79" s="36" t="s">
        <v>20</v>
      </c>
    </row>
    <row r="80" spans="1:14" x14ac:dyDescent="0.25">
      <c r="A80" s="46">
        <v>41065</v>
      </c>
      <c r="B80" s="32"/>
      <c r="C80" s="61"/>
      <c r="D80" s="61"/>
      <c r="E80" s="61"/>
      <c r="F80" s="61"/>
      <c r="G80" s="61"/>
      <c r="H80" s="61"/>
      <c r="I80" s="61"/>
      <c r="J80" s="61"/>
      <c r="K80" s="61"/>
      <c r="L80" s="35"/>
      <c r="M80" s="32"/>
      <c r="N80" s="37" t="s">
        <v>20</v>
      </c>
    </row>
    <row r="82" spans="1:14" x14ac:dyDescent="0.25">
      <c r="A82" s="38" t="s">
        <v>11</v>
      </c>
      <c r="B82" s="39" t="s">
        <v>16</v>
      </c>
      <c r="C82" s="40"/>
      <c r="D82" s="39" t="s">
        <v>3</v>
      </c>
      <c r="E82" s="39" t="s">
        <v>17</v>
      </c>
      <c r="F82" s="40"/>
      <c r="G82" s="39" t="s">
        <v>2</v>
      </c>
      <c r="H82" s="39" t="s">
        <v>4</v>
      </c>
      <c r="I82" s="41" t="s">
        <v>63</v>
      </c>
      <c r="J82" s="39"/>
      <c r="K82" s="53"/>
      <c r="L82" s="56" t="s">
        <v>13</v>
      </c>
      <c r="M82" s="57"/>
      <c r="N82" s="58"/>
    </row>
    <row r="83" spans="1:14" x14ac:dyDescent="0.25">
      <c r="A83" s="42" t="s">
        <v>62</v>
      </c>
      <c r="B83" s="5" t="s">
        <v>1</v>
      </c>
      <c r="C83" s="17">
        <v>581669</v>
      </c>
      <c r="D83" s="5" t="s">
        <v>3</v>
      </c>
      <c r="E83" s="5" t="s">
        <v>1</v>
      </c>
      <c r="F83" s="17">
        <v>6946260</v>
      </c>
      <c r="G83" s="5" t="s">
        <v>2</v>
      </c>
      <c r="H83" s="5" t="s">
        <v>7</v>
      </c>
      <c r="I83" s="43"/>
      <c r="J83" s="5" t="s">
        <v>0</v>
      </c>
      <c r="K83" s="10" t="s">
        <v>30</v>
      </c>
      <c r="L83" s="34" t="s">
        <v>19</v>
      </c>
      <c r="M83" s="5"/>
      <c r="N83" s="36" t="s">
        <v>20</v>
      </c>
    </row>
    <row r="84" spans="1:14" x14ac:dyDescent="0.25">
      <c r="A84" s="44" t="s">
        <v>10</v>
      </c>
      <c r="B84" s="5" t="s">
        <v>8</v>
      </c>
      <c r="C84" s="14"/>
      <c r="D84" s="5" t="s">
        <v>6</v>
      </c>
      <c r="E84" s="14"/>
      <c r="F84" s="14"/>
      <c r="G84" s="4"/>
      <c r="H84" s="5" t="s">
        <v>5</v>
      </c>
      <c r="I84" s="14"/>
      <c r="J84" s="5"/>
      <c r="K84" s="54"/>
      <c r="L84" s="34" t="s">
        <v>21</v>
      </c>
      <c r="M84" s="5"/>
      <c r="N84" s="36" t="s">
        <v>20</v>
      </c>
    </row>
    <row r="85" spans="1:14" ht="15" customHeight="1" x14ac:dyDescent="0.25">
      <c r="A85" s="45" t="s">
        <v>819</v>
      </c>
      <c r="B85" s="10" t="s">
        <v>9</v>
      </c>
      <c r="C85" s="59" t="s">
        <v>64</v>
      </c>
      <c r="D85" s="60"/>
      <c r="E85" s="60"/>
      <c r="F85" s="60"/>
      <c r="G85" s="60"/>
      <c r="H85" s="60"/>
      <c r="I85" s="60"/>
      <c r="J85" s="60"/>
      <c r="K85" s="60"/>
      <c r="L85" s="34"/>
      <c r="M85" s="5"/>
      <c r="N85" s="36" t="s">
        <v>20</v>
      </c>
    </row>
    <row r="86" spans="1:14" x14ac:dyDescent="0.25">
      <c r="A86" s="44" t="s">
        <v>12</v>
      </c>
      <c r="B86" s="5"/>
      <c r="C86" s="60"/>
      <c r="D86" s="60"/>
      <c r="E86" s="60"/>
      <c r="F86" s="60"/>
      <c r="G86" s="60"/>
      <c r="H86" s="60"/>
      <c r="I86" s="60"/>
      <c r="J86" s="60"/>
      <c r="K86" s="60"/>
      <c r="L86" s="34"/>
      <c r="M86" s="5"/>
      <c r="N86" s="36" t="s">
        <v>20</v>
      </c>
    </row>
    <row r="87" spans="1:14" x14ac:dyDescent="0.25">
      <c r="A87" s="46">
        <v>41066</v>
      </c>
      <c r="B87" s="32"/>
      <c r="C87" s="61"/>
      <c r="D87" s="61"/>
      <c r="E87" s="61"/>
      <c r="F87" s="61"/>
      <c r="G87" s="61"/>
      <c r="H87" s="61"/>
      <c r="I87" s="61"/>
      <c r="J87" s="61"/>
      <c r="K87" s="61"/>
      <c r="L87" s="35"/>
      <c r="M87" s="32"/>
      <c r="N87" s="37" t="s">
        <v>20</v>
      </c>
    </row>
    <row r="89" spans="1:14" x14ac:dyDescent="0.25">
      <c r="A89" s="38" t="s">
        <v>11</v>
      </c>
      <c r="B89" s="39" t="s">
        <v>16</v>
      </c>
      <c r="C89" s="40"/>
      <c r="D89" s="39" t="s">
        <v>3</v>
      </c>
      <c r="E89" s="39" t="s">
        <v>17</v>
      </c>
      <c r="F89" s="40"/>
      <c r="G89" s="39" t="s">
        <v>2</v>
      </c>
      <c r="H89" s="39" t="s">
        <v>4</v>
      </c>
      <c r="I89" s="41" t="s">
        <v>63</v>
      </c>
      <c r="J89" s="39"/>
      <c r="K89" s="53"/>
      <c r="L89" s="56" t="s">
        <v>13</v>
      </c>
      <c r="M89" s="57"/>
      <c r="N89" s="58"/>
    </row>
    <row r="90" spans="1:14" x14ac:dyDescent="0.25">
      <c r="A90" s="42" t="s">
        <v>65</v>
      </c>
      <c r="B90" s="5" t="s">
        <v>1</v>
      </c>
      <c r="C90" s="17">
        <v>581669</v>
      </c>
      <c r="D90" s="5" t="s">
        <v>3</v>
      </c>
      <c r="E90" s="5" t="s">
        <v>1</v>
      </c>
      <c r="F90" s="17">
        <v>6946260</v>
      </c>
      <c r="G90" s="5" t="s">
        <v>2</v>
      </c>
      <c r="H90" s="5" t="s">
        <v>7</v>
      </c>
      <c r="I90" s="43"/>
      <c r="J90" s="5" t="s">
        <v>0</v>
      </c>
      <c r="K90" s="10" t="s">
        <v>30</v>
      </c>
      <c r="L90" s="34" t="s">
        <v>19</v>
      </c>
      <c r="M90" s="5"/>
      <c r="N90" s="36" t="s">
        <v>20</v>
      </c>
    </row>
    <row r="91" spans="1:14" x14ac:dyDescent="0.25">
      <c r="A91" s="44" t="s">
        <v>10</v>
      </c>
      <c r="B91" s="5" t="s">
        <v>8</v>
      </c>
      <c r="C91" s="14"/>
      <c r="D91" s="5" t="s">
        <v>6</v>
      </c>
      <c r="E91" s="14"/>
      <c r="F91" s="14"/>
      <c r="G91" s="4"/>
      <c r="H91" s="5" t="s">
        <v>5</v>
      </c>
      <c r="I91" s="14"/>
      <c r="J91" s="5"/>
      <c r="K91" s="54"/>
      <c r="L91" s="34" t="s">
        <v>21</v>
      </c>
      <c r="M91" s="5"/>
      <c r="N91" s="36" t="s">
        <v>20</v>
      </c>
    </row>
    <row r="92" spans="1:14" ht="15" customHeight="1" x14ac:dyDescent="0.25">
      <c r="A92" s="45" t="s">
        <v>819</v>
      </c>
      <c r="B92" s="10" t="s">
        <v>9</v>
      </c>
      <c r="C92" s="59" t="s">
        <v>66</v>
      </c>
      <c r="D92" s="60"/>
      <c r="E92" s="60"/>
      <c r="F92" s="60"/>
      <c r="G92" s="60"/>
      <c r="H92" s="60"/>
      <c r="I92" s="60"/>
      <c r="J92" s="60"/>
      <c r="K92" s="60"/>
      <c r="L92" s="34"/>
      <c r="M92" s="5"/>
      <c r="N92" s="36" t="s">
        <v>20</v>
      </c>
    </row>
    <row r="93" spans="1:14" x14ac:dyDescent="0.25">
      <c r="A93" s="44" t="s">
        <v>12</v>
      </c>
      <c r="B93" s="5"/>
      <c r="C93" s="60"/>
      <c r="D93" s="60"/>
      <c r="E93" s="60"/>
      <c r="F93" s="60"/>
      <c r="G93" s="60"/>
      <c r="H93" s="60"/>
      <c r="I93" s="60"/>
      <c r="J93" s="60"/>
      <c r="K93" s="60"/>
      <c r="L93" s="34"/>
      <c r="M93" s="5"/>
      <c r="N93" s="36" t="s">
        <v>20</v>
      </c>
    </row>
    <row r="94" spans="1:14" x14ac:dyDescent="0.25">
      <c r="A94" s="46">
        <v>41066</v>
      </c>
      <c r="B94" s="32"/>
      <c r="C94" s="61"/>
      <c r="D94" s="61"/>
      <c r="E94" s="61"/>
      <c r="F94" s="61"/>
      <c r="G94" s="61"/>
      <c r="H94" s="61"/>
      <c r="I94" s="61"/>
      <c r="J94" s="61"/>
      <c r="K94" s="61"/>
      <c r="L94" s="35"/>
      <c r="M94" s="32"/>
      <c r="N94" s="37" t="s">
        <v>20</v>
      </c>
    </row>
    <row r="96" spans="1:14" x14ac:dyDescent="0.25">
      <c r="A96" s="38" t="s">
        <v>11</v>
      </c>
      <c r="B96" s="39" t="s">
        <v>16</v>
      </c>
      <c r="C96" s="40"/>
      <c r="D96" s="39" t="s">
        <v>3</v>
      </c>
      <c r="E96" s="39" t="s">
        <v>17</v>
      </c>
      <c r="F96" s="40"/>
      <c r="G96" s="39" t="s">
        <v>2</v>
      </c>
      <c r="H96" s="39" t="s">
        <v>4</v>
      </c>
      <c r="I96" s="41" t="s">
        <v>63</v>
      </c>
      <c r="J96" s="39"/>
      <c r="K96" s="53"/>
      <c r="L96" s="56" t="s">
        <v>13</v>
      </c>
      <c r="M96" s="57"/>
      <c r="N96" s="58"/>
    </row>
    <row r="97" spans="1:14" x14ac:dyDescent="0.25">
      <c r="A97" s="42" t="s">
        <v>67</v>
      </c>
      <c r="B97" s="5" t="s">
        <v>1</v>
      </c>
      <c r="C97" s="17">
        <v>581669</v>
      </c>
      <c r="D97" s="5" t="s">
        <v>3</v>
      </c>
      <c r="E97" s="5" t="s">
        <v>1</v>
      </c>
      <c r="F97" s="17">
        <v>6946260</v>
      </c>
      <c r="G97" s="5" t="s">
        <v>2</v>
      </c>
      <c r="H97" s="5" t="s">
        <v>7</v>
      </c>
      <c r="I97" s="43"/>
      <c r="J97" s="5" t="s">
        <v>0</v>
      </c>
      <c r="K97" s="10" t="s">
        <v>30</v>
      </c>
      <c r="L97" s="34" t="s">
        <v>19</v>
      </c>
      <c r="M97" s="5"/>
      <c r="N97" s="36" t="s">
        <v>20</v>
      </c>
    </row>
    <row r="98" spans="1:14" x14ac:dyDescent="0.25">
      <c r="A98" s="44" t="s">
        <v>10</v>
      </c>
      <c r="B98" s="5" t="s">
        <v>8</v>
      </c>
      <c r="C98" s="14"/>
      <c r="D98" s="5" t="s">
        <v>6</v>
      </c>
      <c r="E98" s="14"/>
      <c r="F98" s="14"/>
      <c r="G98" s="4"/>
      <c r="H98" s="5" t="s">
        <v>5</v>
      </c>
      <c r="I98" s="14"/>
      <c r="J98" s="5"/>
      <c r="K98" s="54"/>
      <c r="L98" s="34" t="s">
        <v>21</v>
      </c>
      <c r="M98" s="5"/>
      <c r="N98" s="36" t="s">
        <v>20</v>
      </c>
    </row>
    <row r="99" spans="1:14" ht="15" customHeight="1" x14ac:dyDescent="0.25">
      <c r="A99" s="45" t="s">
        <v>819</v>
      </c>
      <c r="B99" s="10" t="s">
        <v>9</v>
      </c>
      <c r="C99" s="59" t="s">
        <v>68</v>
      </c>
      <c r="D99" s="60"/>
      <c r="E99" s="60"/>
      <c r="F99" s="60"/>
      <c r="G99" s="60"/>
      <c r="H99" s="60"/>
      <c r="I99" s="60"/>
      <c r="J99" s="60"/>
      <c r="K99" s="60"/>
      <c r="L99" s="34"/>
      <c r="M99" s="5"/>
      <c r="N99" s="36" t="s">
        <v>20</v>
      </c>
    </row>
    <row r="100" spans="1:14" x14ac:dyDescent="0.25">
      <c r="A100" s="44" t="s">
        <v>12</v>
      </c>
      <c r="B100" s="5"/>
      <c r="C100" s="60"/>
      <c r="D100" s="60"/>
      <c r="E100" s="60"/>
      <c r="F100" s="60"/>
      <c r="G100" s="60"/>
      <c r="H100" s="60"/>
      <c r="I100" s="60"/>
      <c r="J100" s="60"/>
      <c r="K100" s="60"/>
      <c r="L100" s="34"/>
      <c r="M100" s="5"/>
      <c r="N100" s="36" t="s">
        <v>20</v>
      </c>
    </row>
    <row r="101" spans="1:14" x14ac:dyDescent="0.25">
      <c r="A101" s="46">
        <v>41066</v>
      </c>
      <c r="B101" s="32"/>
      <c r="C101" s="61"/>
      <c r="D101" s="61"/>
      <c r="E101" s="61"/>
      <c r="F101" s="61"/>
      <c r="G101" s="61"/>
      <c r="H101" s="61"/>
      <c r="I101" s="61"/>
      <c r="J101" s="61"/>
      <c r="K101" s="61"/>
      <c r="L101" s="35"/>
      <c r="M101" s="32"/>
      <c r="N101" s="37" t="s">
        <v>20</v>
      </c>
    </row>
    <row r="103" spans="1:14" x14ac:dyDescent="0.25">
      <c r="A103" s="38" t="s">
        <v>11</v>
      </c>
      <c r="B103" s="39" t="s">
        <v>16</v>
      </c>
      <c r="C103" s="40"/>
      <c r="D103" s="39" t="s">
        <v>3</v>
      </c>
      <c r="E103" s="39" t="s">
        <v>17</v>
      </c>
      <c r="F103" s="40"/>
      <c r="G103" s="39" t="s">
        <v>2</v>
      </c>
      <c r="H103" s="39" t="s">
        <v>4</v>
      </c>
      <c r="I103" s="41" t="s">
        <v>823</v>
      </c>
      <c r="J103" s="39"/>
      <c r="K103" s="53"/>
      <c r="L103" s="56" t="s">
        <v>13</v>
      </c>
      <c r="M103" s="57"/>
      <c r="N103" s="58"/>
    </row>
    <row r="104" spans="1:14" x14ac:dyDescent="0.25">
      <c r="A104" s="42" t="s">
        <v>71</v>
      </c>
      <c r="B104" s="5" t="s">
        <v>1</v>
      </c>
      <c r="C104" s="17">
        <v>581950</v>
      </c>
      <c r="D104" s="5" t="s">
        <v>3</v>
      </c>
      <c r="E104" s="5" t="s">
        <v>1</v>
      </c>
      <c r="F104" s="17">
        <v>6946107</v>
      </c>
      <c r="G104" s="5" t="s">
        <v>2</v>
      </c>
      <c r="H104" s="5" t="s">
        <v>7</v>
      </c>
      <c r="I104" s="43"/>
      <c r="J104" s="5" t="s">
        <v>0</v>
      </c>
      <c r="K104" s="10" t="s">
        <v>30</v>
      </c>
      <c r="L104" s="34" t="s">
        <v>19</v>
      </c>
      <c r="M104" s="5"/>
      <c r="N104" s="36" t="s">
        <v>20</v>
      </c>
    </row>
    <row r="105" spans="1:14" x14ac:dyDescent="0.25">
      <c r="A105" s="44" t="s">
        <v>10</v>
      </c>
      <c r="B105" s="5" t="s">
        <v>8</v>
      </c>
      <c r="C105" s="14"/>
      <c r="D105" s="5" t="s">
        <v>6</v>
      </c>
      <c r="E105" s="14"/>
      <c r="F105" s="14"/>
      <c r="G105" s="4"/>
      <c r="H105" s="5" t="s">
        <v>5</v>
      </c>
      <c r="I105" s="14"/>
      <c r="J105" s="5"/>
      <c r="K105" s="54"/>
      <c r="L105" s="34" t="s">
        <v>21</v>
      </c>
      <c r="M105" s="5"/>
      <c r="N105" s="36" t="s">
        <v>20</v>
      </c>
    </row>
    <row r="106" spans="1:14" ht="15" customHeight="1" x14ac:dyDescent="0.25">
      <c r="A106" s="45" t="s">
        <v>819</v>
      </c>
      <c r="B106" s="10" t="s">
        <v>9</v>
      </c>
      <c r="C106" s="59" t="s">
        <v>73</v>
      </c>
      <c r="D106" s="60"/>
      <c r="E106" s="60"/>
      <c r="F106" s="60"/>
      <c r="G106" s="60"/>
      <c r="H106" s="60"/>
      <c r="I106" s="60"/>
      <c r="J106" s="60"/>
      <c r="K106" s="60"/>
      <c r="L106" s="34"/>
      <c r="M106" s="5"/>
      <c r="N106" s="36" t="s">
        <v>20</v>
      </c>
    </row>
    <row r="107" spans="1:14" x14ac:dyDescent="0.25">
      <c r="A107" s="44" t="s">
        <v>12</v>
      </c>
      <c r="B107" s="5"/>
      <c r="C107" s="60"/>
      <c r="D107" s="60"/>
      <c r="E107" s="60"/>
      <c r="F107" s="60"/>
      <c r="G107" s="60"/>
      <c r="H107" s="60"/>
      <c r="I107" s="60"/>
      <c r="J107" s="60"/>
      <c r="K107" s="60"/>
      <c r="L107" s="34"/>
      <c r="M107" s="5"/>
      <c r="N107" s="36" t="s">
        <v>20</v>
      </c>
    </row>
    <row r="108" spans="1:14" x14ac:dyDescent="0.25">
      <c r="A108" s="46">
        <v>41066</v>
      </c>
      <c r="B108" s="32"/>
      <c r="C108" s="61"/>
      <c r="D108" s="61"/>
      <c r="E108" s="61"/>
      <c r="F108" s="61"/>
      <c r="G108" s="61"/>
      <c r="H108" s="61"/>
      <c r="I108" s="61"/>
      <c r="J108" s="61"/>
      <c r="K108" s="61"/>
      <c r="L108" s="35"/>
      <c r="M108" s="32"/>
      <c r="N108" s="37" t="s">
        <v>20</v>
      </c>
    </row>
    <row r="110" spans="1:14" x14ac:dyDescent="0.25">
      <c r="A110" s="38" t="s">
        <v>11</v>
      </c>
      <c r="B110" s="39" t="s">
        <v>16</v>
      </c>
      <c r="C110" s="40"/>
      <c r="D110" s="39" t="s">
        <v>3</v>
      </c>
      <c r="E110" s="39" t="s">
        <v>17</v>
      </c>
      <c r="F110" s="40"/>
      <c r="G110" s="39" t="s">
        <v>2</v>
      </c>
      <c r="H110" s="39" t="s">
        <v>4</v>
      </c>
      <c r="I110" s="41" t="s">
        <v>824</v>
      </c>
      <c r="J110" s="39"/>
      <c r="K110" s="53"/>
      <c r="L110" s="56" t="s">
        <v>13</v>
      </c>
      <c r="M110" s="57"/>
      <c r="N110" s="58"/>
    </row>
    <row r="111" spans="1:14" x14ac:dyDescent="0.25">
      <c r="A111" s="42" t="s">
        <v>74</v>
      </c>
      <c r="B111" s="5" t="s">
        <v>1</v>
      </c>
      <c r="C111" s="17">
        <v>581950</v>
      </c>
      <c r="D111" s="5" t="s">
        <v>3</v>
      </c>
      <c r="E111" s="5" t="s">
        <v>1</v>
      </c>
      <c r="F111" s="17">
        <v>6946107</v>
      </c>
      <c r="G111" s="5" t="s">
        <v>2</v>
      </c>
      <c r="H111" s="5" t="s">
        <v>7</v>
      </c>
      <c r="I111" s="43"/>
      <c r="J111" s="5" t="s">
        <v>0</v>
      </c>
      <c r="K111" s="10" t="s">
        <v>30</v>
      </c>
      <c r="L111" s="34" t="s">
        <v>19</v>
      </c>
      <c r="M111" s="5"/>
      <c r="N111" s="36" t="s">
        <v>20</v>
      </c>
    </row>
    <row r="112" spans="1:14" x14ac:dyDescent="0.25">
      <c r="A112" s="44" t="s">
        <v>10</v>
      </c>
      <c r="B112" s="5" t="s">
        <v>8</v>
      </c>
      <c r="C112" s="14"/>
      <c r="D112" s="5" t="s">
        <v>6</v>
      </c>
      <c r="E112" s="14"/>
      <c r="F112" s="14"/>
      <c r="G112" s="4"/>
      <c r="H112" s="5" t="s">
        <v>5</v>
      </c>
      <c r="I112" s="14"/>
      <c r="J112" s="5"/>
      <c r="K112" s="54"/>
      <c r="L112" s="34" t="s">
        <v>21</v>
      </c>
      <c r="M112" s="5"/>
      <c r="N112" s="36" t="s">
        <v>20</v>
      </c>
    </row>
    <row r="113" spans="1:14" ht="15" customHeight="1" x14ac:dyDescent="0.25">
      <c r="A113" s="45" t="s">
        <v>819</v>
      </c>
      <c r="B113" s="10" t="s">
        <v>9</v>
      </c>
      <c r="C113" s="59" t="s">
        <v>76</v>
      </c>
      <c r="D113" s="60"/>
      <c r="E113" s="60"/>
      <c r="F113" s="60"/>
      <c r="G113" s="60"/>
      <c r="H113" s="60"/>
      <c r="I113" s="60"/>
      <c r="J113" s="60"/>
      <c r="K113" s="60"/>
      <c r="L113" s="34"/>
      <c r="M113" s="5"/>
      <c r="N113" s="36" t="s">
        <v>20</v>
      </c>
    </row>
    <row r="114" spans="1:14" x14ac:dyDescent="0.25">
      <c r="A114" s="44" t="s">
        <v>12</v>
      </c>
      <c r="B114" s="5"/>
      <c r="C114" s="60"/>
      <c r="D114" s="60"/>
      <c r="E114" s="60"/>
      <c r="F114" s="60"/>
      <c r="G114" s="60"/>
      <c r="H114" s="60"/>
      <c r="I114" s="60"/>
      <c r="J114" s="60"/>
      <c r="K114" s="60"/>
      <c r="L114" s="34"/>
      <c r="M114" s="5"/>
      <c r="N114" s="36" t="s">
        <v>20</v>
      </c>
    </row>
    <row r="115" spans="1:14" x14ac:dyDescent="0.25">
      <c r="A115" s="46">
        <v>41066</v>
      </c>
      <c r="B115" s="32"/>
      <c r="C115" s="61"/>
      <c r="D115" s="61"/>
      <c r="E115" s="61"/>
      <c r="F115" s="61"/>
      <c r="G115" s="61"/>
      <c r="H115" s="61"/>
      <c r="I115" s="61"/>
      <c r="J115" s="61"/>
      <c r="K115" s="61"/>
      <c r="L115" s="35"/>
      <c r="M115" s="32"/>
      <c r="N115" s="37" t="s">
        <v>20</v>
      </c>
    </row>
    <row r="117" spans="1:14" x14ac:dyDescent="0.25">
      <c r="A117" s="38" t="s">
        <v>11</v>
      </c>
      <c r="B117" s="39" t="s">
        <v>16</v>
      </c>
      <c r="C117" s="40"/>
      <c r="D117" s="39" t="s">
        <v>3</v>
      </c>
      <c r="E117" s="39" t="s">
        <v>17</v>
      </c>
      <c r="F117" s="40"/>
      <c r="G117" s="39" t="s">
        <v>2</v>
      </c>
      <c r="H117" s="39" t="s">
        <v>4</v>
      </c>
      <c r="I117" s="41" t="s">
        <v>63</v>
      </c>
      <c r="J117" s="39"/>
      <c r="K117" s="53"/>
      <c r="L117" s="56" t="s">
        <v>13</v>
      </c>
      <c r="M117" s="57"/>
      <c r="N117" s="58"/>
    </row>
    <row r="118" spans="1:14" x14ac:dyDescent="0.25">
      <c r="A118" s="42" t="s">
        <v>69</v>
      </c>
      <c r="B118" s="5" t="s">
        <v>1</v>
      </c>
      <c r="C118" s="17">
        <v>581669</v>
      </c>
      <c r="D118" s="5" t="s">
        <v>3</v>
      </c>
      <c r="E118" s="5" t="s">
        <v>1</v>
      </c>
      <c r="F118" s="17">
        <v>6946260</v>
      </c>
      <c r="G118" s="5" t="s">
        <v>2</v>
      </c>
      <c r="H118" s="5" t="s">
        <v>7</v>
      </c>
      <c r="I118" s="43"/>
      <c r="J118" s="5" t="s">
        <v>0</v>
      </c>
      <c r="K118" s="10" t="s">
        <v>30</v>
      </c>
      <c r="L118" s="34" t="s">
        <v>19</v>
      </c>
      <c r="M118" s="5"/>
      <c r="N118" s="36" t="s">
        <v>20</v>
      </c>
    </row>
    <row r="119" spans="1:14" x14ac:dyDescent="0.25">
      <c r="A119" s="44" t="s">
        <v>10</v>
      </c>
      <c r="B119" s="5" t="s">
        <v>8</v>
      </c>
      <c r="C119" s="14"/>
      <c r="D119" s="5" t="s">
        <v>6</v>
      </c>
      <c r="E119" s="14"/>
      <c r="F119" s="14"/>
      <c r="G119" s="4"/>
      <c r="H119" s="5" t="s">
        <v>5</v>
      </c>
      <c r="I119" s="14"/>
      <c r="J119" s="5"/>
      <c r="K119" s="54"/>
      <c r="L119" s="34" t="s">
        <v>21</v>
      </c>
      <c r="M119" s="5"/>
      <c r="N119" s="36" t="s">
        <v>20</v>
      </c>
    </row>
    <row r="120" spans="1:14" ht="15" customHeight="1" x14ac:dyDescent="0.25">
      <c r="A120" s="45" t="s">
        <v>819</v>
      </c>
      <c r="B120" s="10" t="s">
        <v>9</v>
      </c>
      <c r="C120" s="59" t="s">
        <v>70</v>
      </c>
      <c r="D120" s="60"/>
      <c r="E120" s="60"/>
      <c r="F120" s="60"/>
      <c r="G120" s="60"/>
      <c r="H120" s="60"/>
      <c r="I120" s="60"/>
      <c r="J120" s="60"/>
      <c r="K120" s="60"/>
      <c r="L120" s="34"/>
      <c r="M120" s="5"/>
      <c r="N120" s="36" t="s">
        <v>20</v>
      </c>
    </row>
    <row r="121" spans="1:14" x14ac:dyDescent="0.25">
      <c r="A121" s="44" t="s">
        <v>12</v>
      </c>
      <c r="B121" s="5"/>
      <c r="C121" s="60"/>
      <c r="D121" s="60"/>
      <c r="E121" s="60"/>
      <c r="F121" s="60"/>
      <c r="G121" s="60"/>
      <c r="H121" s="60"/>
      <c r="I121" s="60"/>
      <c r="J121" s="60"/>
      <c r="K121" s="60"/>
      <c r="L121" s="34"/>
      <c r="M121" s="5"/>
      <c r="N121" s="36" t="s">
        <v>20</v>
      </c>
    </row>
    <row r="122" spans="1:14" x14ac:dyDescent="0.25">
      <c r="A122" s="46">
        <v>41066</v>
      </c>
      <c r="B122" s="32"/>
      <c r="C122" s="61"/>
      <c r="D122" s="61"/>
      <c r="E122" s="61"/>
      <c r="F122" s="61"/>
      <c r="G122" s="61"/>
      <c r="H122" s="61"/>
      <c r="I122" s="61"/>
      <c r="J122" s="61"/>
      <c r="K122" s="61"/>
      <c r="L122" s="35"/>
      <c r="M122" s="32"/>
      <c r="N122" s="37" t="s">
        <v>20</v>
      </c>
    </row>
    <row r="124" spans="1:14" x14ac:dyDescent="0.25">
      <c r="A124" s="38" t="s">
        <v>11</v>
      </c>
      <c r="B124" s="39" t="s">
        <v>16</v>
      </c>
      <c r="C124" s="40"/>
      <c r="D124" s="39" t="s">
        <v>3</v>
      </c>
      <c r="E124" s="39" t="s">
        <v>17</v>
      </c>
      <c r="F124" s="40"/>
      <c r="G124" s="39" t="s">
        <v>2</v>
      </c>
      <c r="H124" s="39" t="s">
        <v>4</v>
      </c>
      <c r="I124" s="41" t="s">
        <v>78</v>
      </c>
      <c r="J124" s="39"/>
      <c r="K124" s="53"/>
      <c r="L124" s="56" t="s">
        <v>13</v>
      </c>
      <c r="M124" s="57"/>
      <c r="N124" s="58"/>
    </row>
    <row r="125" spans="1:14" x14ac:dyDescent="0.25">
      <c r="A125" s="42" t="s">
        <v>77</v>
      </c>
      <c r="B125" s="5" t="s">
        <v>1</v>
      </c>
      <c r="C125" s="17">
        <v>581647</v>
      </c>
      <c r="D125" s="5" t="s">
        <v>3</v>
      </c>
      <c r="E125" s="5" t="s">
        <v>1</v>
      </c>
      <c r="F125" s="17">
        <v>6946258</v>
      </c>
      <c r="G125" s="5" t="s">
        <v>2</v>
      </c>
      <c r="H125" s="5" t="s">
        <v>7</v>
      </c>
      <c r="I125" s="43"/>
      <c r="J125" s="5" t="s">
        <v>0</v>
      </c>
      <c r="K125" s="10" t="s">
        <v>30</v>
      </c>
      <c r="L125" s="34" t="s">
        <v>19</v>
      </c>
      <c r="M125" s="5"/>
      <c r="N125" s="36" t="s">
        <v>20</v>
      </c>
    </row>
    <row r="126" spans="1:14" x14ac:dyDescent="0.25">
      <c r="A126" s="44" t="s">
        <v>10</v>
      </c>
      <c r="B126" s="5" t="s">
        <v>8</v>
      </c>
      <c r="C126" s="14"/>
      <c r="D126" s="5" t="s">
        <v>6</v>
      </c>
      <c r="E126" s="14"/>
      <c r="F126" s="14"/>
      <c r="G126" s="4"/>
      <c r="H126" s="5" t="s">
        <v>5</v>
      </c>
      <c r="I126" s="14"/>
      <c r="J126" s="5"/>
      <c r="K126" s="54"/>
      <c r="L126" s="34" t="s">
        <v>21</v>
      </c>
      <c r="M126" s="5"/>
      <c r="N126" s="36" t="s">
        <v>20</v>
      </c>
    </row>
    <row r="127" spans="1:14" ht="15" customHeight="1" x14ac:dyDescent="0.25">
      <c r="A127" s="45" t="s">
        <v>819</v>
      </c>
      <c r="B127" s="10" t="s">
        <v>9</v>
      </c>
      <c r="C127" s="59" t="s">
        <v>79</v>
      </c>
      <c r="D127" s="60"/>
      <c r="E127" s="60"/>
      <c r="F127" s="60"/>
      <c r="G127" s="60"/>
      <c r="H127" s="60"/>
      <c r="I127" s="60"/>
      <c r="J127" s="60"/>
      <c r="K127" s="60"/>
      <c r="L127" s="34"/>
      <c r="M127" s="5"/>
      <c r="N127" s="36" t="s">
        <v>20</v>
      </c>
    </row>
    <row r="128" spans="1:14" x14ac:dyDescent="0.25">
      <c r="A128" s="44" t="s">
        <v>12</v>
      </c>
      <c r="B128" s="5"/>
      <c r="C128" s="60"/>
      <c r="D128" s="60"/>
      <c r="E128" s="60"/>
      <c r="F128" s="60"/>
      <c r="G128" s="60"/>
      <c r="H128" s="60"/>
      <c r="I128" s="60"/>
      <c r="J128" s="60"/>
      <c r="K128" s="60"/>
      <c r="L128" s="34"/>
      <c r="M128" s="5"/>
      <c r="N128" s="36" t="s">
        <v>20</v>
      </c>
    </row>
    <row r="129" spans="1:14" x14ac:dyDescent="0.25">
      <c r="A129" s="46">
        <v>41066</v>
      </c>
      <c r="B129" s="32"/>
      <c r="C129" s="61"/>
      <c r="D129" s="61"/>
      <c r="E129" s="61"/>
      <c r="F129" s="61"/>
      <c r="G129" s="61"/>
      <c r="H129" s="61"/>
      <c r="I129" s="61"/>
      <c r="J129" s="61"/>
      <c r="K129" s="61"/>
      <c r="L129" s="35"/>
      <c r="M129" s="32"/>
      <c r="N129" s="37" t="s">
        <v>20</v>
      </c>
    </row>
    <row r="131" spans="1:14" x14ac:dyDescent="0.25">
      <c r="A131" s="38" t="s">
        <v>11</v>
      </c>
      <c r="B131" s="39" t="s">
        <v>16</v>
      </c>
      <c r="C131" s="40"/>
      <c r="D131" s="39" t="s">
        <v>3</v>
      </c>
      <c r="E131" s="39" t="s">
        <v>17</v>
      </c>
      <c r="F131" s="40"/>
      <c r="G131" s="39" t="s">
        <v>2</v>
      </c>
      <c r="H131" s="39" t="s">
        <v>4</v>
      </c>
      <c r="I131" s="41" t="s">
        <v>82</v>
      </c>
      <c r="J131" s="39"/>
      <c r="K131" s="53"/>
      <c r="L131" s="56" t="s">
        <v>13</v>
      </c>
      <c r="M131" s="57"/>
      <c r="N131" s="58"/>
    </row>
    <row r="132" spans="1:14" x14ac:dyDescent="0.25">
      <c r="A132" s="42" t="s">
        <v>80</v>
      </c>
      <c r="B132" s="5" t="s">
        <v>1</v>
      </c>
      <c r="C132" s="17">
        <v>596250</v>
      </c>
      <c r="D132" s="5" t="s">
        <v>3</v>
      </c>
      <c r="E132" s="5" t="s">
        <v>1</v>
      </c>
      <c r="F132" s="17">
        <v>6917658</v>
      </c>
      <c r="G132" s="5" t="s">
        <v>2</v>
      </c>
      <c r="H132" s="5" t="s">
        <v>7</v>
      </c>
      <c r="I132" s="43"/>
      <c r="J132" s="5" t="s">
        <v>0</v>
      </c>
      <c r="K132" s="10" t="s">
        <v>81</v>
      </c>
      <c r="L132" s="34" t="s">
        <v>19</v>
      </c>
      <c r="M132" s="5"/>
      <c r="N132" s="36" t="s">
        <v>20</v>
      </c>
    </row>
    <row r="133" spans="1:14" x14ac:dyDescent="0.25">
      <c r="A133" s="44" t="s">
        <v>10</v>
      </c>
      <c r="B133" s="5" t="s">
        <v>8</v>
      </c>
      <c r="C133" s="14"/>
      <c r="D133" s="5" t="s">
        <v>6</v>
      </c>
      <c r="E133" s="14"/>
      <c r="F133" s="14"/>
      <c r="G133" s="4"/>
      <c r="H133" s="5" t="s">
        <v>5</v>
      </c>
      <c r="I133" s="14"/>
      <c r="J133" s="5"/>
      <c r="K133" s="54"/>
      <c r="L133" s="34" t="s">
        <v>21</v>
      </c>
      <c r="M133" s="5"/>
      <c r="N133" s="36" t="s">
        <v>20</v>
      </c>
    </row>
    <row r="134" spans="1:14" ht="15" customHeight="1" x14ac:dyDescent="0.25">
      <c r="A134" s="45" t="s">
        <v>819</v>
      </c>
      <c r="B134" s="10" t="s">
        <v>9</v>
      </c>
      <c r="C134" s="59" t="s">
        <v>83</v>
      </c>
      <c r="D134" s="60"/>
      <c r="E134" s="60"/>
      <c r="F134" s="60"/>
      <c r="G134" s="60"/>
      <c r="H134" s="60"/>
      <c r="I134" s="60"/>
      <c r="J134" s="60"/>
      <c r="K134" s="60"/>
      <c r="L134" s="34"/>
      <c r="M134" s="5"/>
      <c r="N134" s="36" t="s">
        <v>20</v>
      </c>
    </row>
    <row r="135" spans="1:14" x14ac:dyDescent="0.25">
      <c r="A135" s="44" t="s">
        <v>12</v>
      </c>
      <c r="B135" s="5"/>
      <c r="C135" s="60"/>
      <c r="D135" s="60"/>
      <c r="E135" s="60"/>
      <c r="F135" s="60"/>
      <c r="G135" s="60"/>
      <c r="H135" s="60"/>
      <c r="I135" s="60"/>
      <c r="J135" s="60"/>
      <c r="K135" s="60"/>
      <c r="L135" s="34"/>
      <c r="M135" s="5"/>
      <c r="N135" s="36" t="s">
        <v>20</v>
      </c>
    </row>
    <row r="136" spans="1:14" x14ac:dyDescent="0.25">
      <c r="A136" s="46">
        <v>41067</v>
      </c>
      <c r="B136" s="32"/>
      <c r="C136" s="61"/>
      <c r="D136" s="61"/>
      <c r="E136" s="61"/>
      <c r="F136" s="61"/>
      <c r="G136" s="61"/>
      <c r="H136" s="61"/>
      <c r="I136" s="61"/>
      <c r="J136" s="61"/>
      <c r="K136" s="61"/>
      <c r="L136" s="35"/>
      <c r="M136" s="32"/>
      <c r="N136" s="37" t="s">
        <v>20</v>
      </c>
    </row>
    <row r="138" spans="1:14" x14ac:dyDescent="0.25">
      <c r="A138" s="38" t="s">
        <v>11</v>
      </c>
      <c r="B138" s="39" t="s">
        <v>16</v>
      </c>
      <c r="C138" s="40"/>
      <c r="D138" s="39" t="s">
        <v>3</v>
      </c>
      <c r="E138" s="39" t="s">
        <v>17</v>
      </c>
      <c r="F138" s="40"/>
      <c r="G138" s="39" t="s">
        <v>2</v>
      </c>
      <c r="H138" s="39" t="s">
        <v>4</v>
      </c>
      <c r="I138" s="41" t="s">
        <v>82</v>
      </c>
      <c r="J138" s="39"/>
      <c r="K138" s="53"/>
      <c r="L138" s="56" t="s">
        <v>13</v>
      </c>
      <c r="M138" s="57"/>
      <c r="N138" s="58"/>
    </row>
    <row r="139" spans="1:14" x14ac:dyDescent="0.25">
      <c r="A139" s="42" t="s">
        <v>86</v>
      </c>
      <c r="B139" s="5" t="s">
        <v>1</v>
      </c>
      <c r="C139" s="17">
        <v>595767</v>
      </c>
      <c r="D139" s="5" t="s">
        <v>3</v>
      </c>
      <c r="E139" s="5" t="s">
        <v>1</v>
      </c>
      <c r="F139" s="17">
        <v>6917016</v>
      </c>
      <c r="G139" s="5" t="s">
        <v>2</v>
      </c>
      <c r="H139" s="5" t="s">
        <v>7</v>
      </c>
      <c r="I139" s="43"/>
      <c r="J139" s="5" t="s">
        <v>0</v>
      </c>
      <c r="K139" s="10" t="s">
        <v>81</v>
      </c>
      <c r="L139" s="34" t="s">
        <v>19</v>
      </c>
      <c r="M139" s="5"/>
      <c r="N139" s="36" t="s">
        <v>20</v>
      </c>
    </row>
    <row r="140" spans="1:14" x14ac:dyDescent="0.25">
      <c r="A140" s="44" t="s">
        <v>10</v>
      </c>
      <c r="B140" s="5" t="s">
        <v>8</v>
      </c>
      <c r="C140" s="14"/>
      <c r="D140" s="5" t="s">
        <v>6</v>
      </c>
      <c r="E140" s="14"/>
      <c r="F140" s="14"/>
      <c r="G140" s="4"/>
      <c r="H140" s="5" t="s">
        <v>5</v>
      </c>
      <c r="I140" s="14"/>
      <c r="J140" s="5"/>
      <c r="K140" s="54"/>
      <c r="L140" s="34" t="s">
        <v>21</v>
      </c>
      <c r="M140" s="5"/>
      <c r="N140" s="36" t="s">
        <v>20</v>
      </c>
    </row>
    <row r="141" spans="1:14" ht="15" customHeight="1" x14ac:dyDescent="0.25">
      <c r="A141" s="45" t="s">
        <v>819</v>
      </c>
      <c r="B141" s="10" t="s">
        <v>9</v>
      </c>
      <c r="C141" s="59" t="s">
        <v>83</v>
      </c>
      <c r="D141" s="60"/>
      <c r="E141" s="60"/>
      <c r="F141" s="60"/>
      <c r="G141" s="60"/>
      <c r="H141" s="60"/>
      <c r="I141" s="60"/>
      <c r="J141" s="60"/>
      <c r="K141" s="60"/>
      <c r="L141" s="34"/>
      <c r="M141" s="5"/>
      <c r="N141" s="36" t="s">
        <v>20</v>
      </c>
    </row>
    <row r="142" spans="1:14" x14ac:dyDescent="0.25">
      <c r="A142" s="44" t="s">
        <v>12</v>
      </c>
      <c r="B142" s="5"/>
      <c r="C142" s="60"/>
      <c r="D142" s="60"/>
      <c r="E142" s="60"/>
      <c r="F142" s="60"/>
      <c r="G142" s="60"/>
      <c r="H142" s="60"/>
      <c r="I142" s="60"/>
      <c r="J142" s="60"/>
      <c r="K142" s="60"/>
      <c r="L142" s="34"/>
      <c r="M142" s="5"/>
      <c r="N142" s="36" t="s">
        <v>20</v>
      </c>
    </row>
    <row r="143" spans="1:14" x14ac:dyDescent="0.25">
      <c r="A143" s="46">
        <v>41068</v>
      </c>
      <c r="B143" s="32"/>
      <c r="C143" s="61"/>
      <c r="D143" s="61"/>
      <c r="E143" s="61"/>
      <c r="F143" s="61"/>
      <c r="G143" s="61"/>
      <c r="H143" s="61"/>
      <c r="I143" s="61"/>
      <c r="J143" s="61"/>
      <c r="K143" s="61"/>
      <c r="L143" s="35"/>
      <c r="M143" s="32"/>
      <c r="N143" s="37" t="s">
        <v>20</v>
      </c>
    </row>
    <row r="145" spans="1:14" x14ac:dyDescent="0.25">
      <c r="A145" s="38" t="s">
        <v>11</v>
      </c>
      <c r="B145" s="39" t="s">
        <v>16</v>
      </c>
      <c r="C145" s="40"/>
      <c r="D145" s="39" t="s">
        <v>3</v>
      </c>
      <c r="E145" s="39" t="s">
        <v>17</v>
      </c>
      <c r="F145" s="40"/>
      <c r="G145" s="39" t="s">
        <v>2</v>
      </c>
      <c r="H145" s="39" t="s">
        <v>4</v>
      </c>
      <c r="I145" s="41" t="s">
        <v>88</v>
      </c>
      <c r="J145" s="39"/>
      <c r="K145" s="53"/>
      <c r="L145" s="56" t="s">
        <v>13</v>
      </c>
      <c r="M145" s="57"/>
      <c r="N145" s="58"/>
    </row>
    <row r="146" spans="1:14" x14ac:dyDescent="0.25">
      <c r="A146" s="42" t="s">
        <v>87</v>
      </c>
      <c r="B146" s="5" t="s">
        <v>1</v>
      </c>
      <c r="C146" s="17">
        <v>596069</v>
      </c>
      <c r="D146" s="5" t="s">
        <v>3</v>
      </c>
      <c r="E146" s="5" t="s">
        <v>1</v>
      </c>
      <c r="F146" s="17">
        <v>6917494</v>
      </c>
      <c r="G146" s="5" t="s">
        <v>2</v>
      </c>
      <c r="H146" s="5" t="s">
        <v>7</v>
      </c>
      <c r="I146" s="43"/>
      <c r="J146" s="5" t="s">
        <v>0</v>
      </c>
      <c r="K146" s="10" t="s">
        <v>81</v>
      </c>
      <c r="L146" s="34" t="s">
        <v>19</v>
      </c>
      <c r="M146" s="5"/>
      <c r="N146" s="36" t="s">
        <v>20</v>
      </c>
    </row>
    <row r="147" spans="1:14" x14ac:dyDescent="0.25">
      <c r="A147" s="44" t="s">
        <v>10</v>
      </c>
      <c r="B147" s="5" t="s">
        <v>8</v>
      </c>
      <c r="C147" s="14"/>
      <c r="D147" s="5" t="s">
        <v>6</v>
      </c>
      <c r="E147" s="14"/>
      <c r="F147" s="14"/>
      <c r="G147" s="4"/>
      <c r="H147" s="5" t="s">
        <v>5</v>
      </c>
      <c r="I147" s="14"/>
      <c r="J147" s="5"/>
      <c r="K147" s="54"/>
      <c r="L147" s="34" t="s">
        <v>21</v>
      </c>
      <c r="M147" s="5"/>
      <c r="N147" s="36" t="s">
        <v>20</v>
      </c>
    </row>
    <row r="148" spans="1:14" ht="15" customHeight="1" x14ac:dyDescent="0.25">
      <c r="A148" s="45" t="s">
        <v>819</v>
      </c>
      <c r="B148" s="10" t="s">
        <v>9</v>
      </c>
      <c r="C148" s="59" t="s">
        <v>89</v>
      </c>
      <c r="D148" s="60"/>
      <c r="E148" s="60"/>
      <c r="F148" s="60"/>
      <c r="G148" s="60"/>
      <c r="H148" s="60"/>
      <c r="I148" s="60"/>
      <c r="J148" s="60"/>
      <c r="K148" s="60"/>
      <c r="L148" s="34"/>
      <c r="M148" s="5"/>
      <c r="N148" s="36" t="s">
        <v>20</v>
      </c>
    </row>
    <row r="149" spans="1:14" x14ac:dyDescent="0.25">
      <c r="A149" s="44" t="s">
        <v>12</v>
      </c>
      <c r="B149" s="5"/>
      <c r="C149" s="60"/>
      <c r="D149" s="60"/>
      <c r="E149" s="60"/>
      <c r="F149" s="60"/>
      <c r="G149" s="60"/>
      <c r="H149" s="60"/>
      <c r="I149" s="60"/>
      <c r="J149" s="60"/>
      <c r="K149" s="60"/>
      <c r="L149" s="34"/>
      <c r="M149" s="5"/>
      <c r="N149" s="36" t="s">
        <v>20</v>
      </c>
    </row>
    <row r="150" spans="1:14" x14ac:dyDescent="0.25">
      <c r="A150" s="46">
        <v>41068</v>
      </c>
      <c r="B150" s="32"/>
      <c r="C150" s="61"/>
      <c r="D150" s="61"/>
      <c r="E150" s="61"/>
      <c r="F150" s="61"/>
      <c r="G150" s="61"/>
      <c r="H150" s="61"/>
      <c r="I150" s="61"/>
      <c r="J150" s="61"/>
      <c r="K150" s="61"/>
      <c r="L150" s="35"/>
      <c r="M150" s="32"/>
      <c r="N150" s="37" t="s">
        <v>20</v>
      </c>
    </row>
    <row r="152" spans="1:14" x14ac:dyDescent="0.25">
      <c r="A152" s="38" t="s">
        <v>11</v>
      </c>
      <c r="B152" s="39" t="s">
        <v>16</v>
      </c>
      <c r="C152" s="40"/>
      <c r="D152" s="39" t="s">
        <v>3</v>
      </c>
      <c r="E152" s="39" t="s">
        <v>17</v>
      </c>
      <c r="F152" s="40"/>
      <c r="G152" s="39" t="s">
        <v>2</v>
      </c>
      <c r="H152" s="39" t="s">
        <v>4</v>
      </c>
      <c r="I152" s="41" t="s">
        <v>78</v>
      </c>
      <c r="J152" s="39"/>
      <c r="K152" s="53"/>
      <c r="L152" s="56" t="s">
        <v>13</v>
      </c>
      <c r="M152" s="57"/>
      <c r="N152" s="58"/>
    </row>
    <row r="153" spans="1:14" x14ac:dyDescent="0.25">
      <c r="A153" s="42" t="s">
        <v>90</v>
      </c>
      <c r="B153" s="5" t="s">
        <v>1</v>
      </c>
      <c r="C153" s="17">
        <v>596360</v>
      </c>
      <c r="D153" s="5" t="s">
        <v>3</v>
      </c>
      <c r="E153" s="5" t="s">
        <v>1</v>
      </c>
      <c r="F153" s="17">
        <v>6917802</v>
      </c>
      <c r="G153" s="5" t="s">
        <v>2</v>
      </c>
      <c r="H153" s="5" t="s">
        <v>7</v>
      </c>
      <c r="I153" s="43"/>
      <c r="J153" s="5" t="s">
        <v>0</v>
      </c>
      <c r="K153" s="10" t="s">
        <v>81</v>
      </c>
      <c r="L153" s="34" t="s">
        <v>19</v>
      </c>
      <c r="M153" s="5"/>
      <c r="N153" s="36" t="s">
        <v>20</v>
      </c>
    </row>
    <row r="154" spans="1:14" x14ac:dyDescent="0.25">
      <c r="A154" s="44" t="s">
        <v>10</v>
      </c>
      <c r="B154" s="5" t="s">
        <v>8</v>
      </c>
      <c r="C154" s="14"/>
      <c r="D154" s="5" t="s">
        <v>6</v>
      </c>
      <c r="E154" s="14"/>
      <c r="F154" s="14"/>
      <c r="G154" s="4"/>
      <c r="H154" s="5" t="s">
        <v>5</v>
      </c>
      <c r="I154" s="14"/>
      <c r="J154" s="5"/>
      <c r="K154" s="54"/>
      <c r="L154" s="34" t="s">
        <v>21</v>
      </c>
      <c r="M154" s="5"/>
      <c r="N154" s="36" t="s">
        <v>20</v>
      </c>
    </row>
    <row r="155" spans="1:14" ht="15" customHeight="1" x14ac:dyDescent="0.25">
      <c r="A155" s="45" t="s">
        <v>819</v>
      </c>
      <c r="B155" s="10" t="s">
        <v>9</v>
      </c>
      <c r="C155" s="59" t="s">
        <v>91</v>
      </c>
      <c r="D155" s="60"/>
      <c r="E155" s="60"/>
      <c r="F155" s="60"/>
      <c r="G155" s="60"/>
      <c r="H155" s="60"/>
      <c r="I155" s="60"/>
      <c r="J155" s="60"/>
      <c r="K155" s="60"/>
      <c r="L155" s="34"/>
      <c r="M155" s="5"/>
      <c r="N155" s="36" t="s">
        <v>20</v>
      </c>
    </row>
    <row r="156" spans="1:14" x14ac:dyDescent="0.25">
      <c r="A156" s="44" t="s">
        <v>12</v>
      </c>
      <c r="B156" s="5"/>
      <c r="C156" s="60"/>
      <c r="D156" s="60"/>
      <c r="E156" s="60"/>
      <c r="F156" s="60"/>
      <c r="G156" s="60"/>
      <c r="H156" s="60"/>
      <c r="I156" s="60"/>
      <c r="J156" s="60"/>
      <c r="K156" s="60"/>
      <c r="L156" s="34"/>
      <c r="M156" s="5"/>
      <c r="N156" s="36" t="s">
        <v>20</v>
      </c>
    </row>
    <row r="157" spans="1:14" x14ac:dyDescent="0.25">
      <c r="A157" s="46">
        <v>41068</v>
      </c>
      <c r="B157" s="32"/>
      <c r="C157" s="61"/>
      <c r="D157" s="61"/>
      <c r="E157" s="61"/>
      <c r="F157" s="61"/>
      <c r="G157" s="61"/>
      <c r="H157" s="61"/>
      <c r="I157" s="61"/>
      <c r="J157" s="61"/>
      <c r="K157" s="61"/>
      <c r="L157" s="35"/>
      <c r="M157" s="32"/>
      <c r="N157" s="37" t="s">
        <v>20</v>
      </c>
    </row>
    <row r="159" spans="1:14" ht="15.75" customHeight="1" x14ac:dyDescent="0.25">
      <c r="A159" s="38" t="s">
        <v>11</v>
      </c>
      <c r="B159" s="39" t="s">
        <v>16</v>
      </c>
      <c r="C159" s="40"/>
      <c r="D159" s="39" t="s">
        <v>3</v>
      </c>
      <c r="E159" s="39" t="s">
        <v>17</v>
      </c>
      <c r="F159" s="40"/>
      <c r="G159" s="39" t="s">
        <v>2</v>
      </c>
      <c r="H159" s="39" t="s">
        <v>4</v>
      </c>
      <c r="I159" s="41" t="s">
        <v>88</v>
      </c>
      <c r="J159" s="39"/>
      <c r="K159" s="53"/>
      <c r="L159" s="56" t="s">
        <v>13</v>
      </c>
      <c r="M159" s="57"/>
      <c r="N159" s="58"/>
    </row>
    <row r="160" spans="1:14" x14ac:dyDescent="0.25">
      <c r="A160" s="42" t="s">
        <v>92</v>
      </c>
      <c r="B160" s="5" t="s">
        <v>1</v>
      </c>
      <c r="C160" s="17">
        <v>596327</v>
      </c>
      <c r="D160" s="5" t="s">
        <v>3</v>
      </c>
      <c r="E160" s="5" t="s">
        <v>1</v>
      </c>
      <c r="F160" s="17">
        <v>6917887</v>
      </c>
      <c r="G160" s="5" t="s">
        <v>2</v>
      </c>
      <c r="H160" s="5" t="s">
        <v>7</v>
      </c>
      <c r="I160" s="43"/>
      <c r="J160" s="5" t="s">
        <v>0</v>
      </c>
      <c r="K160" s="10" t="s">
        <v>81</v>
      </c>
      <c r="L160" s="34" t="s">
        <v>19</v>
      </c>
      <c r="M160" s="5"/>
      <c r="N160" s="36" t="s">
        <v>20</v>
      </c>
    </row>
    <row r="161" spans="1:14" x14ac:dyDescent="0.25">
      <c r="A161" s="44" t="s">
        <v>10</v>
      </c>
      <c r="B161" s="5" t="s">
        <v>8</v>
      </c>
      <c r="C161" s="14"/>
      <c r="D161" s="5" t="s">
        <v>6</v>
      </c>
      <c r="E161" s="14"/>
      <c r="F161" s="14"/>
      <c r="G161" s="4"/>
      <c r="H161" s="5" t="s">
        <v>5</v>
      </c>
      <c r="I161" s="14"/>
      <c r="J161" s="5"/>
      <c r="K161" s="54"/>
      <c r="L161" s="34" t="s">
        <v>21</v>
      </c>
      <c r="M161" s="5"/>
      <c r="N161" s="36" t="s">
        <v>20</v>
      </c>
    </row>
    <row r="162" spans="1:14" ht="15" customHeight="1" x14ac:dyDescent="0.25">
      <c r="A162" s="45" t="s">
        <v>819</v>
      </c>
      <c r="B162" s="10" t="s">
        <v>9</v>
      </c>
      <c r="C162" s="59" t="s">
        <v>93</v>
      </c>
      <c r="D162" s="60"/>
      <c r="E162" s="60"/>
      <c r="F162" s="60"/>
      <c r="G162" s="60"/>
      <c r="H162" s="60"/>
      <c r="I162" s="60"/>
      <c r="J162" s="60"/>
      <c r="K162" s="60"/>
      <c r="L162" s="34"/>
      <c r="M162" s="5"/>
      <c r="N162" s="36" t="s">
        <v>20</v>
      </c>
    </row>
    <row r="163" spans="1:14" x14ac:dyDescent="0.25">
      <c r="A163" s="44" t="s">
        <v>12</v>
      </c>
      <c r="B163" s="5"/>
      <c r="C163" s="60"/>
      <c r="D163" s="60"/>
      <c r="E163" s="60"/>
      <c r="F163" s="60"/>
      <c r="G163" s="60"/>
      <c r="H163" s="60"/>
      <c r="I163" s="60"/>
      <c r="J163" s="60"/>
      <c r="K163" s="60"/>
      <c r="L163" s="34"/>
      <c r="M163" s="5"/>
      <c r="N163" s="36" t="s">
        <v>20</v>
      </c>
    </row>
    <row r="164" spans="1:14" s="1" customFormat="1" x14ac:dyDescent="0.25">
      <c r="A164" s="46">
        <v>41068</v>
      </c>
      <c r="B164" s="32"/>
      <c r="C164" s="61"/>
      <c r="D164" s="61"/>
      <c r="E164" s="61"/>
      <c r="F164" s="61"/>
      <c r="G164" s="61"/>
      <c r="H164" s="61"/>
      <c r="I164" s="61"/>
      <c r="J164" s="61"/>
      <c r="K164" s="61"/>
      <c r="L164" s="35"/>
      <c r="M164" s="32"/>
      <c r="N164" s="37" t="s">
        <v>20</v>
      </c>
    </row>
    <row r="166" spans="1:14" x14ac:dyDescent="0.25">
      <c r="A166" s="38" t="s">
        <v>11</v>
      </c>
      <c r="B166" s="39" t="s">
        <v>16</v>
      </c>
      <c r="C166" s="40"/>
      <c r="D166" s="39" t="s">
        <v>3</v>
      </c>
      <c r="E166" s="39" t="s">
        <v>17</v>
      </c>
      <c r="F166" s="40"/>
      <c r="G166" s="39" t="s">
        <v>2</v>
      </c>
      <c r="H166" s="39" t="s">
        <v>4</v>
      </c>
      <c r="I166" s="41" t="s">
        <v>42</v>
      </c>
      <c r="J166" s="39"/>
      <c r="K166" s="53"/>
      <c r="L166" s="56" t="s">
        <v>13</v>
      </c>
      <c r="M166" s="57"/>
      <c r="N166" s="58"/>
    </row>
    <row r="167" spans="1:14" x14ac:dyDescent="0.25">
      <c r="A167" s="42" t="s">
        <v>94</v>
      </c>
      <c r="B167" s="5" t="s">
        <v>1</v>
      </c>
      <c r="C167" s="17">
        <v>595552</v>
      </c>
      <c r="D167" s="5" t="s">
        <v>3</v>
      </c>
      <c r="E167" s="5" t="s">
        <v>1</v>
      </c>
      <c r="F167" s="17">
        <v>6918304</v>
      </c>
      <c r="G167" s="5" t="s">
        <v>2</v>
      </c>
      <c r="H167" s="5" t="s">
        <v>7</v>
      </c>
      <c r="I167" s="43"/>
      <c r="J167" s="5" t="s">
        <v>0</v>
      </c>
      <c r="K167" s="10" t="s">
        <v>81</v>
      </c>
      <c r="L167" s="34" t="s">
        <v>19</v>
      </c>
      <c r="M167" s="5"/>
      <c r="N167" s="36" t="s">
        <v>20</v>
      </c>
    </row>
    <row r="168" spans="1:14" x14ac:dyDescent="0.25">
      <c r="A168" s="44" t="s">
        <v>10</v>
      </c>
      <c r="B168" s="5" t="s">
        <v>8</v>
      </c>
      <c r="C168" s="14"/>
      <c r="D168" s="5" t="s">
        <v>6</v>
      </c>
      <c r="E168" s="14"/>
      <c r="F168" s="14"/>
      <c r="G168" s="4"/>
      <c r="H168" s="5" t="s">
        <v>5</v>
      </c>
      <c r="I168" s="14"/>
      <c r="J168" s="5"/>
      <c r="K168" s="54"/>
      <c r="L168" s="34" t="s">
        <v>21</v>
      </c>
      <c r="M168" s="5"/>
      <c r="N168" s="36" t="s">
        <v>20</v>
      </c>
    </row>
    <row r="169" spans="1:14" ht="15" customHeight="1" x14ac:dyDescent="0.25">
      <c r="A169" s="45" t="s">
        <v>819</v>
      </c>
      <c r="B169" s="10" t="s">
        <v>9</v>
      </c>
      <c r="C169" s="59" t="s">
        <v>95</v>
      </c>
      <c r="D169" s="60"/>
      <c r="E169" s="60"/>
      <c r="F169" s="60"/>
      <c r="G169" s="60"/>
      <c r="H169" s="60"/>
      <c r="I169" s="60"/>
      <c r="J169" s="60"/>
      <c r="K169" s="60"/>
      <c r="L169" s="34"/>
      <c r="M169" s="5"/>
      <c r="N169" s="36" t="s">
        <v>20</v>
      </c>
    </row>
    <row r="170" spans="1:14" x14ac:dyDescent="0.25">
      <c r="A170" s="44" t="s">
        <v>12</v>
      </c>
      <c r="B170" s="5"/>
      <c r="C170" s="60"/>
      <c r="D170" s="60"/>
      <c r="E170" s="60"/>
      <c r="F170" s="60"/>
      <c r="G170" s="60"/>
      <c r="H170" s="60"/>
      <c r="I170" s="60"/>
      <c r="J170" s="60"/>
      <c r="K170" s="60"/>
      <c r="L170" s="34"/>
      <c r="M170" s="5"/>
      <c r="N170" s="36" t="s">
        <v>20</v>
      </c>
    </row>
    <row r="171" spans="1:14" x14ac:dyDescent="0.25">
      <c r="A171" s="46">
        <v>41068</v>
      </c>
      <c r="B171" s="32"/>
      <c r="C171" s="61"/>
      <c r="D171" s="61"/>
      <c r="E171" s="61"/>
      <c r="F171" s="61"/>
      <c r="G171" s="61"/>
      <c r="H171" s="61"/>
      <c r="I171" s="61"/>
      <c r="J171" s="61"/>
      <c r="K171" s="61"/>
      <c r="L171" s="35"/>
      <c r="M171" s="32"/>
      <c r="N171" s="37" t="s">
        <v>20</v>
      </c>
    </row>
    <row r="173" spans="1:14" x14ac:dyDescent="0.25">
      <c r="A173" s="38" t="s">
        <v>11</v>
      </c>
      <c r="B173" s="39" t="s">
        <v>16</v>
      </c>
      <c r="C173" s="40"/>
      <c r="D173" s="39" t="s">
        <v>3</v>
      </c>
      <c r="E173" s="39" t="s">
        <v>17</v>
      </c>
      <c r="F173" s="40"/>
      <c r="G173" s="39" t="s">
        <v>2</v>
      </c>
      <c r="H173" s="39" t="s">
        <v>4</v>
      </c>
      <c r="I173" s="41" t="s">
        <v>42</v>
      </c>
      <c r="J173" s="39"/>
      <c r="K173" s="53"/>
      <c r="L173" s="56" t="s">
        <v>13</v>
      </c>
      <c r="M173" s="57"/>
      <c r="N173" s="58"/>
    </row>
    <row r="174" spans="1:14" x14ac:dyDescent="0.25">
      <c r="A174" s="42" t="s">
        <v>96</v>
      </c>
      <c r="B174" s="5" t="s">
        <v>1</v>
      </c>
      <c r="C174" s="17">
        <v>595595</v>
      </c>
      <c r="D174" s="5" t="s">
        <v>3</v>
      </c>
      <c r="E174" s="5" t="s">
        <v>1</v>
      </c>
      <c r="F174" s="17">
        <v>6918327</v>
      </c>
      <c r="G174" s="5" t="s">
        <v>2</v>
      </c>
      <c r="H174" s="5" t="s">
        <v>7</v>
      </c>
      <c r="I174" s="43"/>
      <c r="J174" s="5" t="s">
        <v>0</v>
      </c>
      <c r="K174" s="10" t="s">
        <v>81</v>
      </c>
      <c r="L174" s="34" t="s">
        <v>19</v>
      </c>
      <c r="M174" s="5"/>
      <c r="N174" s="36" t="s">
        <v>20</v>
      </c>
    </row>
    <row r="175" spans="1:14" x14ac:dyDescent="0.25">
      <c r="A175" s="44" t="s">
        <v>10</v>
      </c>
      <c r="B175" s="5" t="s">
        <v>8</v>
      </c>
      <c r="C175" s="14"/>
      <c r="D175" s="5" t="s">
        <v>6</v>
      </c>
      <c r="E175" s="14"/>
      <c r="F175" s="14"/>
      <c r="G175" s="4"/>
      <c r="H175" s="5" t="s">
        <v>5</v>
      </c>
      <c r="I175" s="14"/>
      <c r="J175" s="5"/>
      <c r="K175" s="54"/>
      <c r="L175" s="34" t="s">
        <v>21</v>
      </c>
      <c r="M175" s="5"/>
      <c r="N175" s="36" t="s">
        <v>20</v>
      </c>
    </row>
    <row r="176" spans="1:14" ht="15" customHeight="1" x14ac:dyDescent="0.25">
      <c r="A176" s="45" t="s">
        <v>819</v>
      </c>
      <c r="B176" s="10" t="s">
        <v>9</v>
      </c>
      <c r="C176" s="59" t="s">
        <v>97</v>
      </c>
      <c r="D176" s="60"/>
      <c r="E176" s="60"/>
      <c r="F176" s="60"/>
      <c r="G176" s="60"/>
      <c r="H176" s="60"/>
      <c r="I176" s="60"/>
      <c r="J176" s="60"/>
      <c r="K176" s="60"/>
      <c r="L176" s="34"/>
      <c r="M176" s="5"/>
      <c r="N176" s="36" t="s">
        <v>20</v>
      </c>
    </row>
    <row r="177" spans="1:14" x14ac:dyDescent="0.25">
      <c r="A177" s="44" t="s">
        <v>12</v>
      </c>
      <c r="B177" s="5"/>
      <c r="C177" s="60"/>
      <c r="D177" s="60"/>
      <c r="E177" s="60"/>
      <c r="F177" s="60"/>
      <c r="G177" s="60"/>
      <c r="H177" s="60"/>
      <c r="I177" s="60"/>
      <c r="J177" s="60"/>
      <c r="K177" s="60"/>
      <c r="L177" s="34"/>
      <c r="M177" s="5"/>
      <c r="N177" s="36" t="s">
        <v>20</v>
      </c>
    </row>
    <row r="178" spans="1:14" x14ac:dyDescent="0.25">
      <c r="A178" s="46">
        <v>41068</v>
      </c>
      <c r="B178" s="32"/>
      <c r="C178" s="61"/>
      <c r="D178" s="61"/>
      <c r="E178" s="61"/>
      <c r="F178" s="61"/>
      <c r="G178" s="61"/>
      <c r="H178" s="61"/>
      <c r="I178" s="61"/>
      <c r="J178" s="61"/>
      <c r="K178" s="61"/>
      <c r="L178" s="35"/>
      <c r="M178" s="32"/>
      <c r="N178" s="37" t="s">
        <v>20</v>
      </c>
    </row>
    <row r="180" spans="1:14" x14ac:dyDescent="0.25">
      <c r="A180" s="38" t="s">
        <v>11</v>
      </c>
      <c r="B180" s="39" t="s">
        <v>16</v>
      </c>
      <c r="C180" s="40"/>
      <c r="D180" s="39" t="s">
        <v>3</v>
      </c>
      <c r="E180" s="39" t="s">
        <v>17</v>
      </c>
      <c r="F180" s="40"/>
      <c r="G180" s="39" t="s">
        <v>2</v>
      </c>
      <c r="H180" s="39" t="s">
        <v>4</v>
      </c>
      <c r="I180" s="41" t="s">
        <v>88</v>
      </c>
      <c r="J180" s="39"/>
      <c r="K180" s="53"/>
      <c r="L180" s="56" t="s">
        <v>13</v>
      </c>
      <c r="M180" s="57"/>
      <c r="N180" s="58"/>
    </row>
    <row r="181" spans="1:14" x14ac:dyDescent="0.25">
      <c r="A181" s="42" t="s">
        <v>100</v>
      </c>
      <c r="B181" s="5" t="s">
        <v>1</v>
      </c>
      <c r="C181" s="17">
        <v>595581</v>
      </c>
      <c r="D181" s="5" t="s">
        <v>3</v>
      </c>
      <c r="E181" s="5" t="s">
        <v>1</v>
      </c>
      <c r="F181" s="17">
        <v>6918326</v>
      </c>
      <c r="G181" s="5" t="s">
        <v>2</v>
      </c>
      <c r="H181" s="5" t="s">
        <v>7</v>
      </c>
      <c r="I181" s="43"/>
      <c r="J181" s="5" t="s">
        <v>0</v>
      </c>
      <c r="K181" s="10" t="s">
        <v>81</v>
      </c>
      <c r="L181" s="34" t="s">
        <v>19</v>
      </c>
      <c r="M181" s="5"/>
      <c r="N181" s="36" t="s">
        <v>20</v>
      </c>
    </row>
    <row r="182" spans="1:14" x14ac:dyDescent="0.25">
      <c r="A182" s="44" t="s">
        <v>10</v>
      </c>
      <c r="B182" s="5" t="s">
        <v>8</v>
      </c>
      <c r="C182" s="14"/>
      <c r="D182" s="5" t="s">
        <v>6</v>
      </c>
      <c r="E182" s="14"/>
      <c r="F182" s="14"/>
      <c r="G182" s="4"/>
      <c r="H182" s="5" t="s">
        <v>5</v>
      </c>
      <c r="I182" s="14"/>
      <c r="J182" s="5"/>
      <c r="K182" s="54"/>
      <c r="L182" s="34" t="s">
        <v>21</v>
      </c>
      <c r="M182" s="5"/>
      <c r="N182" s="36" t="s">
        <v>20</v>
      </c>
    </row>
    <row r="183" spans="1:14" ht="15" customHeight="1" x14ac:dyDescent="0.25">
      <c r="A183" s="45" t="s">
        <v>819</v>
      </c>
      <c r="B183" s="10" t="s">
        <v>9</v>
      </c>
      <c r="C183" s="59" t="s">
        <v>101</v>
      </c>
      <c r="D183" s="60"/>
      <c r="E183" s="60"/>
      <c r="F183" s="60"/>
      <c r="G183" s="60"/>
      <c r="H183" s="60"/>
      <c r="I183" s="60"/>
      <c r="J183" s="60"/>
      <c r="K183" s="60"/>
      <c r="L183" s="34"/>
      <c r="M183" s="5"/>
      <c r="N183" s="36" t="s">
        <v>20</v>
      </c>
    </row>
    <row r="184" spans="1:14" x14ac:dyDescent="0.25">
      <c r="A184" s="44" t="s">
        <v>12</v>
      </c>
      <c r="B184" s="5"/>
      <c r="C184" s="60"/>
      <c r="D184" s="60"/>
      <c r="E184" s="60"/>
      <c r="F184" s="60"/>
      <c r="G184" s="60"/>
      <c r="H184" s="60"/>
      <c r="I184" s="60"/>
      <c r="J184" s="60"/>
      <c r="K184" s="60"/>
      <c r="L184" s="34"/>
      <c r="M184" s="5"/>
      <c r="N184" s="36" t="s">
        <v>20</v>
      </c>
    </row>
    <row r="185" spans="1:14" x14ac:dyDescent="0.25">
      <c r="A185" s="46">
        <v>41068</v>
      </c>
      <c r="B185" s="32"/>
      <c r="C185" s="61"/>
      <c r="D185" s="61"/>
      <c r="E185" s="61"/>
      <c r="F185" s="61"/>
      <c r="G185" s="61"/>
      <c r="H185" s="61"/>
      <c r="I185" s="61"/>
      <c r="J185" s="61"/>
      <c r="K185" s="61"/>
      <c r="L185" s="35"/>
      <c r="M185" s="32"/>
      <c r="N185" s="37" t="s">
        <v>20</v>
      </c>
    </row>
    <row r="187" spans="1:14" x14ac:dyDescent="0.25">
      <c r="A187" s="38" t="s">
        <v>11</v>
      </c>
      <c r="B187" s="39" t="s">
        <v>16</v>
      </c>
      <c r="C187" s="40"/>
      <c r="D187" s="39" t="s">
        <v>3</v>
      </c>
      <c r="E187" s="39" t="s">
        <v>17</v>
      </c>
      <c r="F187" s="40"/>
      <c r="G187" s="39" t="s">
        <v>2</v>
      </c>
      <c r="H187" s="39" t="s">
        <v>4</v>
      </c>
      <c r="I187" s="41" t="s">
        <v>103</v>
      </c>
      <c r="J187" s="39"/>
      <c r="K187" s="53"/>
      <c r="L187" s="56" t="s">
        <v>13</v>
      </c>
      <c r="M187" s="57"/>
      <c r="N187" s="58"/>
    </row>
    <row r="188" spans="1:14" x14ac:dyDescent="0.25">
      <c r="A188" s="42" t="s">
        <v>102</v>
      </c>
      <c r="B188" s="5" t="s">
        <v>1</v>
      </c>
      <c r="C188" s="17">
        <v>595577</v>
      </c>
      <c r="D188" s="5" t="s">
        <v>3</v>
      </c>
      <c r="E188" s="5" t="s">
        <v>1</v>
      </c>
      <c r="F188" s="17">
        <v>6918328</v>
      </c>
      <c r="G188" s="5" t="s">
        <v>2</v>
      </c>
      <c r="H188" s="5" t="s">
        <v>7</v>
      </c>
      <c r="I188" s="43"/>
      <c r="J188" s="5" t="s">
        <v>0</v>
      </c>
      <c r="K188" s="10" t="s">
        <v>81</v>
      </c>
      <c r="L188" s="34" t="s">
        <v>19</v>
      </c>
      <c r="M188" s="5"/>
      <c r="N188" s="36" t="s">
        <v>20</v>
      </c>
    </row>
    <row r="189" spans="1:14" x14ac:dyDescent="0.25">
      <c r="A189" s="44" t="s">
        <v>10</v>
      </c>
      <c r="B189" s="5" t="s">
        <v>8</v>
      </c>
      <c r="C189" s="14"/>
      <c r="D189" s="5" t="s">
        <v>6</v>
      </c>
      <c r="E189" s="14"/>
      <c r="F189" s="14"/>
      <c r="G189" s="4"/>
      <c r="H189" s="5" t="s">
        <v>5</v>
      </c>
      <c r="I189" s="14"/>
      <c r="J189" s="5"/>
      <c r="K189" s="54"/>
      <c r="L189" s="34" t="s">
        <v>21</v>
      </c>
      <c r="M189" s="5"/>
      <c r="N189" s="36" t="s">
        <v>20</v>
      </c>
    </row>
    <row r="190" spans="1:14" ht="15" customHeight="1" x14ac:dyDescent="0.25">
      <c r="A190" s="45" t="s">
        <v>819</v>
      </c>
      <c r="B190" s="10" t="s">
        <v>9</v>
      </c>
      <c r="C190" s="59" t="s">
        <v>104</v>
      </c>
      <c r="D190" s="60"/>
      <c r="E190" s="60"/>
      <c r="F190" s="60"/>
      <c r="G190" s="60"/>
      <c r="H190" s="60"/>
      <c r="I190" s="60"/>
      <c r="J190" s="60"/>
      <c r="K190" s="60"/>
      <c r="L190" s="34"/>
      <c r="M190" s="5"/>
      <c r="N190" s="36" t="s">
        <v>20</v>
      </c>
    </row>
    <row r="191" spans="1:14" x14ac:dyDescent="0.25">
      <c r="A191" s="44" t="s">
        <v>12</v>
      </c>
      <c r="B191" s="5"/>
      <c r="C191" s="60"/>
      <c r="D191" s="60"/>
      <c r="E191" s="60"/>
      <c r="F191" s="60"/>
      <c r="G191" s="60"/>
      <c r="H191" s="60"/>
      <c r="I191" s="60"/>
      <c r="J191" s="60"/>
      <c r="K191" s="60"/>
      <c r="L191" s="34"/>
      <c r="M191" s="5"/>
      <c r="N191" s="36" t="s">
        <v>20</v>
      </c>
    </row>
    <row r="192" spans="1:14" x14ac:dyDescent="0.25">
      <c r="A192" s="46">
        <v>41068</v>
      </c>
      <c r="B192" s="32"/>
      <c r="C192" s="61"/>
      <c r="D192" s="61"/>
      <c r="E192" s="61"/>
      <c r="F192" s="61"/>
      <c r="G192" s="61"/>
      <c r="H192" s="61"/>
      <c r="I192" s="61"/>
      <c r="J192" s="61"/>
      <c r="K192" s="61"/>
      <c r="L192" s="35"/>
      <c r="M192" s="32"/>
      <c r="N192" s="37" t="s">
        <v>20</v>
      </c>
    </row>
    <row r="194" spans="1:14" x14ac:dyDescent="0.25">
      <c r="A194" s="38" t="s">
        <v>11</v>
      </c>
      <c r="B194" s="39" t="s">
        <v>16</v>
      </c>
      <c r="C194" s="40"/>
      <c r="D194" s="39" t="s">
        <v>3</v>
      </c>
      <c r="E194" s="39" t="s">
        <v>17</v>
      </c>
      <c r="F194" s="40"/>
      <c r="G194" s="39" t="s">
        <v>2</v>
      </c>
      <c r="H194" s="39" t="s">
        <v>4</v>
      </c>
      <c r="I194" s="41" t="s">
        <v>82</v>
      </c>
      <c r="J194" s="39"/>
      <c r="K194" s="53"/>
      <c r="L194" s="56" t="s">
        <v>13</v>
      </c>
      <c r="M194" s="57"/>
      <c r="N194" s="58"/>
    </row>
    <row r="195" spans="1:14" x14ac:dyDescent="0.25">
      <c r="A195" s="42" t="s">
        <v>105</v>
      </c>
      <c r="B195" s="5" t="s">
        <v>1</v>
      </c>
      <c r="C195" s="17">
        <v>595517</v>
      </c>
      <c r="D195" s="5" t="s">
        <v>3</v>
      </c>
      <c r="E195" s="5" t="s">
        <v>1</v>
      </c>
      <c r="F195" s="17">
        <v>6918225</v>
      </c>
      <c r="G195" s="5" t="s">
        <v>2</v>
      </c>
      <c r="H195" s="5" t="s">
        <v>7</v>
      </c>
      <c r="I195" s="43"/>
      <c r="J195" s="5" t="s">
        <v>0</v>
      </c>
      <c r="K195" s="10" t="s">
        <v>81</v>
      </c>
      <c r="L195" s="34" t="s">
        <v>19</v>
      </c>
      <c r="M195" s="5"/>
      <c r="N195" s="36" t="s">
        <v>20</v>
      </c>
    </row>
    <row r="196" spans="1:14" x14ac:dyDescent="0.25">
      <c r="A196" s="44" t="s">
        <v>10</v>
      </c>
      <c r="B196" s="5" t="s">
        <v>8</v>
      </c>
      <c r="C196" s="14"/>
      <c r="D196" s="5" t="s">
        <v>6</v>
      </c>
      <c r="E196" s="14"/>
      <c r="F196" s="14"/>
      <c r="G196" s="4"/>
      <c r="H196" s="5" t="s">
        <v>5</v>
      </c>
      <c r="I196" s="14"/>
      <c r="J196" s="5"/>
      <c r="K196" s="54"/>
      <c r="L196" s="34" t="s">
        <v>21</v>
      </c>
      <c r="M196" s="5"/>
      <c r="N196" s="36" t="s">
        <v>20</v>
      </c>
    </row>
    <row r="197" spans="1:14" ht="15" customHeight="1" x14ac:dyDescent="0.25">
      <c r="A197" s="45" t="s">
        <v>819</v>
      </c>
      <c r="B197" s="10" t="s">
        <v>9</v>
      </c>
      <c r="C197" s="59" t="s">
        <v>106</v>
      </c>
      <c r="D197" s="60"/>
      <c r="E197" s="60"/>
      <c r="F197" s="60"/>
      <c r="G197" s="60"/>
      <c r="H197" s="60"/>
      <c r="I197" s="60"/>
      <c r="J197" s="60"/>
      <c r="K197" s="60"/>
      <c r="L197" s="34"/>
      <c r="M197" s="5"/>
      <c r="N197" s="36" t="s">
        <v>20</v>
      </c>
    </row>
    <row r="198" spans="1:14" x14ac:dyDescent="0.25">
      <c r="A198" s="44" t="s">
        <v>12</v>
      </c>
      <c r="B198" s="5"/>
      <c r="C198" s="60"/>
      <c r="D198" s="60"/>
      <c r="E198" s="60"/>
      <c r="F198" s="60"/>
      <c r="G198" s="60"/>
      <c r="H198" s="60"/>
      <c r="I198" s="60"/>
      <c r="J198" s="60"/>
      <c r="K198" s="60"/>
      <c r="L198" s="34"/>
      <c r="M198" s="5"/>
      <c r="N198" s="36" t="s">
        <v>20</v>
      </c>
    </row>
    <row r="199" spans="1:14" x14ac:dyDescent="0.25">
      <c r="A199" s="46">
        <v>41069</v>
      </c>
      <c r="B199" s="32"/>
      <c r="C199" s="61"/>
      <c r="D199" s="61"/>
      <c r="E199" s="61"/>
      <c r="F199" s="61"/>
      <c r="G199" s="61"/>
      <c r="H199" s="61"/>
      <c r="I199" s="61"/>
      <c r="J199" s="61"/>
      <c r="K199" s="61"/>
      <c r="L199" s="35"/>
      <c r="M199" s="32"/>
      <c r="N199" s="37" t="s">
        <v>20</v>
      </c>
    </row>
    <row r="201" spans="1:14" x14ac:dyDescent="0.25">
      <c r="A201" s="38" t="s">
        <v>11</v>
      </c>
      <c r="B201" s="39" t="s">
        <v>16</v>
      </c>
      <c r="C201" s="40"/>
      <c r="D201" s="39" t="s">
        <v>3</v>
      </c>
      <c r="E201" s="39" t="s">
        <v>17</v>
      </c>
      <c r="F201" s="40"/>
      <c r="G201" s="39" t="s">
        <v>2</v>
      </c>
      <c r="H201" s="39" t="s">
        <v>4</v>
      </c>
      <c r="I201" s="41" t="s">
        <v>82</v>
      </c>
      <c r="J201" s="39"/>
      <c r="K201" s="53"/>
      <c r="L201" s="56" t="s">
        <v>13</v>
      </c>
      <c r="M201" s="57"/>
      <c r="N201" s="58"/>
    </row>
    <row r="202" spans="1:14" x14ac:dyDescent="0.25">
      <c r="A202" s="42" t="s">
        <v>107</v>
      </c>
      <c r="B202" s="5" t="s">
        <v>1</v>
      </c>
      <c r="C202" s="17">
        <v>595537</v>
      </c>
      <c r="D202" s="5" t="s">
        <v>3</v>
      </c>
      <c r="E202" s="5" t="s">
        <v>1</v>
      </c>
      <c r="F202" s="17">
        <v>6918219</v>
      </c>
      <c r="G202" s="5" t="s">
        <v>2</v>
      </c>
      <c r="H202" s="5" t="s">
        <v>7</v>
      </c>
      <c r="I202" s="43"/>
      <c r="J202" s="5" t="s">
        <v>0</v>
      </c>
      <c r="K202" s="10" t="s">
        <v>81</v>
      </c>
      <c r="L202" s="34" t="s">
        <v>19</v>
      </c>
      <c r="M202" s="5"/>
      <c r="N202" s="36" t="s">
        <v>20</v>
      </c>
    </row>
    <row r="203" spans="1:14" x14ac:dyDescent="0.25">
      <c r="A203" s="44" t="s">
        <v>10</v>
      </c>
      <c r="B203" s="5" t="s">
        <v>8</v>
      </c>
      <c r="C203" s="14"/>
      <c r="D203" s="5" t="s">
        <v>6</v>
      </c>
      <c r="E203" s="14"/>
      <c r="F203" s="14"/>
      <c r="G203" s="4"/>
      <c r="H203" s="5" t="s">
        <v>5</v>
      </c>
      <c r="I203" s="14"/>
      <c r="J203" s="5"/>
      <c r="K203" s="54"/>
      <c r="L203" s="34" t="s">
        <v>21</v>
      </c>
      <c r="M203" s="5"/>
      <c r="N203" s="36" t="s">
        <v>20</v>
      </c>
    </row>
    <row r="204" spans="1:14" ht="15" customHeight="1" x14ac:dyDescent="0.25">
      <c r="A204" s="45" t="s">
        <v>819</v>
      </c>
      <c r="B204" s="10" t="s">
        <v>9</v>
      </c>
      <c r="C204" s="59" t="s">
        <v>108</v>
      </c>
      <c r="D204" s="60"/>
      <c r="E204" s="60"/>
      <c r="F204" s="60"/>
      <c r="G204" s="60"/>
      <c r="H204" s="60"/>
      <c r="I204" s="60"/>
      <c r="J204" s="60"/>
      <c r="K204" s="60"/>
      <c r="L204" s="34"/>
      <c r="M204" s="5"/>
      <c r="N204" s="36" t="s">
        <v>20</v>
      </c>
    </row>
    <row r="205" spans="1:14" x14ac:dyDescent="0.25">
      <c r="A205" s="44" t="s">
        <v>12</v>
      </c>
      <c r="B205" s="5"/>
      <c r="C205" s="60"/>
      <c r="D205" s="60"/>
      <c r="E205" s="60"/>
      <c r="F205" s="60"/>
      <c r="G205" s="60"/>
      <c r="H205" s="60"/>
      <c r="I205" s="60"/>
      <c r="J205" s="60"/>
      <c r="K205" s="60"/>
      <c r="L205" s="34"/>
      <c r="M205" s="5"/>
      <c r="N205" s="36" t="s">
        <v>20</v>
      </c>
    </row>
    <row r="206" spans="1:14" x14ac:dyDescent="0.25">
      <c r="A206" s="46">
        <v>41069</v>
      </c>
      <c r="B206" s="32"/>
      <c r="C206" s="61"/>
      <c r="D206" s="61"/>
      <c r="E206" s="61"/>
      <c r="F206" s="61"/>
      <c r="G206" s="61"/>
      <c r="H206" s="61"/>
      <c r="I206" s="61"/>
      <c r="J206" s="61"/>
      <c r="K206" s="61"/>
      <c r="L206" s="35"/>
      <c r="M206" s="32"/>
      <c r="N206" s="37" t="s">
        <v>20</v>
      </c>
    </row>
    <row r="208" spans="1:14" x14ac:dyDescent="0.25">
      <c r="A208" s="38" t="s">
        <v>11</v>
      </c>
      <c r="B208" s="39" t="s">
        <v>16</v>
      </c>
      <c r="C208" s="40"/>
      <c r="D208" s="39" t="s">
        <v>3</v>
      </c>
      <c r="E208" s="39" t="s">
        <v>17</v>
      </c>
      <c r="F208" s="40"/>
      <c r="G208" s="39" t="s">
        <v>2</v>
      </c>
      <c r="H208" s="39" t="s">
        <v>4</v>
      </c>
      <c r="I208" s="41" t="s">
        <v>82</v>
      </c>
      <c r="J208" s="39"/>
      <c r="K208" s="53"/>
      <c r="L208" s="56" t="s">
        <v>13</v>
      </c>
      <c r="M208" s="57"/>
      <c r="N208" s="58"/>
    </row>
    <row r="209" spans="1:14" x14ac:dyDescent="0.25">
      <c r="A209" s="42" t="s">
        <v>109</v>
      </c>
      <c r="B209" s="5" t="s">
        <v>1</v>
      </c>
      <c r="C209" s="17">
        <v>595528</v>
      </c>
      <c r="D209" s="5" t="s">
        <v>3</v>
      </c>
      <c r="E209" s="5" t="s">
        <v>1</v>
      </c>
      <c r="F209" s="17">
        <v>6918221</v>
      </c>
      <c r="G209" s="5" t="s">
        <v>2</v>
      </c>
      <c r="H209" s="5" t="s">
        <v>7</v>
      </c>
      <c r="I209" s="43"/>
      <c r="J209" s="5" t="s">
        <v>0</v>
      </c>
      <c r="K209" s="10" t="s">
        <v>81</v>
      </c>
      <c r="L209" s="34" t="s">
        <v>19</v>
      </c>
      <c r="M209" s="5"/>
      <c r="N209" s="36" t="s">
        <v>20</v>
      </c>
    </row>
    <row r="210" spans="1:14" x14ac:dyDescent="0.25">
      <c r="A210" s="44" t="s">
        <v>10</v>
      </c>
      <c r="B210" s="5" t="s">
        <v>8</v>
      </c>
      <c r="C210" s="14"/>
      <c r="D210" s="5" t="s">
        <v>6</v>
      </c>
      <c r="E210" s="14"/>
      <c r="F210" s="14"/>
      <c r="G210" s="4"/>
      <c r="H210" s="5" t="s">
        <v>5</v>
      </c>
      <c r="I210" s="14"/>
      <c r="J210" s="5"/>
      <c r="K210" s="54"/>
      <c r="L210" s="34" t="s">
        <v>21</v>
      </c>
      <c r="M210" s="5"/>
      <c r="N210" s="36" t="s">
        <v>20</v>
      </c>
    </row>
    <row r="211" spans="1:14" ht="15" customHeight="1" x14ac:dyDescent="0.25">
      <c r="A211" s="45" t="s">
        <v>819</v>
      </c>
      <c r="B211" s="10" t="s">
        <v>9</v>
      </c>
      <c r="C211" s="59" t="s">
        <v>110</v>
      </c>
      <c r="D211" s="60"/>
      <c r="E211" s="60"/>
      <c r="F211" s="60"/>
      <c r="G211" s="60"/>
      <c r="H211" s="60"/>
      <c r="I211" s="60"/>
      <c r="J211" s="60"/>
      <c r="K211" s="60"/>
      <c r="L211" s="34"/>
      <c r="M211" s="5"/>
      <c r="N211" s="36" t="s">
        <v>20</v>
      </c>
    </row>
    <row r="212" spans="1:14" x14ac:dyDescent="0.25">
      <c r="A212" s="44" t="s">
        <v>12</v>
      </c>
      <c r="B212" s="5"/>
      <c r="C212" s="60"/>
      <c r="D212" s="60"/>
      <c r="E212" s="60"/>
      <c r="F212" s="60"/>
      <c r="G212" s="60"/>
      <c r="H212" s="60"/>
      <c r="I212" s="60"/>
      <c r="J212" s="60"/>
      <c r="K212" s="60"/>
      <c r="L212" s="34"/>
      <c r="M212" s="5"/>
      <c r="N212" s="36" t="s">
        <v>20</v>
      </c>
    </row>
    <row r="213" spans="1:14" x14ac:dyDescent="0.25">
      <c r="A213" s="46">
        <v>41069</v>
      </c>
      <c r="B213" s="32"/>
      <c r="C213" s="61"/>
      <c r="D213" s="61"/>
      <c r="E213" s="61"/>
      <c r="F213" s="61"/>
      <c r="G213" s="61"/>
      <c r="H213" s="61"/>
      <c r="I213" s="61"/>
      <c r="J213" s="61"/>
      <c r="K213" s="61"/>
      <c r="L213" s="35"/>
      <c r="M213" s="32"/>
      <c r="N213" s="37" t="s">
        <v>20</v>
      </c>
    </row>
    <row r="215" spans="1:14" x14ac:dyDescent="0.25">
      <c r="A215" s="38" t="s">
        <v>11</v>
      </c>
      <c r="B215" s="39" t="s">
        <v>16</v>
      </c>
      <c r="C215" s="40"/>
      <c r="D215" s="39" t="s">
        <v>3</v>
      </c>
      <c r="E215" s="39" t="s">
        <v>17</v>
      </c>
      <c r="F215" s="40"/>
      <c r="G215" s="39" t="s">
        <v>2</v>
      </c>
      <c r="H215" s="39" t="s">
        <v>4</v>
      </c>
      <c r="I215" s="41" t="s">
        <v>82</v>
      </c>
      <c r="J215" s="39"/>
      <c r="K215" s="53"/>
      <c r="L215" s="56" t="s">
        <v>13</v>
      </c>
      <c r="M215" s="57"/>
      <c r="N215" s="58"/>
    </row>
    <row r="216" spans="1:14" x14ac:dyDescent="0.25">
      <c r="A216" s="42" t="s">
        <v>111</v>
      </c>
      <c r="B216" s="5" t="s">
        <v>1</v>
      </c>
      <c r="C216" s="17">
        <v>595514</v>
      </c>
      <c r="D216" s="5" t="s">
        <v>3</v>
      </c>
      <c r="E216" s="5" t="s">
        <v>1</v>
      </c>
      <c r="F216" s="17">
        <v>6918211</v>
      </c>
      <c r="G216" s="5" t="s">
        <v>2</v>
      </c>
      <c r="H216" s="5" t="s">
        <v>7</v>
      </c>
      <c r="I216" s="43"/>
      <c r="J216" s="5" t="s">
        <v>0</v>
      </c>
      <c r="K216" s="10" t="s">
        <v>81</v>
      </c>
      <c r="L216" s="34" t="s">
        <v>19</v>
      </c>
      <c r="M216" s="5"/>
      <c r="N216" s="36" t="s">
        <v>20</v>
      </c>
    </row>
    <row r="217" spans="1:14" x14ac:dyDescent="0.25">
      <c r="A217" s="44" t="s">
        <v>10</v>
      </c>
      <c r="B217" s="5" t="s">
        <v>8</v>
      </c>
      <c r="C217" s="14"/>
      <c r="D217" s="5" t="s">
        <v>6</v>
      </c>
      <c r="E217" s="14"/>
      <c r="F217" s="14"/>
      <c r="G217" s="4"/>
      <c r="H217" s="5" t="s">
        <v>5</v>
      </c>
      <c r="I217" s="14"/>
      <c r="J217" s="5"/>
      <c r="K217" s="54"/>
      <c r="L217" s="34" t="s">
        <v>21</v>
      </c>
      <c r="M217" s="5"/>
      <c r="N217" s="36" t="s">
        <v>20</v>
      </c>
    </row>
    <row r="218" spans="1:14" ht="15" customHeight="1" x14ac:dyDescent="0.25">
      <c r="A218" s="45" t="s">
        <v>819</v>
      </c>
      <c r="B218" s="10" t="s">
        <v>9</v>
      </c>
      <c r="C218" s="59" t="s">
        <v>112</v>
      </c>
      <c r="D218" s="60"/>
      <c r="E218" s="60"/>
      <c r="F218" s="60"/>
      <c r="G218" s="60"/>
      <c r="H218" s="60"/>
      <c r="I218" s="60"/>
      <c r="J218" s="60"/>
      <c r="K218" s="60"/>
      <c r="L218" s="34"/>
      <c r="M218" s="5"/>
      <c r="N218" s="36" t="s">
        <v>20</v>
      </c>
    </row>
    <row r="219" spans="1:14" x14ac:dyDescent="0.25">
      <c r="A219" s="44" t="s">
        <v>12</v>
      </c>
      <c r="B219" s="5"/>
      <c r="C219" s="60"/>
      <c r="D219" s="60"/>
      <c r="E219" s="60"/>
      <c r="F219" s="60"/>
      <c r="G219" s="60"/>
      <c r="H219" s="60"/>
      <c r="I219" s="60"/>
      <c r="J219" s="60"/>
      <c r="K219" s="60"/>
      <c r="L219" s="34"/>
      <c r="M219" s="5"/>
      <c r="N219" s="36" t="s">
        <v>20</v>
      </c>
    </row>
    <row r="220" spans="1:14" x14ac:dyDescent="0.25">
      <c r="A220" s="46">
        <v>41069</v>
      </c>
      <c r="B220" s="32"/>
      <c r="C220" s="61"/>
      <c r="D220" s="61"/>
      <c r="E220" s="61"/>
      <c r="F220" s="61"/>
      <c r="G220" s="61"/>
      <c r="H220" s="61"/>
      <c r="I220" s="61"/>
      <c r="J220" s="61"/>
      <c r="K220" s="61"/>
      <c r="L220" s="35"/>
      <c r="M220" s="32"/>
      <c r="N220" s="37" t="s">
        <v>20</v>
      </c>
    </row>
    <row r="222" spans="1:14" ht="15.75" customHeight="1" x14ac:dyDescent="0.25">
      <c r="A222" s="38" t="s">
        <v>11</v>
      </c>
      <c r="B222" s="39" t="s">
        <v>16</v>
      </c>
      <c r="C222" s="40"/>
      <c r="D222" s="39" t="s">
        <v>3</v>
      </c>
      <c r="E222" s="39" t="s">
        <v>17</v>
      </c>
      <c r="F222" s="40"/>
      <c r="G222" s="39" t="s">
        <v>2</v>
      </c>
      <c r="H222" s="39" t="s">
        <v>4</v>
      </c>
      <c r="I222" s="41" t="s">
        <v>82</v>
      </c>
      <c r="J222" s="39"/>
      <c r="K222" s="53"/>
      <c r="L222" s="56" t="s">
        <v>13</v>
      </c>
      <c r="M222" s="57"/>
      <c r="N222" s="58"/>
    </row>
    <row r="223" spans="1:14" x14ac:dyDescent="0.25">
      <c r="A223" s="42" t="s">
        <v>113</v>
      </c>
      <c r="B223" s="5" t="s">
        <v>1</v>
      </c>
      <c r="C223" s="17">
        <v>595514</v>
      </c>
      <c r="D223" s="5" t="s">
        <v>3</v>
      </c>
      <c r="E223" s="5" t="s">
        <v>1</v>
      </c>
      <c r="F223" s="17">
        <v>6918211</v>
      </c>
      <c r="G223" s="5" t="s">
        <v>2</v>
      </c>
      <c r="H223" s="5" t="s">
        <v>7</v>
      </c>
      <c r="I223" s="43"/>
      <c r="J223" s="5" t="s">
        <v>0</v>
      </c>
      <c r="K223" s="10" t="s">
        <v>81</v>
      </c>
      <c r="L223" s="34" t="s">
        <v>19</v>
      </c>
      <c r="M223" s="5"/>
      <c r="N223" s="36" t="s">
        <v>20</v>
      </c>
    </row>
    <row r="224" spans="1:14" x14ac:dyDescent="0.25">
      <c r="A224" s="44" t="s">
        <v>10</v>
      </c>
      <c r="B224" s="5" t="s">
        <v>8</v>
      </c>
      <c r="C224" s="14"/>
      <c r="D224" s="5" t="s">
        <v>6</v>
      </c>
      <c r="E224" s="14"/>
      <c r="F224" s="14"/>
      <c r="G224" s="4"/>
      <c r="H224" s="5" t="s">
        <v>5</v>
      </c>
      <c r="I224" s="14"/>
      <c r="J224" s="5"/>
      <c r="K224" s="54"/>
      <c r="L224" s="34" t="s">
        <v>21</v>
      </c>
      <c r="M224" s="5"/>
      <c r="N224" s="36" t="s">
        <v>20</v>
      </c>
    </row>
    <row r="225" spans="1:14" ht="15" customHeight="1" x14ac:dyDescent="0.25">
      <c r="A225" s="45" t="s">
        <v>819</v>
      </c>
      <c r="B225" s="10" t="s">
        <v>9</v>
      </c>
      <c r="C225" s="59" t="s">
        <v>114</v>
      </c>
      <c r="D225" s="60"/>
      <c r="E225" s="60"/>
      <c r="F225" s="60"/>
      <c r="G225" s="60"/>
      <c r="H225" s="60"/>
      <c r="I225" s="60"/>
      <c r="J225" s="60"/>
      <c r="K225" s="60"/>
      <c r="L225" s="34"/>
      <c r="M225" s="5"/>
      <c r="N225" s="36" t="s">
        <v>20</v>
      </c>
    </row>
    <row r="226" spans="1:14" x14ac:dyDescent="0.25">
      <c r="A226" s="44" t="s">
        <v>12</v>
      </c>
      <c r="B226" s="5"/>
      <c r="C226" s="60"/>
      <c r="D226" s="60"/>
      <c r="E226" s="60"/>
      <c r="F226" s="60"/>
      <c r="G226" s="60"/>
      <c r="H226" s="60"/>
      <c r="I226" s="60"/>
      <c r="J226" s="60"/>
      <c r="K226" s="60"/>
      <c r="L226" s="34"/>
      <c r="M226" s="5"/>
      <c r="N226" s="36" t="s">
        <v>20</v>
      </c>
    </row>
    <row r="227" spans="1:14" s="1" customFormat="1" x14ac:dyDescent="0.25">
      <c r="A227" s="46">
        <v>41069</v>
      </c>
      <c r="B227" s="32"/>
      <c r="C227" s="61"/>
      <c r="D227" s="61"/>
      <c r="E227" s="61"/>
      <c r="F227" s="61"/>
      <c r="G227" s="61"/>
      <c r="H227" s="61"/>
      <c r="I227" s="61"/>
      <c r="J227" s="61"/>
      <c r="K227" s="61"/>
      <c r="L227" s="35"/>
      <c r="M227" s="32"/>
      <c r="N227" s="37" t="s">
        <v>20</v>
      </c>
    </row>
    <row r="229" spans="1:14" x14ac:dyDescent="0.25">
      <c r="A229" s="38" t="s">
        <v>11</v>
      </c>
      <c r="B229" s="39" t="s">
        <v>16</v>
      </c>
      <c r="C229" s="40"/>
      <c r="D229" s="39" t="s">
        <v>3</v>
      </c>
      <c r="E229" s="39" t="s">
        <v>17</v>
      </c>
      <c r="F229" s="40"/>
      <c r="G229" s="39" t="s">
        <v>2</v>
      </c>
      <c r="H229" s="39" t="s">
        <v>4</v>
      </c>
      <c r="I229" s="41" t="s">
        <v>82</v>
      </c>
      <c r="J229" s="39"/>
      <c r="K229" s="53"/>
      <c r="L229" s="56" t="s">
        <v>13</v>
      </c>
      <c r="M229" s="57"/>
      <c r="N229" s="58"/>
    </row>
    <row r="230" spans="1:14" x14ac:dyDescent="0.25">
      <c r="A230" s="42" t="s">
        <v>115</v>
      </c>
      <c r="B230" s="5" t="s">
        <v>1</v>
      </c>
      <c r="C230" s="17">
        <v>595524</v>
      </c>
      <c r="D230" s="5" t="s">
        <v>3</v>
      </c>
      <c r="E230" s="5" t="s">
        <v>1</v>
      </c>
      <c r="F230" s="17">
        <v>6918211</v>
      </c>
      <c r="G230" s="5" t="s">
        <v>2</v>
      </c>
      <c r="H230" s="5" t="s">
        <v>7</v>
      </c>
      <c r="I230" s="43"/>
      <c r="J230" s="5" t="s">
        <v>0</v>
      </c>
      <c r="K230" s="10" t="s">
        <v>81</v>
      </c>
      <c r="L230" s="34" t="s">
        <v>19</v>
      </c>
      <c r="M230" s="5"/>
      <c r="N230" s="36" t="s">
        <v>20</v>
      </c>
    </row>
    <row r="231" spans="1:14" x14ac:dyDescent="0.25">
      <c r="A231" s="44" t="s">
        <v>10</v>
      </c>
      <c r="B231" s="5" t="s">
        <v>8</v>
      </c>
      <c r="C231" s="14"/>
      <c r="D231" s="5" t="s">
        <v>6</v>
      </c>
      <c r="E231" s="14"/>
      <c r="F231" s="14"/>
      <c r="G231" s="4"/>
      <c r="H231" s="5" t="s">
        <v>5</v>
      </c>
      <c r="I231" s="14"/>
      <c r="J231" s="5"/>
      <c r="K231" s="54"/>
      <c r="L231" s="34" t="s">
        <v>21</v>
      </c>
      <c r="M231" s="5"/>
      <c r="N231" s="36" t="s">
        <v>20</v>
      </c>
    </row>
    <row r="232" spans="1:14" ht="15" customHeight="1" x14ac:dyDescent="0.25">
      <c r="A232" s="45" t="s">
        <v>819</v>
      </c>
      <c r="B232" s="10" t="s">
        <v>9</v>
      </c>
      <c r="C232" s="59" t="s">
        <v>116</v>
      </c>
      <c r="D232" s="60"/>
      <c r="E232" s="60"/>
      <c r="F232" s="60"/>
      <c r="G232" s="60"/>
      <c r="H232" s="60"/>
      <c r="I232" s="60"/>
      <c r="J232" s="60"/>
      <c r="K232" s="60"/>
      <c r="L232" s="34"/>
      <c r="M232" s="5"/>
      <c r="N232" s="36" t="s">
        <v>20</v>
      </c>
    </row>
    <row r="233" spans="1:14" x14ac:dyDescent="0.25">
      <c r="A233" s="44" t="s">
        <v>12</v>
      </c>
      <c r="B233" s="5"/>
      <c r="C233" s="60"/>
      <c r="D233" s="60"/>
      <c r="E233" s="60"/>
      <c r="F233" s="60"/>
      <c r="G233" s="60"/>
      <c r="H233" s="60"/>
      <c r="I233" s="60"/>
      <c r="J233" s="60"/>
      <c r="K233" s="60"/>
      <c r="L233" s="34"/>
      <c r="M233" s="5"/>
      <c r="N233" s="36" t="s">
        <v>20</v>
      </c>
    </row>
    <row r="234" spans="1:14" x14ac:dyDescent="0.25">
      <c r="A234" s="46">
        <v>41069</v>
      </c>
      <c r="B234" s="32"/>
      <c r="C234" s="61"/>
      <c r="D234" s="61"/>
      <c r="E234" s="61"/>
      <c r="F234" s="61"/>
      <c r="G234" s="61"/>
      <c r="H234" s="61"/>
      <c r="I234" s="61"/>
      <c r="J234" s="61"/>
      <c r="K234" s="61"/>
      <c r="L234" s="35"/>
      <c r="M234" s="32"/>
      <c r="N234" s="37" t="s">
        <v>20</v>
      </c>
    </row>
    <row r="236" spans="1:14" x14ac:dyDescent="0.25">
      <c r="A236" s="38" t="s">
        <v>11</v>
      </c>
      <c r="B236" s="39" t="s">
        <v>16</v>
      </c>
      <c r="C236" s="40"/>
      <c r="D236" s="39" t="s">
        <v>3</v>
      </c>
      <c r="E236" s="39" t="s">
        <v>17</v>
      </c>
      <c r="F236" s="40"/>
      <c r="G236" s="39" t="s">
        <v>2</v>
      </c>
      <c r="H236" s="39" t="s">
        <v>4</v>
      </c>
      <c r="I236" s="41" t="s">
        <v>82</v>
      </c>
      <c r="J236" s="39"/>
      <c r="K236" s="53"/>
      <c r="L236" s="56" t="s">
        <v>13</v>
      </c>
      <c r="M236" s="57"/>
      <c r="N236" s="58"/>
    </row>
    <row r="237" spans="1:14" x14ac:dyDescent="0.25">
      <c r="A237" s="42" t="s">
        <v>117</v>
      </c>
      <c r="B237" s="5" t="s">
        <v>1</v>
      </c>
      <c r="C237" s="17">
        <v>595529</v>
      </c>
      <c r="D237" s="5" t="s">
        <v>3</v>
      </c>
      <c r="E237" s="5" t="s">
        <v>1</v>
      </c>
      <c r="F237" s="17">
        <v>6918215</v>
      </c>
      <c r="G237" s="5" t="s">
        <v>2</v>
      </c>
      <c r="H237" s="5" t="s">
        <v>7</v>
      </c>
      <c r="I237" s="43"/>
      <c r="J237" s="5" t="s">
        <v>0</v>
      </c>
      <c r="K237" s="10" t="s">
        <v>81</v>
      </c>
      <c r="L237" s="34" t="s">
        <v>19</v>
      </c>
      <c r="M237" s="5"/>
      <c r="N237" s="36" t="s">
        <v>20</v>
      </c>
    </row>
    <row r="238" spans="1:14" x14ac:dyDescent="0.25">
      <c r="A238" s="44" t="s">
        <v>10</v>
      </c>
      <c r="B238" s="5" t="s">
        <v>8</v>
      </c>
      <c r="C238" s="14"/>
      <c r="D238" s="5" t="s">
        <v>6</v>
      </c>
      <c r="E238" s="14"/>
      <c r="F238" s="14"/>
      <c r="G238" s="4"/>
      <c r="H238" s="5" t="s">
        <v>5</v>
      </c>
      <c r="I238" s="14"/>
      <c r="J238" s="5"/>
      <c r="K238" s="54"/>
      <c r="L238" s="34" t="s">
        <v>21</v>
      </c>
      <c r="M238" s="5"/>
      <c r="N238" s="36" t="s">
        <v>20</v>
      </c>
    </row>
    <row r="239" spans="1:14" ht="15" customHeight="1" x14ac:dyDescent="0.25">
      <c r="A239" s="45" t="s">
        <v>819</v>
      </c>
      <c r="B239" s="10" t="s">
        <v>9</v>
      </c>
      <c r="C239" s="59" t="s">
        <v>118</v>
      </c>
      <c r="D239" s="60"/>
      <c r="E239" s="60"/>
      <c r="F239" s="60"/>
      <c r="G239" s="60"/>
      <c r="H239" s="60"/>
      <c r="I239" s="60"/>
      <c r="J239" s="60"/>
      <c r="K239" s="60"/>
      <c r="L239" s="34"/>
      <c r="M239" s="5"/>
      <c r="N239" s="36" t="s">
        <v>20</v>
      </c>
    </row>
    <row r="240" spans="1:14" x14ac:dyDescent="0.25">
      <c r="A240" s="44" t="s">
        <v>12</v>
      </c>
      <c r="B240" s="5"/>
      <c r="C240" s="60"/>
      <c r="D240" s="60"/>
      <c r="E240" s="60"/>
      <c r="F240" s="60"/>
      <c r="G240" s="60"/>
      <c r="H240" s="60"/>
      <c r="I240" s="60"/>
      <c r="J240" s="60"/>
      <c r="K240" s="60"/>
      <c r="L240" s="34"/>
      <c r="M240" s="5"/>
      <c r="N240" s="36" t="s">
        <v>20</v>
      </c>
    </row>
    <row r="241" spans="1:14" x14ac:dyDescent="0.25">
      <c r="A241" s="46">
        <v>41069</v>
      </c>
      <c r="B241" s="32"/>
      <c r="C241" s="61"/>
      <c r="D241" s="61"/>
      <c r="E241" s="61"/>
      <c r="F241" s="61"/>
      <c r="G241" s="61"/>
      <c r="H241" s="61"/>
      <c r="I241" s="61"/>
      <c r="J241" s="61"/>
      <c r="K241" s="61"/>
      <c r="L241" s="35"/>
      <c r="M241" s="32"/>
      <c r="N241" s="37" t="s">
        <v>20</v>
      </c>
    </row>
    <row r="243" spans="1:14" x14ac:dyDescent="0.25">
      <c r="A243" s="38" t="s">
        <v>11</v>
      </c>
      <c r="B243" s="39" t="s">
        <v>16</v>
      </c>
      <c r="C243" s="40"/>
      <c r="D243" s="39" t="s">
        <v>3</v>
      </c>
      <c r="E243" s="39" t="s">
        <v>17</v>
      </c>
      <c r="F243" s="40"/>
      <c r="G243" s="39" t="s">
        <v>2</v>
      </c>
      <c r="H243" s="39" t="s">
        <v>4</v>
      </c>
      <c r="I243" s="41" t="s">
        <v>82</v>
      </c>
      <c r="J243" s="39"/>
      <c r="K243" s="53"/>
      <c r="L243" s="56" t="s">
        <v>13</v>
      </c>
      <c r="M243" s="57"/>
      <c r="N243" s="58"/>
    </row>
    <row r="244" spans="1:14" x14ac:dyDescent="0.25">
      <c r="A244" s="42" t="s">
        <v>119</v>
      </c>
      <c r="B244" s="5" t="s">
        <v>1</v>
      </c>
      <c r="C244" s="17">
        <v>595539</v>
      </c>
      <c r="D244" s="5" t="s">
        <v>3</v>
      </c>
      <c r="E244" s="5" t="s">
        <v>1</v>
      </c>
      <c r="F244" s="17">
        <v>6918198</v>
      </c>
      <c r="G244" s="5" t="s">
        <v>2</v>
      </c>
      <c r="H244" s="5" t="s">
        <v>7</v>
      </c>
      <c r="I244" s="43"/>
      <c r="J244" s="5" t="s">
        <v>0</v>
      </c>
      <c r="K244" s="10" t="s">
        <v>81</v>
      </c>
      <c r="L244" s="34" t="s">
        <v>19</v>
      </c>
      <c r="M244" s="5"/>
      <c r="N244" s="36" t="s">
        <v>20</v>
      </c>
    </row>
    <row r="245" spans="1:14" x14ac:dyDescent="0.25">
      <c r="A245" s="44" t="s">
        <v>10</v>
      </c>
      <c r="B245" s="5" t="s">
        <v>8</v>
      </c>
      <c r="C245" s="14"/>
      <c r="D245" s="5" t="s">
        <v>6</v>
      </c>
      <c r="E245" s="14"/>
      <c r="F245" s="14"/>
      <c r="G245" s="4"/>
      <c r="H245" s="5" t="s">
        <v>5</v>
      </c>
      <c r="I245" s="14"/>
      <c r="J245" s="5"/>
      <c r="K245" s="54"/>
      <c r="L245" s="34" t="s">
        <v>21</v>
      </c>
      <c r="M245" s="5"/>
      <c r="N245" s="36" t="s">
        <v>20</v>
      </c>
    </row>
    <row r="246" spans="1:14" ht="15" customHeight="1" x14ac:dyDescent="0.25">
      <c r="A246" s="45" t="s">
        <v>819</v>
      </c>
      <c r="B246" s="10" t="s">
        <v>9</v>
      </c>
      <c r="C246" s="59" t="s">
        <v>120</v>
      </c>
      <c r="D246" s="60"/>
      <c r="E246" s="60"/>
      <c r="F246" s="60"/>
      <c r="G246" s="60"/>
      <c r="H246" s="60"/>
      <c r="I246" s="60"/>
      <c r="J246" s="60"/>
      <c r="K246" s="60"/>
      <c r="L246" s="34"/>
      <c r="M246" s="5"/>
      <c r="N246" s="36" t="s">
        <v>20</v>
      </c>
    </row>
    <row r="247" spans="1:14" x14ac:dyDescent="0.25">
      <c r="A247" s="44" t="s">
        <v>12</v>
      </c>
      <c r="B247" s="5"/>
      <c r="C247" s="60"/>
      <c r="D247" s="60"/>
      <c r="E247" s="60"/>
      <c r="F247" s="60"/>
      <c r="G247" s="60"/>
      <c r="H247" s="60"/>
      <c r="I247" s="60"/>
      <c r="J247" s="60"/>
      <c r="K247" s="60"/>
      <c r="L247" s="34"/>
      <c r="M247" s="5"/>
      <c r="N247" s="36" t="s">
        <v>20</v>
      </c>
    </row>
    <row r="248" spans="1:14" x14ac:dyDescent="0.25">
      <c r="A248" s="46">
        <v>41069</v>
      </c>
      <c r="B248" s="32"/>
      <c r="C248" s="61"/>
      <c r="D248" s="61"/>
      <c r="E248" s="61"/>
      <c r="F248" s="61"/>
      <c r="G248" s="61"/>
      <c r="H248" s="61"/>
      <c r="I248" s="61"/>
      <c r="J248" s="61"/>
      <c r="K248" s="61"/>
      <c r="L248" s="35"/>
      <c r="M248" s="32"/>
      <c r="N248" s="37" t="s">
        <v>20</v>
      </c>
    </row>
    <row r="250" spans="1:14" x14ac:dyDescent="0.25">
      <c r="A250" s="38" t="s">
        <v>11</v>
      </c>
      <c r="B250" s="39" t="s">
        <v>16</v>
      </c>
      <c r="C250" s="40"/>
      <c r="D250" s="39" t="s">
        <v>3</v>
      </c>
      <c r="E250" s="39" t="s">
        <v>17</v>
      </c>
      <c r="F250" s="40"/>
      <c r="G250" s="39" t="s">
        <v>2</v>
      </c>
      <c r="H250" s="39" t="s">
        <v>4</v>
      </c>
      <c r="I250" s="41" t="s">
        <v>82</v>
      </c>
      <c r="J250" s="39"/>
      <c r="K250" s="53"/>
      <c r="L250" s="56" t="s">
        <v>13</v>
      </c>
      <c r="M250" s="57"/>
      <c r="N250" s="58"/>
    </row>
    <row r="251" spans="1:14" x14ac:dyDescent="0.25">
      <c r="A251" s="42" t="s">
        <v>121</v>
      </c>
      <c r="B251" s="5" t="s">
        <v>1</v>
      </c>
      <c r="C251" s="17">
        <v>595606</v>
      </c>
      <c r="D251" s="5" t="s">
        <v>3</v>
      </c>
      <c r="E251" s="5" t="s">
        <v>1</v>
      </c>
      <c r="F251" s="17">
        <v>6918197</v>
      </c>
      <c r="G251" s="5" t="s">
        <v>2</v>
      </c>
      <c r="H251" s="5" t="s">
        <v>7</v>
      </c>
      <c r="I251" s="43"/>
      <c r="J251" s="5" t="s">
        <v>0</v>
      </c>
      <c r="K251" s="10" t="s">
        <v>81</v>
      </c>
      <c r="L251" s="34" t="s">
        <v>19</v>
      </c>
      <c r="M251" s="5"/>
      <c r="N251" s="36" t="s">
        <v>20</v>
      </c>
    </row>
    <row r="252" spans="1:14" x14ac:dyDescent="0.25">
      <c r="A252" s="44" t="s">
        <v>10</v>
      </c>
      <c r="B252" s="5" t="s">
        <v>8</v>
      </c>
      <c r="C252" s="14"/>
      <c r="D252" s="5" t="s">
        <v>6</v>
      </c>
      <c r="E252" s="14"/>
      <c r="F252" s="14"/>
      <c r="G252" s="4"/>
      <c r="H252" s="5" t="s">
        <v>5</v>
      </c>
      <c r="I252" s="14"/>
      <c r="J252" s="5"/>
      <c r="K252" s="54"/>
      <c r="L252" s="34" t="s">
        <v>21</v>
      </c>
      <c r="M252" s="5"/>
      <c r="N252" s="36" t="s">
        <v>20</v>
      </c>
    </row>
    <row r="253" spans="1:14" ht="15" customHeight="1" x14ac:dyDescent="0.25">
      <c r="A253" s="45" t="s">
        <v>819</v>
      </c>
      <c r="B253" s="10" t="s">
        <v>9</v>
      </c>
      <c r="C253" s="59" t="s">
        <v>122</v>
      </c>
      <c r="D253" s="60"/>
      <c r="E253" s="60"/>
      <c r="F253" s="60"/>
      <c r="G253" s="60"/>
      <c r="H253" s="60"/>
      <c r="I253" s="60"/>
      <c r="J253" s="60"/>
      <c r="K253" s="60"/>
      <c r="L253" s="34"/>
      <c r="M253" s="5"/>
      <c r="N253" s="36" t="s">
        <v>20</v>
      </c>
    </row>
    <row r="254" spans="1:14" x14ac:dyDescent="0.25">
      <c r="A254" s="44" t="s">
        <v>12</v>
      </c>
      <c r="B254" s="5"/>
      <c r="C254" s="60"/>
      <c r="D254" s="60"/>
      <c r="E254" s="60"/>
      <c r="F254" s="60"/>
      <c r="G254" s="60"/>
      <c r="H254" s="60"/>
      <c r="I254" s="60"/>
      <c r="J254" s="60"/>
      <c r="K254" s="60"/>
      <c r="L254" s="34"/>
      <c r="M254" s="5"/>
      <c r="N254" s="36" t="s">
        <v>20</v>
      </c>
    </row>
    <row r="255" spans="1:14" x14ac:dyDescent="0.25">
      <c r="A255" s="46">
        <v>41069</v>
      </c>
      <c r="B255" s="32"/>
      <c r="C255" s="61"/>
      <c r="D255" s="61"/>
      <c r="E255" s="61"/>
      <c r="F255" s="61"/>
      <c r="G255" s="61"/>
      <c r="H255" s="61"/>
      <c r="I255" s="61"/>
      <c r="J255" s="61"/>
      <c r="K255" s="61"/>
      <c r="L255" s="35"/>
      <c r="M255" s="32"/>
      <c r="N255" s="37" t="s">
        <v>20</v>
      </c>
    </row>
    <row r="257" spans="1:14" x14ac:dyDescent="0.25">
      <c r="A257" s="38" t="s">
        <v>11</v>
      </c>
      <c r="B257" s="39" t="s">
        <v>16</v>
      </c>
      <c r="C257" s="40"/>
      <c r="D257" s="39" t="s">
        <v>3</v>
      </c>
      <c r="E257" s="39" t="s">
        <v>17</v>
      </c>
      <c r="F257" s="40"/>
      <c r="G257" s="39" t="s">
        <v>2</v>
      </c>
      <c r="H257" s="39" t="s">
        <v>4</v>
      </c>
      <c r="I257" s="41" t="s">
        <v>82</v>
      </c>
      <c r="J257" s="39"/>
      <c r="K257" s="53"/>
      <c r="L257" s="56" t="s">
        <v>13</v>
      </c>
      <c r="M257" s="57"/>
      <c r="N257" s="58"/>
    </row>
    <row r="258" spans="1:14" x14ac:dyDescent="0.25">
      <c r="A258" s="42" t="s">
        <v>123</v>
      </c>
      <c r="B258" s="5" t="s">
        <v>1</v>
      </c>
      <c r="C258" s="17">
        <v>595572</v>
      </c>
      <c r="D258" s="5" t="s">
        <v>3</v>
      </c>
      <c r="E258" s="5" t="s">
        <v>1</v>
      </c>
      <c r="F258" s="17">
        <v>6918178</v>
      </c>
      <c r="G258" s="5" t="s">
        <v>2</v>
      </c>
      <c r="H258" s="5" t="s">
        <v>7</v>
      </c>
      <c r="I258" s="43"/>
      <c r="J258" s="5" t="s">
        <v>0</v>
      </c>
      <c r="K258" s="10" t="s">
        <v>81</v>
      </c>
      <c r="L258" s="34" t="s">
        <v>19</v>
      </c>
      <c r="M258" s="5"/>
      <c r="N258" s="36" t="s">
        <v>20</v>
      </c>
    </row>
    <row r="259" spans="1:14" x14ac:dyDescent="0.25">
      <c r="A259" s="44" t="s">
        <v>10</v>
      </c>
      <c r="B259" s="5" t="s">
        <v>8</v>
      </c>
      <c r="C259" s="14"/>
      <c r="D259" s="5" t="s">
        <v>6</v>
      </c>
      <c r="E259" s="14"/>
      <c r="F259" s="14"/>
      <c r="G259" s="4"/>
      <c r="H259" s="5" t="s">
        <v>5</v>
      </c>
      <c r="I259" s="14"/>
      <c r="J259" s="5"/>
      <c r="K259" s="54"/>
      <c r="L259" s="34" t="s">
        <v>21</v>
      </c>
      <c r="M259" s="5"/>
      <c r="N259" s="36" t="s">
        <v>20</v>
      </c>
    </row>
    <row r="260" spans="1:14" ht="15" customHeight="1" x14ac:dyDescent="0.25">
      <c r="A260" s="45" t="s">
        <v>819</v>
      </c>
      <c r="B260" s="10" t="s">
        <v>9</v>
      </c>
      <c r="C260" s="59" t="s">
        <v>124</v>
      </c>
      <c r="D260" s="60"/>
      <c r="E260" s="60"/>
      <c r="F260" s="60"/>
      <c r="G260" s="60"/>
      <c r="H260" s="60"/>
      <c r="I260" s="60"/>
      <c r="J260" s="60"/>
      <c r="K260" s="60"/>
      <c r="L260" s="34"/>
      <c r="M260" s="5"/>
      <c r="N260" s="36" t="s">
        <v>20</v>
      </c>
    </row>
    <row r="261" spans="1:14" x14ac:dyDescent="0.25">
      <c r="A261" s="44" t="s">
        <v>12</v>
      </c>
      <c r="B261" s="5"/>
      <c r="C261" s="60"/>
      <c r="D261" s="60"/>
      <c r="E261" s="60"/>
      <c r="F261" s="60"/>
      <c r="G261" s="60"/>
      <c r="H261" s="60"/>
      <c r="I261" s="60"/>
      <c r="J261" s="60"/>
      <c r="K261" s="60"/>
      <c r="L261" s="34"/>
      <c r="M261" s="5"/>
      <c r="N261" s="36" t="s">
        <v>20</v>
      </c>
    </row>
    <row r="262" spans="1:14" x14ac:dyDescent="0.25">
      <c r="A262" s="46">
        <v>41069</v>
      </c>
      <c r="B262" s="32"/>
      <c r="C262" s="61"/>
      <c r="D262" s="61"/>
      <c r="E262" s="61"/>
      <c r="F262" s="61"/>
      <c r="G262" s="61"/>
      <c r="H262" s="61"/>
      <c r="I262" s="61"/>
      <c r="J262" s="61"/>
      <c r="K262" s="61"/>
      <c r="L262" s="35"/>
      <c r="M262" s="32"/>
      <c r="N262" s="37" t="s">
        <v>20</v>
      </c>
    </row>
    <row r="264" spans="1:14" x14ac:dyDescent="0.25">
      <c r="A264" s="38" t="s">
        <v>11</v>
      </c>
      <c r="B264" s="39" t="s">
        <v>16</v>
      </c>
      <c r="C264" s="40"/>
      <c r="D264" s="39" t="s">
        <v>3</v>
      </c>
      <c r="E264" s="39" t="s">
        <v>17</v>
      </c>
      <c r="F264" s="40"/>
      <c r="G264" s="39" t="s">
        <v>2</v>
      </c>
      <c r="H264" s="39" t="s">
        <v>4</v>
      </c>
      <c r="I264" s="41" t="s">
        <v>82</v>
      </c>
      <c r="J264" s="39"/>
      <c r="K264" s="53"/>
      <c r="L264" s="56" t="s">
        <v>13</v>
      </c>
      <c r="M264" s="57"/>
      <c r="N264" s="58"/>
    </row>
    <row r="265" spans="1:14" x14ac:dyDescent="0.25">
      <c r="A265" s="42" t="s">
        <v>125</v>
      </c>
      <c r="B265" s="5" t="s">
        <v>1</v>
      </c>
      <c r="C265" s="17">
        <v>595516</v>
      </c>
      <c r="D265" s="5" t="s">
        <v>3</v>
      </c>
      <c r="E265" s="5" t="s">
        <v>1</v>
      </c>
      <c r="F265" s="17">
        <v>6918173</v>
      </c>
      <c r="G265" s="5" t="s">
        <v>2</v>
      </c>
      <c r="H265" s="5" t="s">
        <v>7</v>
      </c>
      <c r="I265" s="43"/>
      <c r="J265" s="5" t="s">
        <v>0</v>
      </c>
      <c r="K265" s="10" t="s">
        <v>81</v>
      </c>
      <c r="L265" s="34" t="s">
        <v>19</v>
      </c>
      <c r="M265" s="5"/>
      <c r="N265" s="36" t="s">
        <v>20</v>
      </c>
    </row>
    <row r="266" spans="1:14" x14ac:dyDescent="0.25">
      <c r="A266" s="44" t="s">
        <v>10</v>
      </c>
      <c r="B266" s="5" t="s">
        <v>8</v>
      </c>
      <c r="C266" s="14"/>
      <c r="D266" s="5" t="s">
        <v>6</v>
      </c>
      <c r="E266" s="14"/>
      <c r="F266" s="14"/>
      <c r="G266" s="4"/>
      <c r="H266" s="5" t="s">
        <v>5</v>
      </c>
      <c r="I266" s="14"/>
      <c r="J266" s="5"/>
      <c r="K266" s="54"/>
      <c r="L266" s="34" t="s">
        <v>21</v>
      </c>
      <c r="M266" s="5"/>
      <c r="N266" s="36" t="s">
        <v>20</v>
      </c>
    </row>
    <row r="267" spans="1:14" ht="15" customHeight="1" x14ac:dyDescent="0.25">
      <c r="A267" s="45" t="s">
        <v>819</v>
      </c>
      <c r="B267" s="10" t="s">
        <v>9</v>
      </c>
      <c r="C267" s="59" t="s">
        <v>126</v>
      </c>
      <c r="D267" s="60"/>
      <c r="E267" s="60"/>
      <c r="F267" s="60"/>
      <c r="G267" s="60"/>
      <c r="H267" s="60"/>
      <c r="I267" s="60"/>
      <c r="J267" s="60"/>
      <c r="K267" s="60"/>
      <c r="L267" s="34"/>
      <c r="M267" s="5"/>
      <c r="N267" s="36" t="s">
        <v>20</v>
      </c>
    </row>
    <row r="268" spans="1:14" x14ac:dyDescent="0.25">
      <c r="A268" s="44" t="s">
        <v>12</v>
      </c>
      <c r="B268" s="5"/>
      <c r="C268" s="60"/>
      <c r="D268" s="60"/>
      <c r="E268" s="60"/>
      <c r="F268" s="60"/>
      <c r="G268" s="60"/>
      <c r="H268" s="60"/>
      <c r="I268" s="60"/>
      <c r="J268" s="60"/>
      <c r="K268" s="60"/>
      <c r="L268" s="34"/>
      <c r="M268" s="5"/>
      <c r="N268" s="36" t="s">
        <v>20</v>
      </c>
    </row>
    <row r="269" spans="1:14" x14ac:dyDescent="0.25">
      <c r="A269" s="46">
        <v>41069</v>
      </c>
      <c r="B269" s="32"/>
      <c r="C269" s="61"/>
      <c r="D269" s="61"/>
      <c r="E269" s="61"/>
      <c r="F269" s="61"/>
      <c r="G269" s="61"/>
      <c r="H269" s="61"/>
      <c r="I269" s="61"/>
      <c r="J269" s="61"/>
      <c r="K269" s="61"/>
      <c r="L269" s="35"/>
      <c r="M269" s="32"/>
      <c r="N269" s="37" t="s">
        <v>20</v>
      </c>
    </row>
    <row r="271" spans="1:14" x14ac:dyDescent="0.25">
      <c r="A271" s="38" t="s">
        <v>11</v>
      </c>
      <c r="B271" s="39" t="s">
        <v>16</v>
      </c>
      <c r="C271" s="40"/>
      <c r="D271" s="39" t="s">
        <v>3</v>
      </c>
      <c r="E271" s="39" t="s">
        <v>17</v>
      </c>
      <c r="F271" s="40"/>
      <c r="G271" s="39" t="s">
        <v>2</v>
      </c>
      <c r="H271" s="39" t="s">
        <v>4</v>
      </c>
      <c r="I271" s="41" t="s">
        <v>82</v>
      </c>
      <c r="J271" s="39"/>
      <c r="K271" s="53"/>
      <c r="L271" s="56" t="s">
        <v>13</v>
      </c>
      <c r="M271" s="57"/>
      <c r="N271" s="58"/>
    </row>
    <row r="272" spans="1:14" x14ac:dyDescent="0.25">
      <c r="A272" s="42" t="s">
        <v>127</v>
      </c>
      <c r="B272" s="5" t="s">
        <v>1</v>
      </c>
      <c r="C272" s="17">
        <v>595517</v>
      </c>
      <c r="D272" s="5" t="s">
        <v>3</v>
      </c>
      <c r="E272" s="5" t="s">
        <v>1</v>
      </c>
      <c r="F272" s="17">
        <v>6918164</v>
      </c>
      <c r="G272" s="5" t="s">
        <v>2</v>
      </c>
      <c r="H272" s="5" t="s">
        <v>7</v>
      </c>
      <c r="I272" s="43"/>
      <c r="J272" s="5" t="s">
        <v>0</v>
      </c>
      <c r="K272" s="10" t="s">
        <v>81</v>
      </c>
      <c r="L272" s="34" t="s">
        <v>19</v>
      </c>
      <c r="M272" s="5"/>
      <c r="N272" s="36" t="s">
        <v>20</v>
      </c>
    </row>
    <row r="273" spans="1:14" x14ac:dyDescent="0.25">
      <c r="A273" s="44" t="s">
        <v>10</v>
      </c>
      <c r="B273" s="5" t="s">
        <v>8</v>
      </c>
      <c r="C273" s="14"/>
      <c r="D273" s="5" t="s">
        <v>6</v>
      </c>
      <c r="E273" s="14"/>
      <c r="F273" s="14"/>
      <c r="G273" s="4"/>
      <c r="H273" s="5" t="s">
        <v>5</v>
      </c>
      <c r="I273" s="14"/>
      <c r="J273" s="5"/>
      <c r="K273" s="54"/>
      <c r="L273" s="34" t="s">
        <v>21</v>
      </c>
      <c r="M273" s="5"/>
      <c r="N273" s="36" t="s">
        <v>20</v>
      </c>
    </row>
    <row r="274" spans="1:14" ht="15" customHeight="1" x14ac:dyDescent="0.25">
      <c r="A274" s="45" t="s">
        <v>819</v>
      </c>
      <c r="B274" s="10" t="s">
        <v>9</v>
      </c>
      <c r="C274" s="59" t="s">
        <v>128</v>
      </c>
      <c r="D274" s="60"/>
      <c r="E274" s="60"/>
      <c r="F274" s="60"/>
      <c r="G274" s="60"/>
      <c r="H274" s="60"/>
      <c r="I274" s="60"/>
      <c r="J274" s="60"/>
      <c r="K274" s="60"/>
      <c r="L274" s="34"/>
      <c r="M274" s="5"/>
      <c r="N274" s="36" t="s">
        <v>20</v>
      </c>
    </row>
    <row r="275" spans="1:14" x14ac:dyDescent="0.25">
      <c r="A275" s="44" t="s">
        <v>12</v>
      </c>
      <c r="B275" s="5"/>
      <c r="C275" s="60"/>
      <c r="D275" s="60"/>
      <c r="E275" s="60"/>
      <c r="F275" s="60"/>
      <c r="G275" s="60"/>
      <c r="H275" s="60"/>
      <c r="I275" s="60"/>
      <c r="J275" s="60"/>
      <c r="K275" s="60"/>
      <c r="L275" s="34"/>
      <c r="M275" s="5"/>
      <c r="N275" s="36" t="s">
        <v>20</v>
      </c>
    </row>
    <row r="276" spans="1:14" x14ac:dyDescent="0.25">
      <c r="A276" s="46">
        <v>41069</v>
      </c>
      <c r="B276" s="32"/>
      <c r="C276" s="61"/>
      <c r="D276" s="61"/>
      <c r="E276" s="61"/>
      <c r="F276" s="61"/>
      <c r="G276" s="61"/>
      <c r="H276" s="61"/>
      <c r="I276" s="61"/>
      <c r="J276" s="61"/>
      <c r="K276" s="61"/>
      <c r="L276" s="35"/>
      <c r="M276" s="32"/>
      <c r="N276" s="37" t="s">
        <v>20</v>
      </c>
    </row>
    <row r="278" spans="1:14" x14ac:dyDescent="0.25">
      <c r="A278" s="38" t="s">
        <v>11</v>
      </c>
      <c r="B278" s="39" t="s">
        <v>16</v>
      </c>
      <c r="C278" s="40"/>
      <c r="D278" s="39" t="s">
        <v>3</v>
      </c>
      <c r="E278" s="39" t="s">
        <v>17</v>
      </c>
      <c r="F278" s="40"/>
      <c r="G278" s="39" t="s">
        <v>2</v>
      </c>
      <c r="H278" s="39" t="s">
        <v>4</v>
      </c>
      <c r="I278" s="41" t="s">
        <v>82</v>
      </c>
      <c r="J278" s="39"/>
      <c r="K278" s="53"/>
      <c r="L278" s="56" t="s">
        <v>13</v>
      </c>
      <c r="M278" s="57"/>
      <c r="N278" s="58"/>
    </row>
    <row r="279" spans="1:14" x14ac:dyDescent="0.25">
      <c r="A279" s="42" t="s">
        <v>129</v>
      </c>
      <c r="B279" s="5" t="s">
        <v>1</v>
      </c>
      <c r="C279" s="17">
        <v>595516</v>
      </c>
      <c r="D279" s="5" t="s">
        <v>3</v>
      </c>
      <c r="E279" s="5" t="s">
        <v>1</v>
      </c>
      <c r="F279" s="17">
        <v>6918162</v>
      </c>
      <c r="G279" s="5" t="s">
        <v>2</v>
      </c>
      <c r="H279" s="5" t="s">
        <v>7</v>
      </c>
      <c r="I279" s="43"/>
      <c r="J279" s="5" t="s">
        <v>0</v>
      </c>
      <c r="K279" s="10" t="s">
        <v>81</v>
      </c>
      <c r="L279" s="34" t="s">
        <v>19</v>
      </c>
      <c r="M279" s="5"/>
      <c r="N279" s="36" t="s">
        <v>20</v>
      </c>
    </row>
    <row r="280" spans="1:14" x14ac:dyDescent="0.25">
      <c r="A280" s="44" t="s">
        <v>10</v>
      </c>
      <c r="B280" s="5" t="s">
        <v>8</v>
      </c>
      <c r="C280" s="14"/>
      <c r="D280" s="5" t="s">
        <v>6</v>
      </c>
      <c r="E280" s="14"/>
      <c r="F280" s="14"/>
      <c r="G280" s="4"/>
      <c r="H280" s="5" t="s">
        <v>5</v>
      </c>
      <c r="I280" s="14"/>
      <c r="J280" s="5"/>
      <c r="K280" s="54"/>
      <c r="L280" s="34" t="s">
        <v>21</v>
      </c>
      <c r="M280" s="5"/>
      <c r="N280" s="36" t="s">
        <v>20</v>
      </c>
    </row>
    <row r="281" spans="1:14" ht="15" customHeight="1" x14ac:dyDescent="0.25">
      <c r="A281" s="45" t="s">
        <v>819</v>
      </c>
      <c r="B281" s="10" t="s">
        <v>9</v>
      </c>
      <c r="C281" s="59" t="s">
        <v>130</v>
      </c>
      <c r="D281" s="60"/>
      <c r="E281" s="60"/>
      <c r="F281" s="60"/>
      <c r="G281" s="60"/>
      <c r="H281" s="60"/>
      <c r="I281" s="60"/>
      <c r="J281" s="60"/>
      <c r="K281" s="60"/>
      <c r="L281" s="34"/>
      <c r="M281" s="5"/>
      <c r="N281" s="36" t="s">
        <v>20</v>
      </c>
    </row>
    <row r="282" spans="1:14" x14ac:dyDescent="0.25">
      <c r="A282" s="44" t="s">
        <v>12</v>
      </c>
      <c r="B282" s="5"/>
      <c r="C282" s="60"/>
      <c r="D282" s="60"/>
      <c r="E282" s="60"/>
      <c r="F282" s="60"/>
      <c r="G282" s="60"/>
      <c r="H282" s="60"/>
      <c r="I282" s="60"/>
      <c r="J282" s="60"/>
      <c r="K282" s="60"/>
      <c r="L282" s="34"/>
      <c r="M282" s="5"/>
      <c r="N282" s="36" t="s">
        <v>20</v>
      </c>
    </row>
    <row r="283" spans="1:14" x14ac:dyDescent="0.25">
      <c r="A283" s="46">
        <v>41069</v>
      </c>
      <c r="B283" s="32"/>
      <c r="C283" s="61"/>
      <c r="D283" s="61"/>
      <c r="E283" s="61"/>
      <c r="F283" s="61"/>
      <c r="G283" s="61"/>
      <c r="H283" s="61"/>
      <c r="I283" s="61"/>
      <c r="J283" s="61"/>
      <c r="K283" s="61"/>
      <c r="L283" s="35"/>
      <c r="M283" s="32"/>
      <c r="N283" s="37" t="s">
        <v>20</v>
      </c>
    </row>
    <row r="285" spans="1:14" x14ac:dyDescent="0.25">
      <c r="A285" s="38" t="s">
        <v>11</v>
      </c>
      <c r="B285" s="39" t="s">
        <v>16</v>
      </c>
      <c r="C285" s="40"/>
      <c r="D285" s="39" t="s">
        <v>3</v>
      </c>
      <c r="E285" s="39" t="s">
        <v>17</v>
      </c>
      <c r="F285" s="40"/>
      <c r="G285" s="39" t="s">
        <v>2</v>
      </c>
      <c r="H285" s="39" t="s">
        <v>4</v>
      </c>
      <c r="I285" s="41" t="s">
        <v>82</v>
      </c>
      <c r="J285" s="39"/>
      <c r="K285" s="53"/>
      <c r="L285" s="56" t="s">
        <v>13</v>
      </c>
      <c r="M285" s="57"/>
      <c r="N285" s="58"/>
    </row>
    <row r="286" spans="1:14" x14ac:dyDescent="0.25">
      <c r="A286" s="42" t="s">
        <v>131</v>
      </c>
      <c r="B286" s="5" t="s">
        <v>1</v>
      </c>
      <c r="C286" s="17">
        <v>595514</v>
      </c>
      <c r="D286" s="5" t="s">
        <v>3</v>
      </c>
      <c r="E286" s="5" t="s">
        <v>1</v>
      </c>
      <c r="F286" s="17">
        <v>6918154</v>
      </c>
      <c r="G286" s="5" t="s">
        <v>2</v>
      </c>
      <c r="H286" s="5" t="s">
        <v>7</v>
      </c>
      <c r="I286" s="43"/>
      <c r="J286" s="5" t="s">
        <v>0</v>
      </c>
      <c r="K286" s="10" t="s">
        <v>81</v>
      </c>
      <c r="L286" s="34" t="s">
        <v>19</v>
      </c>
      <c r="M286" s="5"/>
      <c r="N286" s="36" t="s">
        <v>20</v>
      </c>
    </row>
    <row r="287" spans="1:14" x14ac:dyDescent="0.25">
      <c r="A287" s="44" t="s">
        <v>10</v>
      </c>
      <c r="B287" s="5" t="s">
        <v>8</v>
      </c>
      <c r="C287" s="14"/>
      <c r="D287" s="5" t="s">
        <v>6</v>
      </c>
      <c r="E287" s="14"/>
      <c r="F287" s="14"/>
      <c r="G287" s="4"/>
      <c r="H287" s="5" t="s">
        <v>5</v>
      </c>
      <c r="I287" s="14"/>
      <c r="J287" s="5"/>
      <c r="K287" s="54"/>
      <c r="L287" s="34" t="s">
        <v>21</v>
      </c>
      <c r="M287" s="5"/>
      <c r="N287" s="36" t="s">
        <v>20</v>
      </c>
    </row>
    <row r="288" spans="1:14" ht="15" customHeight="1" x14ac:dyDescent="0.25">
      <c r="A288" s="45" t="s">
        <v>819</v>
      </c>
      <c r="B288" s="10" t="s">
        <v>9</v>
      </c>
      <c r="C288" s="59" t="s">
        <v>132</v>
      </c>
      <c r="D288" s="60"/>
      <c r="E288" s="60"/>
      <c r="F288" s="60"/>
      <c r="G288" s="60"/>
      <c r="H288" s="60"/>
      <c r="I288" s="60"/>
      <c r="J288" s="60"/>
      <c r="K288" s="60"/>
      <c r="L288" s="34"/>
      <c r="M288" s="5"/>
      <c r="N288" s="36" t="s">
        <v>20</v>
      </c>
    </row>
    <row r="289" spans="1:14" x14ac:dyDescent="0.25">
      <c r="A289" s="44" t="s">
        <v>12</v>
      </c>
      <c r="B289" s="5"/>
      <c r="C289" s="60"/>
      <c r="D289" s="60"/>
      <c r="E289" s="60"/>
      <c r="F289" s="60"/>
      <c r="G289" s="60"/>
      <c r="H289" s="60"/>
      <c r="I289" s="60"/>
      <c r="J289" s="60"/>
      <c r="K289" s="60"/>
      <c r="L289" s="34"/>
      <c r="M289" s="5"/>
      <c r="N289" s="36" t="s">
        <v>20</v>
      </c>
    </row>
    <row r="290" spans="1:14" x14ac:dyDescent="0.25">
      <c r="A290" s="46">
        <v>41069</v>
      </c>
      <c r="B290" s="32"/>
      <c r="C290" s="61"/>
      <c r="D290" s="61"/>
      <c r="E290" s="61"/>
      <c r="F290" s="61"/>
      <c r="G290" s="61"/>
      <c r="H290" s="61"/>
      <c r="I290" s="61"/>
      <c r="J290" s="61"/>
      <c r="K290" s="61"/>
      <c r="L290" s="35"/>
      <c r="M290" s="32"/>
      <c r="N290" s="37" t="s">
        <v>20</v>
      </c>
    </row>
    <row r="292" spans="1:14" x14ac:dyDescent="0.25">
      <c r="A292" s="38" t="s">
        <v>11</v>
      </c>
      <c r="B292" s="39" t="s">
        <v>16</v>
      </c>
      <c r="C292" s="40"/>
      <c r="D292" s="39" t="s">
        <v>3</v>
      </c>
      <c r="E292" s="39" t="s">
        <v>17</v>
      </c>
      <c r="F292" s="40"/>
      <c r="G292" s="39" t="s">
        <v>2</v>
      </c>
      <c r="H292" s="39" t="s">
        <v>4</v>
      </c>
      <c r="I292" s="41" t="s">
        <v>82</v>
      </c>
      <c r="J292" s="39"/>
      <c r="K292" s="53"/>
      <c r="L292" s="56" t="s">
        <v>13</v>
      </c>
      <c r="M292" s="57"/>
      <c r="N292" s="58"/>
    </row>
    <row r="293" spans="1:14" x14ac:dyDescent="0.25">
      <c r="A293" s="42" t="s">
        <v>133</v>
      </c>
      <c r="B293" s="5" t="s">
        <v>1</v>
      </c>
      <c r="C293" s="17">
        <v>595526</v>
      </c>
      <c r="D293" s="5" t="s">
        <v>3</v>
      </c>
      <c r="E293" s="5" t="s">
        <v>1</v>
      </c>
      <c r="F293" s="17">
        <v>6918133</v>
      </c>
      <c r="G293" s="5" t="s">
        <v>2</v>
      </c>
      <c r="H293" s="5" t="s">
        <v>7</v>
      </c>
      <c r="I293" s="43"/>
      <c r="J293" s="5" t="s">
        <v>0</v>
      </c>
      <c r="K293" s="10" t="s">
        <v>81</v>
      </c>
      <c r="L293" s="34" t="s">
        <v>19</v>
      </c>
      <c r="M293" s="5"/>
      <c r="N293" s="36" t="s">
        <v>20</v>
      </c>
    </row>
    <row r="294" spans="1:14" x14ac:dyDescent="0.25">
      <c r="A294" s="44" t="s">
        <v>10</v>
      </c>
      <c r="B294" s="5" t="s">
        <v>8</v>
      </c>
      <c r="C294" s="14"/>
      <c r="D294" s="5" t="s">
        <v>6</v>
      </c>
      <c r="E294" s="14"/>
      <c r="F294" s="14"/>
      <c r="G294" s="4"/>
      <c r="H294" s="5" t="s">
        <v>5</v>
      </c>
      <c r="I294" s="14"/>
      <c r="J294" s="5"/>
      <c r="K294" s="54"/>
      <c r="L294" s="34" t="s">
        <v>21</v>
      </c>
      <c r="M294" s="5"/>
      <c r="N294" s="36" t="s">
        <v>20</v>
      </c>
    </row>
    <row r="295" spans="1:14" ht="15" customHeight="1" x14ac:dyDescent="0.25">
      <c r="A295" s="45" t="s">
        <v>819</v>
      </c>
      <c r="B295" s="10" t="s">
        <v>9</v>
      </c>
      <c r="C295" s="59" t="s">
        <v>134</v>
      </c>
      <c r="D295" s="60"/>
      <c r="E295" s="60"/>
      <c r="F295" s="60"/>
      <c r="G295" s="60"/>
      <c r="H295" s="60"/>
      <c r="I295" s="60"/>
      <c r="J295" s="60"/>
      <c r="K295" s="60"/>
      <c r="L295" s="34"/>
      <c r="M295" s="5"/>
      <c r="N295" s="36" t="s">
        <v>20</v>
      </c>
    </row>
    <row r="296" spans="1:14" x14ac:dyDescent="0.25">
      <c r="A296" s="44" t="s">
        <v>12</v>
      </c>
      <c r="B296" s="5"/>
      <c r="C296" s="60"/>
      <c r="D296" s="60"/>
      <c r="E296" s="60"/>
      <c r="F296" s="60"/>
      <c r="G296" s="60"/>
      <c r="H296" s="60"/>
      <c r="I296" s="60"/>
      <c r="J296" s="60"/>
      <c r="K296" s="60"/>
      <c r="L296" s="34"/>
      <c r="M296" s="5"/>
      <c r="N296" s="36" t="s">
        <v>20</v>
      </c>
    </row>
    <row r="297" spans="1:14" x14ac:dyDescent="0.25">
      <c r="A297" s="46">
        <v>41069</v>
      </c>
      <c r="B297" s="32"/>
      <c r="C297" s="61"/>
      <c r="D297" s="61"/>
      <c r="E297" s="61"/>
      <c r="F297" s="61"/>
      <c r="G297" s="61"/>
      <c r="H297" s="61"/>
      <c r="I297" s="61"/>
      <c r="J297" s="61"/>
      <c r="K297" s="61"/>
      <c r="L297" s="35"/>
      <c r="M297" s="32"/>
      <c r="N297" s="37" t="s">
        <v>20</v>
      </c>
    </row>
    <row r="299" spans="1:14" x14ac:dyDescent="0.25">
      <c r="A299" s="38" t="s">
        <v>11</v>
      </c>
      <c r="B299" s="39" t="s">
        <v>16</v>
      </c>
      <c r="C299" s="40"/>
      <c r="D299" s="39" t="s">
        <v>3</v>
      </c>
      <c r="E299" s="39" t="s">
        <v>17</v>
      </c>
      <c r="F299" s="40"/>
      <c r="G299" s="39" t="s">
        <v>2</v>
      </c>
      <c r="H299" s="39" t="s">
        <v>4</v>
      </c>
      <c r="I299" s="41" t="s">
        <v>82</v>
      </c>
      <c r="J299" s="39"/>
      <c r="K299" s="53"/>
      <c r="L299" s="56" t="s">
        <v>13</v>
      </c>
      <c r="M299" s="57"/>
      <c r="N299" s="58"/>
    </row>
    <row r="300" spans="1:14" x14ac:dyDescent="0.25">
      <c r="A300" s="42" t="s">
        <v>135</v>
      </c>
      <c r="B300" s="5" t="s">
        <v>1</v>
      </c>
      <c r="C300" s="17">
        <v>595540</v>
      </c>
      <c r="D300" s="5" t="s">
        <v>3</v>
      </c>
      <c r="E300" s="5" t="s">
        <v>1</v>
      </c>
      <c r="F300" s="17">
        <v>6918136</v>
      </c>
      <c r="G300" s="5" t="s">
        <v>2</v>
      </c>
      <c r="H300" s="5" t="s">
        <v>7</v>
      </c>
      <c r="I300" s="43"/>
      <c r="J300" s="5" t="s">
        <v>0</v>
      </c>
      <c r="K300" s="10" t="s">
        <v>81</v>
      </c>
      <c r="L300" s="34" t="s">
        <v>19</v>
      </c>
      <c r="M300" s="5"/>
      <c r="N300" s="36" t="s">
        <v>20</v>
      </c>
    </row>
    <row r="301" spans="1:14" x14ac:dyDescent="0.25">
      <c r="A301" s="44" t="s">
        <v>10</v>
      </c>
      <c r="B301" s="5" t="s">
        <v>8</v>
      </c>
      <c r="C301" s="14"/>
      <c r="D301" s="5" t="s">
        <v>6</v>
      </c>
      <c r="E301" s="14"/>
      <c r="F301" s="14"/>
      <c r="G301" s="4"/>
      <c r="H301" s="5" t="s">
        <v>5</v>
      </c>
      <c r="I301" s="14"/>
      <c r="J301" s="5"/>
      <c r="K301" s="54"/>
      <c r="L301" s="34" t="s">
        <v>21</v>
      </c>
      <c r="M301" s="5"/>
      <c r="N301" s="36" t="s">
        <v>20</v>
      </c>
    </row>
    <row r="302" spans="1:14" ht="15" customHeight="1" x14ac:dyDescent="0.25">
      <c r="A302" s="45" t="s">
        <v>819</v>
      </c>
      <c r="B302" s="10" t="s">
        <v>9</v>
      </c>
      <c r="C302" s="59" t="s">
        <v>136</v>
      </c>
      <c r="D302" s="60"/>
      <c r="E302" s="60"/>
      <c r="F302" s="60"/>
      <c r="G302" s="60"/>
      <c r="H302" s="60"/>
      <c r="I302" s="60"/>
      <c r="J302" s="60"/>
      <c r="K302" s="60"/>
      <c r="L302" s="34"/>
      <c r="M302" s="5"/>
      <c r="N302" s="36" t="s">
        <v>20</v>
      </c>
    </row>
    <row r="303" spans="1:14" x14ac:dyDescent="0.25">
      <c r="A303" s="44" t="s">
        <v>12</v>
      </c>
      <c r="B303" s="5"/>
      <c r="C303" s="60"/>
      <c r="D303" s="60"/>
      <c r="E303" s="60"/>
      <c r="F303" s="60"/>
      <c r="G303" s="60"/>
      <c r="H303" s="60"/>
      <c r="I303" s="60"/>
      <c r="J303" s="60"/>
      <c r="K303" s="60"/>
      <c r="L303" s="34"/>
      <c r="M303" s="5"/>
      <c r="N303" s="36" t="s">
        <v>20</v>
      </c>
    </row>
    <row r="304" spans="1:14" x14ac:dyDescent="0.25">
      <c r="A304" s="46">
        <v>41069</v>
      </c>
      <c r="B304" s="32"/>
      <c r="C304" s="61"/>
      <c r="D304" s="61"/>
      <c r="E304" s="61"/>
      <c r="F304" s="61"/>
      <c r="G304" s="61"/>
      <c r="H304" s="61"/>
      <c r="I304" s="61"/>
      <c r="J304" s="61"/>
      <c r="K304" s="61"/>
      <c r="L304" s="35"/>
      <c r="M304" s="32"/>
      <c r="N304" s="37" t="s">
        <v>20</v>
      </c>
    </row>
    <row r="306" spans="1:14" x14ac:dyDescent="0.25">
      <c r="A306" s="38" t="s">
        <v>11</v>
      </c>
      <c r="B306" s="39" t="s">
        <v>16</v>
      </c>
      <c r="C306" s="40"/>
      <c r="D306" s="39" t="s">
        <v>3</v>
      </c>
      <c r="E306" s="39" t="s">
        <v>17</v>
      </c>
      <c r="F306" s="40"/>
      <c r="G306" s="39" t="s">
        <v>2</v>
      </c>
      <c r="H306" s="39" t="s">
        <v>4</v>
      </c>
      <c r="I306" s="41" t="s">
        <v>82</v>
      </c>
      <c r="J306" s="39"/>
      <c r="K306" s="53"/>
      <c r="L306" s="56" t="s">
        <v>13</v>
      </c>
      <c r="M306" s="57"/>
      <c r="N306" s="58"/>
    </row>
    <row r="307" spans="1:14" x14ac:dyDescent="0.25">
      <c r="A307" s="42" t="s">
        <v>137</v>
      </c>
      <c r="B307" s="5" t="s">
        <v>1</v>
      </c>
      <c r="C307" s="17">
        <v>595483</v>
      </c>
      <c r="D307" s="5" t="s">
        <v>3</v>
      </c>
      <c r="E307" s="5" t="s">
        <v>1</v>
      </c>
      <c r="F307" s="17">
        <v>6918060</v>
      </c>
      <c r="G307" s="5" t="s">
        <v>2</v>
      </c>
      <c r="H307" s="5" t="s">
        <v>7</v>
      </c>
      <c r="I307" s="43"/>
      <c r="J307" s="5" t="s">
        <v>0</v>
      </c>
      <c r="K307" s="10" t="s">
        <v>81</v>
      </c>
      <c r="L307" s="34" t="s">
        <v>19</v>
      </c>
      <c r="M307" s="5"/>
      <c r="N307" s="36" t="s">
        <v>20</v>
      </c>
    </row>
    <row r="308" spans="1:14" x14ac:dyDescent="0.25">
      <c r="A308" s="44" t="s">
        <v>10</v>
      </c>
      <c r="B308" s="5" t="s">
        <v>8</v>
      </c>
      <c r="C308" s="14"/>
      <c r="D308" s="5" t="s">
        <v>6</v>
      </c>
      <c r="E308" s="14"/>
      <c r="F308" s="14"/>
      <c r="G308" s="4"/>
      <c r="H308" s="5" t="s">
        <v>5</v>
      </c>
      <c r="I308" s="14"/>
      <c r="J308" s="5"/>
      <c r="K308" s="54"/>
      <c r="L308" s="34" t="s">
        <v>21</v>
      </c>
      <c r="M308" s="5"/>
      <c r="N308" s="36" t="s">
        <v>20</v>
      </c>
    </row>
    <row r="309" spans="1:14" ht="15" customHeight="1" x14ac:dyDescent="0.25">
      <c r="A309" s="45" t="s">
        <v>819</v>
      </c>
      <c r="B309" s="10" t="s">
        <v>9</v>
      </c>
      <c r="C309" s="59" t="s">
        <v>138</v>
      </c>
      <c r="D309" s="60"/>
      <c r="E309" s="60"/>
      <c r="F309" s="60"/>
      <c r="G309" s="60"/>
      <c r="H309" s="60"/>
      <c r="I309" s="60"/>
      <c r="J309" s="60"/>
      <c r="K309" s="60"/>
      <c r="L309" s="34"/>
      <c r="M309" s="5"/>
      <c r="N309" s="36" t="s">
        <v>20</v>
      </c>
    </row>
    <row r="310" spans="1:14" x14ac:dyDescent="0.25">
      <c r="A310" s="44" t="s">
        <v>12</v>
      </c>
      <c r="B310" s="5"/>
      <c r="C310" s="60"/>
      <c r="D310" s="60"/>
      <c r="E310" s="60"/>
      <c r="F310" s="60"/>
      <c r="G310" s="60"/>
      <c r="H310" s="60"/>
      <c r="I310" s="60"/>
      <c r="J310" s="60"/>
      <c r="K310" s="60"/>
      <c r="L310" s="34"/>
      <c r="M310" s="5"/>
      <c r="N310" s="36" t="s">
        <v>20</v>
      </c>
    </row>
    <row r="311" spans="1:14" x14ac:dyDescent="0.25">
      <c r="A311" s="46">
        <v>41069</v>
      </c>
      <c r="B311" s="32"/>
      <c r="C311" s="61"/>
      <c r="D311" s="61"/>
      <c r="E311" s="61"/>
      <c r="F311" s="61"/>
      <c r="G311" s="61"/>
      <c r="H311" s="61"/>
      <c r="I311" s="61"/>
      <c r="J311" s="61"/>
      <c r="K311" s="61"/>
      <c r="L311" s="35"/>
      <c r="M311" s="32"/>
      <c r="N311" s="37" t="s">
        <v>20</v>
      </c>
    </row>
    <row r="313" spans="1:14" x14ac:dyDescent="0.25">
      <c r="A313" s="38" t="s">
        <v>11</v>
      </c>
      <c r="B313" s="39" t="s">
        <v>16</v>
      </c>
      <c r="C313" s="40"/>
      <c r="D313" s="39" t="s">
        <v>3</v>
      </c>
      <c r="E313" s="39" t="s">
        <v>17</v>
      </c>
      <c r="F313" s="40"/>
      <c r="G313" s="39" t="s">
        <v>2</v>
      </c>
      <c r="H313" s="39" t="s">
        <v>4</v>
      </c>
      <c r="I313" s="41" t="s">
        <v>82</v>
      </c>
      <c r="J313" s="39"/>
      <c r="K313" s="53"/>
      <c r="L313" s="56" t="s">
        <v>13</v>
      </c>
      <c r="M313" s="57"/>
      <c r="N313" s="58"/>
    </row>
    <row r="314" spans="1:14" x14ac:dyDescent="0.25">
      <c r="A314" s="42" t="s">
        <v>139</v>
      </c>
      <c r="B314" s="5" t="s">
        <v>1</v>
      </c>
      <c r="C314" s="17">
        <v>595431</v>
      </c>
      <c r="D314" s="5" t="s">
        <v>3</v>
      </c>
      <c r="E314" s="5" t="s">
        <v>1</v>
      </c>
      <c r="F314" s="17">
        <v>6918045</v>
      </c>
      <c r="G314" s="5" t="s">
        <v>2</v>
      </c>
      <c r="H314" s="5" t="s">
        <v>7</v>
      </c>
      <c r="I314" s="43"/>
      <c r="J314" s="5" t="s">
        <v>0</v>
      </c>
      <c r="K314" s="10" t="s">
        <v>81</v>
      </c>
      <c r="L314" s="34" t="s">
        <v>19</v>
      </c>
      <c r="M314" s="5"/>
      <c r="N314" s="36" t="s">
        <v>20</v>
      </c>
    </row>
    <row r="315" spans="1:14" x14ac:dyDescent="0.25">
      <c r="A315" s="44" t="s">
        <v>10</v>
      </c>
      <c r="B315" s="5" t="s">
        <v>8</v>
      </c>
      <c r="C315" s="14"/>
      <c r="D315" s="5" t="s">
        <v>6</v>
      </c>
      <c r="E315" s="14"/>
      <c r="F315" s="14"/>
      <c r="G315" s="4"/>
      <c r="H315" s="5" t="s">
        <v>5</v>
      </c>
      <c r="I315" s="14"/>
      <c r="J315" s="5"/>
      <c r="K315" s="54"/>
      <c r="L315" s="34" t="s">
        <v>21</v>
      </c>
      <c r="M315" s="5"/>
      <c r="N315" s="36" t="s">
        <v>20</v>
      </c>
    </row>
    <row r="316" spans="1:14" ht="15" customHeight="1" x14ac:dyDescent="0.25">
      <c r="A316" s="45" t="s">
        <v>819</v>
      </c>
      <c r="B316" s="10" t="s">
        <v>9</v>
      </c>
      <c r="C316" s="59" t="s">
        <v>140</v>
      </c>
      <c r="D316" s="60"/>
      <c r="E316" s="60"/>
      <c r="F316" s="60"/>
      <c r="G316" s="60"/>
      <c r="H316" s="60"/>
      <c r="I316" s="60"/>
      <c r="J316" s="60"/>
      <c r="K316" s="60"/>
      <c r="L316" s="34"/>
      <c r="M316" s="5"/>
      <c r="N316" s="36" t="s">
        <v>20</v>
      </c>
    </row>
    <row r="317" spans="1:14" x14ac:dyDescent="0.25">
      <c r="A317" s="44" t="s">
        <v>12</v>
      </c>
      <c r="B317" s="5"/>
      <c r="C317" s="60"/>
      <c r="D317" s="60"/>
      <c r="E317" s="60"/>
      <c r="F317" s="60"/>
      <c r="G317" s="60"/>
      <c r="H317" s="60"/>
      <c r="I317" s="60"/>
      <c r="J317" s="60"/>
      <c r="K317" s="60"/>
      <c r="L317" s="34"/>
      <c r="M317" s="5"/>
      <c r="N317" s="36" t="s">
        <v>20</v>
      </c>
    </row>
    <row r="318" spans="1:14" x14ac:dyDescent="0.25">
      <c r="A318" s="46">
        <v>41069</v>
      </c>
      <c r="B318" s="32"/>
      <c r="C318" s="61"/>
      <c r="D318" s="61"/>
      <c r="E318" s="61"/>
      <c r="F318" s="61"/>
      <c r="G318" s="61"/>
      <c r="H318" s="61"/>
      <c r="I318" s="61"/>
      <c r="J318" s="61"/>
      <c r="K318" s="61"/>
      <c r="L318" s="35"/>
      <c r="M318" s="32"/>
      <c r="N318" s="37" t="s">
        <v>20</v>
      </c>
    </row>
    <row r="320" spans="1:14" x14ac:dyDescent="0.25">
      <c r="A320" s="38" t="s">
        <v>11</v>
      </c>
      <c r="B320" s="39" t="s">
        <v>16</v>
      </c>
      <c r="C320" s="40"/>
      <c r="D320" s="39" t="s">
        <v>3</v>
      </c>
      <c r="E320" s="39" t="s">
        <v>17</v>
      </c>
      <c r="F320" s="40"/>
      <c r="G320" s="39" t="s">
        <v>2</v>
      </c>
      <c r="H320" s="39" t="s">
        <v>4</v>
      </c>
      <c r="I320" s="41" t="s">
        <v>142</v>
      </c>
      <c r="J320" s="39"/>
      <c r="K320" s="53"/>
      <c r="L320" s="56" t="s">
        <v>13</v>
      </c>
      <c r="M320" s="57"/>
      <c r="N320" s="58"/>
    </row>
    <row r="321" spans="1:14" x14ac:dyDescent="0.25">
      <c r="A321" s="42" t="s">
        <v>141</v>
      </c>
      <c r="B321" s="5" t="s">
        <v>1</v>
      </c>
      <c r="C321" s="17">
        <v>595565</v>
      </c>
      <c r="D321" s="5" t="s">
        <v>3</v>
      </c>
      <c r="E321" s="5" t="s">
        <v>1</v>
      </c>
      <c r="F321" s="17">
        <v>6918008</v>
      </c>
      <c r="G321" s="5" t="s">
        <v>2</v>
      </c>
      <c r="H321" s="5" t="s">
        <v>7</v>
      </c>
      <c r="I321" s="43"/>
      <c r="J321" s="5" t="s">
        <v>0</v>
      </c>
      <c r="K321" s="10" t="s">
        <v>81</v>
      </c>
      <c r="L321" s="34" t="s">
        <v>19</v>
      </c>
      <c r="M321" s="5"/>
      <c r="N321" s="36" t="s">
        <v>20</v>
      </c>
    </row>
    <row r="322" spans="1:14" x14ac:dyDescent="0.25">
      <c r="A322" s="44" t="s">
        <v>10</v>
      </c>
      <c r="B322" s="5" t="s">
        <v>8</v>
      </c>
      <c r="C322" s="14"/>
      <c r="D322" s="5" t="s">
        <v>6</v>
      </c>
      <c r="E322" s="14"/>
      <c r="F322" s="14"/>
      <c r="G322" s="4"/>
      <c r="H322" s="5" t="s">
        <v>5</v>
      </c>
      <c r="I322" s="14"/>
      <c r="J322" s="5"/>
      <c r="K322" s="54"/>
      <c r="L322" s="34" t="s">
        <v>21</v>
      </c>
      <c r="M322" s="5"/>
      <c r="N322" s="36" t="s">
        <v>20</v>
      </c>
    </row>
    <row r="323" spans="1:14" ht="15" customHeight="1" x14ac:dyDescent="0.25">
      <c r="A323" s="45" t="s">
        <v>819</v>
      </c>
      <c r="B323" s="10" t="s">
        <v>9</v>
      </c>
      <c r="C323" s="59" t="s">
        <v>143</v>
      </c>
      <c r="D323" s="60"/>
      <c r="E323" s="60"/>
      <c r="F323" s="60"/>
      <c r="G323" s="60"/>
      <c r="H323" s="60"/>
      <c r="I323" s="60"/>
      <c r="J323" s="60"/>
      <c r="K323" s="60"/>
      <c r="L323" s="34"/>
      <c r="M323" s="5"/>
      <c r="N323" s="36" t="s">
        <v>20</v>
      </c>
    </row>
    <row r="324" spans="1:14" x14ac:dyDescent="0.25">
      <c r="A324" s="44" t="s">
        <v>12</v>
      </c>
      <c r="B324" s="5"/>
      <c r="C324" s="60"/>
      <c r="D324" s="60"/>
      <c r="E324" s="60"/>
      <c r="F324" s="60"/>
      <c r="G324" s="60"/>
      <c r="H324" s="60"/>
      <c r="I324" s="60"/>
      <c r="J324" s="60"/>
      <c r="K324" s="60"/>
      <c r="L324" s="34"/>
      <c r="M324" s="5"/>
      <c r="N324" s="36" t="s">
        <v>20</v>
      </c>
    </row>
    <row r="325" spans="1:14" x14ac:dyDescent="0.25">
      <c r="A325" s="46">
        <v>41069</v>
      </c>
      <c r="B325" s="32"/>
      <c r="C325" s="61"/>
      <c r="D325" s="61"/>
      <c r="E325" s="61"/>
      <c r="F325" s="61"/>
      <c r="G325" s="61"/>
      <c r="H325" s="61"/>
      <c r="I325" s="61"/>
      <c r="J325" s="61"/>
      <c r="K325" s="61"/>
      <c r="L325" s="35"/>
      <c r="M325" s="32"/>
      <c r="N325" s="37" t="s">
        <v>20</v>
      </c>
    </row>
    <row r="327" spans="1:14" x14ac:dyDescent="0.25">
      <c r="A327" s="38" t="s">
        <v>11</v>
      </c>
      <c r="B327" s="39" t="s">
        <v>16</v>
      </c>
      <c r="C327" s="40"/>
      <c r="D327" s="39" t="s">
        <v>3</v>
      </c>
      <c r="E327" s="39" t="s">
        <v>17</v>
      </c>
      <c r="F327" s="40"/>
      <c r="G327" s="39" t="s">
        <v>2</v>
      </c>
      <c r="H327" s="39" t="s">
        <v>4</v>
      </c>
      <c r="I327" s="41" t="s">
        <v>78</v>
      </c>
      <c r="J327" s="39"/>
      <c r="K327" s="53"/>
      <c r="L327" s="56" t="s">
        <v>13</v>
      </c>
      <c r="M327" s="57"/>
      <c r="N327" s="58"/>
    </row>
    <row r="328" spans="1:14" x14ac:dyDescent="0.25">
      <c r="A328" s="42" t="s">
        <v>144</v>
      </c>
      <c r="B328" s="5" t="s">
        <v>1</v>
      </c>
      <c r="C328" s="17">
        <v>595540</v>
      </c>
      <c r="D328" s="5" t="s">
        <v>3</v>
      </c>
      <c r="E328" s="5" t="s">
        <v>1</v>
      </c>
      <c r="F328" s="17">
        <v>6918250</v>
      </c>
      <c r="G328" s="5" t="s">
        <v>2</v>
      </c>
      <c r="H328" s="5" t="s">
        <v>7</v>
      </c>
      <c r="I328" s="43"/>
      <c r="J328" s="5" t="s">
        <v>0</v>
      </c>
      <c r="K328" s="10" t="s">
        <v>81</v>
      </c>
      <c r="L328" s="34" t="s">
        <v>19</v>
      </c>
      <c r="M328" s="5"/>
      <c r="N328" s="36" t="s">
        <v>20</v>
      </c>
    </row>
    <row r="329" spans="1:14" x14ac:dyDescent="0.25">
      <c r="A329" s="44" t="s">
        <v>10</v>
      </c>
      <c r="B329" s="5" t="s">
        <v>8</v>
      </c>
      <c r="C329" s="14"/>
      <c r="D329" s="5" t="s">
        <v>6</v>
      </c>
      <c r="E329" s="14"/>
      <c r="F329" s="14"/>
      <c r="G329" s="4"/>
      <c r="H329" s="5" t="s">
        <v>5</v>
      </c>
      <c r="I329" s="14"/>
      <c r="J329" s="5"/>
      <c r="K329" s="54"/>
      <c r="L329" s="34" t="s">
        <v>21</v>
      </c>
      <c r="M329" s="5"/>
      <c r="N329" s="36" t="s">
        <v>20</v>
      </c>
    </row>
    <row r="330" spans="1:14" ht="15" customHeight="1" x14ac:dyDescent="0.25">
      <c r="A330" s="45" t="s">
        <v>819</v>
      </c>
      <c r="B330" s="10" t="s">
        <v>9</v>
      </c>
      <c r="C330" s="59" t="s">
        <v>145</v>
      </c>
      <c r="D330" s="60"/>
      <c r="E330" s="60"/>
      <c r="F330" s="60"/>
      <c r="G330" s="60"/>
      <c r="H330" s="60"/>
      <c r="I330" s="60"/>
      <c r="J330" s="60"/>
      <c r="K330" s="60"/>
      <c r="L330" s="34"/>
      <c r="M330" s="5"/>
      <c r="N330" s="36" t="s">
        <v>20</v>
      </c>
    </row>
    <row r="331" spans="1:14" x14ac:dyDescent="0.25">
      <c r="A331" s="44" t="s">
        <v>12</v>
      </c>
      <c r="B331" s="5"/>
      <c r="C331" s="60"/>
      <c r="D331" s="60"/>
      <c r="E331" s="60"/>
      <c r="F331" s="60"/>
      <c r="G331" s="60"/>
      <c r="H331" s="60"/>
      <c r="I331" s="60"/>
      <c r="J331" s="60"/>
      <c r="K331" s="60"/>
      <c r="L331" s="34"/>
      <c r="M331" s="5"/>
      <c r="N331" s="36" t="s">
        <v>20</v>
      </c>
    </row>
    <row r="332" spans="1:14" x14ac:dyDescent="0.25">
      <c r="A332" s="46">
        <v>41070</v>
      </c>
      <c r="B332" s="32"/>
      <c r="C332" s="61"/>
      <c r="D332" s="61"/>
      <c r="E332" s="61"/>
      <c r="F332" s="61"/>
      <c r="G332" s="61"/>
      <c r="H332" s="61"/>
      <c r="I332" s="61"/>
      <c r="J332" s="61"/>
      <c r="K332" s="61"/>
      <c r="L332" s="35"/>
      <c r="M332" s="32"/>
      <c r="N332" s="37" t="s">
        <v>20</v>
      </c>
    </row>
    <row r="334" spans="1:14" x14ac:dyDescent="0.25">
      <c r="A334" s="38" t="s">
        <v>11</v>
      </c>
      <c r="B334" s="39" t="s">
        <v>16</v>
      </c>
      <c r="C334" s="40"/>
      <c r="D334" s="39" t="s">
        <v>3</v>
      </c>
      <c r="E334" s="39" t="s">
        <v>17</v>
      </c>
      <c r="F334" s="40"/>
      <c r="G334" s="39" t="s">
        <v>2</v>
      </c>
      <c r="H334" s="39" t="s">
        <v>4</v>
      </c>
      <c r="I334" s="41" t="s">
        <v>82</v>
      </c>
      <c r="J334" s="39"/>
      <c r="K334" s="53"/>
      <c r="L334" s="56" t="s">
        <v>13</v>
      </c>
      <c r="M334" s="57"/>
      <c r="N334" s="58"/>
    </row>
    <row r="335" spans="1:14" x14ac:dyDescent="0.25">
      <c r="A335" s="42" t="s">
        <v>146</v>
      </c>
      <c r="B335" s="5" t="s">
        <v>1</v>
      </c>
      <c r="C335" s="17">
        <v>595539</v>
      </c>
      <c r="D335" s="5" t="s">
        <v>3</v>
      </c>
      <c r="E335" s="5" t="s">
        <v>1</v>
      </c>
      <c r="F335" s="17">
        <v>6918147</v>
      </c>
      <c r="G335" s="5" t="s">
        <v>2</v>
      </c>
      <c r="H335" s="5" t="s">
        <v>7</v>
      </c>
      <c r="I335" s="43"/>
      <c r="J335" s="5" t="s">
        <v>0</v>
      </c>
      <c r="K335" s="10" t="s">
        <v>81</v>
      </c>
      <c r="L335" s="34" t="s">
        <v>19</v>
      </c>
      <c r="M335" s="5"/>
      <c r="N335" s="36" t="s">
        <v>20</v>
      </c>
    </row>
    <row r="336" spans="1:14" x14ac:dyDescent="0.25">
      <c r="A336" s="44" t="s">
        <v>10</v>
      </c>
      <c r="B336" s="5" t="s">
        <v>8</v>
      </c>
      <c r="C336" s="14"/>
      <c r="D336" s="5" t="s">
        <v>6</v>
      </c>
      <c r="E336" s="14"/>
      <c r="F336" s="14"/>
      <c r="G336" s="4"/>
      <c r="H336" s="5" t="s">
        <v>5</v>
      </c>
      <c r="I336" s="14"/>
      <c r="J336" s="5"/>
      <c r="K336" s="54"/>
      <c r="L336" s="34" t="s">
        <v>21</v>
      </c>
      <c r="M336" s="5"/>
      <c r="N336" s="36" t="s">
        <v>20</v>
      </c>
    </row>
    <row r="337" spans="1:14" ht="15" customHeight="1" x14ac:dyDescent="0.25">
      <c r="A337" s="45" t="s">
        <v>819</v>
      </c>
      <c r="B337" s="10" t="s">
        <v>9</v>
      </c>
      <c r="C337" s="59" t="s">
        <v>147</v>
      </c>
      <c r="D337" s="60"/>
      <c r="E337" s="60"/>
      <c r="F337" s="60"/>
      <c r="G337" s="60"/>
      <c r="H337" s="60"/>
      <c r="I337" s="60"/>
      <c r="J337" s="60"/>
      <c r="K337" s="60"/>
      <c r="L337" s="34"/>
      <c r="M337" s="5"/>
      <c r="N337" s="36" t="s">
        <v>20</v>
      </c>
    </row>
    <row r="338" spans="1:14" x14ac:dyDescent="0.25">
      <c r="A338" s="44" t="s">
        <v>12</v>
      </c>
      <c r="B338" s="5"/>
      <c r="C338" s="60"/>
      <c r="D338" s="60"/>
      <c r="E338" s="60"/>
      <c r="F338" s="60"/>
      <c r="G338" s="60"/>
      <c r="H338" s="60"/>
      <c r="I338" s="60"/>
      <c r="J338" s="60"/>
      <c r="K338" s="60"/>
      <c r="L338" s="34"/>
      <c r="M338" s="5"/>
      <c r="N338" s="36" t="s">
        <v>20</v>
      </c>
    </row>
    <row r="339" spans="1:14" x14ac:dyDescent="0.25">
      <c r="A339" s="46">
        <v>41070</v>
      </c>
      <c r="B339" s="32"/>
      <c r="C339" s="61"/>
      <c r="D339" s="61"/>
      <c r="E339" s="61"/>
      <c r="F339" s="61"/>
      <c r="G339" s="61"/>
      <c r="H339" s="61"/>
      <c r="I339" s="61"/>
      <c r="J339" s="61"/>
      <c r="K339" s="61"/>
      <c r="L339" s="35"/>
      <c r="M339" s="32"/>
      <c r="N339" s="37" t="s">
        <v>20</v>
      </c>
    </row>
    <row r="341" spans="1:14" x14ac:dyDescent="0.25">
      <c r="A341" s="38" t="s">
        <v>11</v>
      </c>
      <c r="B341" s="39" t="s">
        <v>16</v>
      </c>
      <c r="C341" s="40"/>
      <c r="D341" s="39" t="s">
        <v>3</v>
      </c>
      <c r="E341" s="39" t="s">
        <v>17</v>
      </c>
      <c r="F341" s="40"/>
      <c r="G341" s="39" t="s">
        <v>2</v>
      </c>
      <c r="H341" s="39" t="s">
        <v>4</v>
      </c>
      <c r="I341" s="41" t="s">
        <v>82</v>
      </c>
      <c r="J341" s="39"/>
      <c r="K341" s="53"/>
      <c r="L341" s="56" t="s">
        <v>13</v>
      </c>
      <c r="M341" s="57"/>
      <c r="N341" s="58"/>
    </row>
    <row r="342" spans="1:14" x14ac:dyDescent="0.25">
      <c r="A342" s="42" t="s">
        <v>148</v>
      </c>
      <c r="B342" s="5" t="s">
        <v>1</v>
      </c>
      <c r="C342" s="17">
        <v>595658</v>
      </c>
      <c r="D342" s="5" t="s">
        <v>3</v>
      </c>
      <c r="E342" s="5" t="s">
        <v>1</v>
      </c>
      <c r="F342" s="17">
        <v>6918074</v>
      </c>
      <c r="G342" s="5" t="s">
        <v>2</v>
      </c>
      <c r="H342" s="5" t="s">
        <v>7</v>
      </c>
      <c r="I342" s="43"/>
      <c r="J342" s="5" t="s">
        <v>0</v>
      </c>
      <c r="K342" s="10" t="s">
        <v>81</v>
      </c>
      <c r="L342" s="34" t="s">
        <v>19</v>
      </c>
      <c r="M342" s="5"/>
      <c r="N342" s="36" t="s">
        <v>20</v>
      </c>
    </row>
    <row r="343" spans="1:14" x14ac:dyDescent="0.25">
      <c r="A343" s="44" t="s">
        <v>10</v>
      </c>
      <c r="B343" s="5" t="s">
        <v>8</v>
      </c>
      <c r="C343" s="14"/>
      <c r="D343" s="5" t="s">
        <v>6</v>
      </c>
      <c r="E343" s="14"/>
      <c r="F343" s="14"/>
      <c r="G343" s="4"/>
      <c r="H343" s="5" t="s">
        <v>5</v>
      </c>
      <c r="I343" s="14"/>
      <c r="J343" s="5"/>
      <c r="K343" s="54"/>
      <c r="L343" s="34" t="s">
        <v>21</v>
      </c>
      <c r="M343" s="5"/>
      <c r="N343" s="36" t="s">
        <v>20</v>
      </c>
    </row>
    <row r="344" spans="1:14" ht="15" customHeight="1" x14ac:dyDescent="0.25">
      <c r="A344" s="45" t="s">
        <v>819</v>
      </c>
      <c r="B344" s="10" t="s">
        <v>9</v>
      </c>
      <c r="C344" s="59" t="s">
        <v>149</v>
      </c>
      <c r="D344" s="60"/>
      <c r="E344" s="60"/>
      <c r="F344" s="60"/>
      <c r="G344" s="60"/>
      <c r="H344" s="60"/>
      <c r="I344" s="60"/>
      <c r="J344" s="60"/>
      <c r="K344" s="60"/>
      <c r="L344" s="34"/>
      <c r="M344" s="5"/>
      <c r="N344" s="36" t="s">
        <v>20</v>
      </c>
    </row>
    <row r="345" spans="1:14" x14ac:dyDescent="0.25">
      <c r="A345" s="44" t="s">
        <v>12</v>
      </c>
      <c r="B345" s="5"/>
      <c r="C345" s="60"/>
      <c r="D345" s="60"/>
      <c r="E345" s="60"/>
      <c r="F345" s="60"/>
      <c r="G345" s="60"/>
      <c r="H345" s="60"/>
      <c r="I345" s="60"/>
      <c r="J345" s="60"/>
      <c r="K345" s="60"/>
      <c r="L345" s="34"/>
      <c r="M345" s="5"/>
      <c r="N345" s="36" t="s">
        <v>20</v>
      </c>
    </row>
    <row r="346" spans="1:14" x14ac:dyDescent="0.25">
      <c r="A346" s="46">
        <v>41070</v>
      </c>
      <c r="B346" s="32"/>
      <c r="C346" s="61"/>
      <c r="D346" s="61"/>
      <c r="E346" s="61"/>
      <c r="F346" s="61"/>
      <c r="G346" s="61"/>
      <c r="H346" s="61"/>
      <c r="I346" s="61"/>
      <c r="J346" s="61"/>
      <c r="K346" s="61"/>
      <c r="L346" s="35"/>
      <c r="M346" s="32"/>
      <c r="N346" s="37" t="s">
        <v>20</v>
      </c>
    </row>
    <row r="348" spans="1:14" x14ac:dyDescent="0.25">
      <c r="A348" s="38" t="s">
        <v>11</v>
      </c>
      <c r="B348" s="39" t="s">
        <v>16</v>
      </c>
      <c r="C348" s="40"/>
      <c r="D348" s="39" t="s">
        <v>3</v>
      </c>
      <c r="E348" s="39" t="s">
        <v>17</v>
      </c>
      <c r="F348" s="40"/>
      <c r="G348" s="39" t="s">
        <v>2</v>
      </c>
      <c r="H348" s="39" t="s">
        <v>4</v>
      </c>
      <c r="I348" s="41" t="s">
        <v>82</v>
      </c>
      <c r="J348" s="39"/>
      <c r="K348" s="53"/>
      <c r="L348" s="56" t="s">
        <v>13</v>
      </c>
      <c r="M348" s="57"/>
      <c r="N348" s="58"/>
    </row>
    <row r="349" spans="1:14" x14ac:dyDescent="0.25">
      <c r="A349" s="42" t="s">
        <v>150</v>
      </c>
      <c r="B349" s="5" t="s">
        <v>1</v>
      </c>
      <c r="C349" s="17">
        <v>595602</v>
      </c>
      <c r="D349" s="5" t="s">
        <v>3</v>
      </c>
      <c r="E349" s="5" t="s">
        <v>1</v>
      </c>
      <c r="F349" s="17">
        <v>6917990</v>
      </c>
      <c r="G349" s="5" t="s">
        <v>2</v>
      </c>
      <c r="H349" s="5" t="s">
        <v>7</v>
      </c>
      <c r="I349" s="43"/>
      <c r="J349" s="5" t="s">
        <v>0</v>
      </c>
      <c r="K349" s="10" t="s">
        <v>81</v>
      </c>
      <c r="L349" s="34" t="s">
        <v>19</v>
      </c>
      <c r="M349" s="5"/>
      <c r="N349" s="36" t="s">
        <v>20</v>
      </c>
    </row>
    <row r="350" spans="1:14" x14ac:dyDescent="0.25">
      <c r="A350" s="44" t="s">
        <v>10</v>
      </c>
      <c r="B350" s="5" t="s">
        <v>8</v>
      </c>
      <c r="C350" s="14"/>
      <c r="D350" s="5" t="s">
        <v>6</v>
      </c>
      <c r="E350" s="14"/>
      <c r="F350" s="14"/>
      <c r="G350" s="4"/>
      <c r="H350" s="5" t="s">
        <v>5</v>
      </c>
      <c r="I350" s="14"/>
      <c r="J350" s="5"/>
      <c r="K350" s="54"/>
      <c r="L350" s="34" t="s">
        <v>21</v>
      </c>
      <c r="M350" s="5"/>
      <c r="N350" s="36" t="s">
        <v>20</v>
      </c>
    </row>
    <row r="351" spans="1:14" ht="15" customHeight="1" x14ac:dyDescent="0.25">
      <c r="A351" s="45" t="s">
        <v>819</v>
      </c>
      <c r="B351" s="10" t="s">
        <v>9</v>
      </c>
      <c r="C351" s="59" t="s">
        <v>151</v>
      </c>
      <c r="D351" s="60"/>
      <c r="E351" s="60"/>
      <c r="F351" s="60"/>
      <c r="G351" s="60"/>
      <c r="H351" s="60"/>
      <c r="I351" s="60"/>
      <c r="J351" s="60"/>
      <c r="K351" s="60"/>
      <c r="L351" s="34"/>
      <c r="M351" s="5"/>
      <c r="N351" s="36" t="s">
        <v>20</v>
      </c>
    </row>
    <row r="352" spans="1:14" x14ac:dyDescent="0.25">
      <c r="A352" s="44" t="s">
        <v>12</v>
      </c>
      <c r="B352" s="5"/>
      <c r="C352" s="60"/>
      <c r="D352" s="60"/>
      <c r="E352" s="60"/>
      <c r="F352" s="60"/>
      <c r="G352" s="60"/>
      <c r="H352" s="60"/>
      <c r="I352" s="60"/>
      <c r="J352" s="60"/>
      <c r="K352" s="60"/>
      <c r="L352" s="34"/>
      <c r="M352" s="5"/>
      <c r="N352" s="36" t="s">
        <v>20</v>
      </c>
    </row>
    <row r="353" spans="1:14" x14ac:dyDescent="0.25">
      <c r="A353" s="46">
        <v>41070</v>
      </c>
      <c r="B353" s="32"/>
      <c r="C353" s="61"/>
      <c r="D353" s="61"/>
      <c r="E353" s="61"/>
      <c r="F353" s="61"/>
      <c r="G353" s="61"/>
      <c r="H353" s="61"/>
      <c r="I353" s="61"/>
      <c r="J353" s="61"/>
      <c r="K353" s="61"/>
      <c r="L353" s="35"/>
      <c r="M353" s="32"/>
      <c r="N353" s="37" t="s">
        <v>20</v>
      </c>
    </row>
    <row r="355" spans="1:14" x14ac:dyDescent="0.25">
      <c r="A355" s="38" t="s">
        <v>11</v>
      </c>
      <c r="B355" s="39" t="s">
        <v>16</v>
      </c>
      <c r="C355" s="40"/>
      <c r="D355" s="39" t="s">
        <v>3</v>
      </c>
      <c r="E355" s="39" t="s">
        <v>17</v>
      </c>
      <c r="F355" s="40"/>
      <c r="G355" s="39" t="s">
        <v>2</v>
      </c>
      <c r="H355" s="39" t="s">
        <v>4</v>
      </c>
      <c r="I355" s="41" t="s">
        <v>82</v>
      </c>
      <c r="J355" s="39"/>
      <c r="K355" s="53"/>
      <c r="L355" s="56" t="s">
        <v>13</v>
      </c>
      <c r="M355" s="57"/>
      <c r="N355" s="58"/>
    </row>
    <row r="356" spans="1:14" x14ac:dyDescent="0.25">
      <c r="A356" s="42" t="s">
        <v>152</v>
      </c>
      <c r="B356" s="5" t="s">
        <v>1</v>
      </c>
      <c r="C356" s="17">
        <v>595787</v>
      </c>
      <c r="D356" s="5" t="s">
        <v>3</v>
      </c>
      <c r="E356" s="5" t="s">
        <v>1</v>
      </c>
      <c r="F356" s="17">
        <v>6918002</v>
      </c>
      <c r="G356" s="5" t="s">
        <v>2</v>
      </c>
      <c r="H356" s="5" t="s">
        <v>7</v>
      </c>
      <c r="I356" s="43"/>
      <c r="J356" s="5" t="s">
        <v>0</v>
      </c>
      <c r="K356" s="10" t="s">
        <v>81</v>
      </c>
      <c r="L356" s="34" t="s">
        <v>19</v>
      </c>
      <c r="M356" s="5"/>
      <c r="N356" s="36" t="s">
        <v>20</v>
      </c>
    </row>
    <row r="357" spans="1:14" x14ac:dyDescent="0.25">
      <c r="A357" s="44" t="s">
        <v>10</v>
      </c>
      <c r="B357" s="5" t="s">
        <v>8</v>
      </c>
      <c r="C357" s="14"/>
      <c r="D357" s="5" t="s">
        <v>6</v>
      </c>
      <c r="E357" s="14"/>
      <c r="F357" s="14"/>
      <c r="G357" s="4"/>
      <c r="H357" s="5" t="s">
        <v>5</v>
      </c>
      <c r="I357" s="14"/>
      <c r="J357" s="5"/>
      <c r="K357" s="54"/>
      <c r="L357" s="34" t="s">
        <v>21</v>
      </c>
      <c r="M357" s="5"/>
      <c r="N357" s="36" t="s">
        <v>20</v>
      </c>
    </row>
    <row r="358" spans="1:14" ht="15" customHeight="1" x14ac:dyDescent="0.25">
      <c r="A358" s="45" t="s">
        <v>819</v>
      </c>
      <c r="B358" s="10" t="s">
        <v>9</v>
      </c>
      <c r="C358" s="59" t="s">
        <v>153</v>
      </c>
      <c r="D358" s="60"/>
      <c r="E358" s="60"/>
      <c r="F358" s="60"/>
      <c r="G358" s="60"/>
      <c r="H358" s="60"/>
      <c r="I358" s="60"/>
      <c r="J358" s="60"/>
      <c r="K358" s="60"/>
      <c r="L358" s="34"/>
      <c r="M358" s="5"/>
      <c r="N358" s="36" t="s">
        <v>20</v>
      </c>
    </row>
    <row r="359" spans="1:14" x14ac:dyDescent="0.25">
      <c r="A359" s="44" t="s">
        <v>12</v>
      </c>
      <c r="B359" s="5"/>
      <c r="C359" s="60"/>
      <c r="D359" s="60"/>
      <c r="E359" s="60"/>
      <c r="F359" s="60"/>
      <c r="G359" s="60"/>
      <c r="H359" s="60"/>
      <c r="I359" s="60"/>
      <c r="J359" s="60"/>
      <c r="K359" s="60"/>
      <c r="L359" s="34"/>
      <c r="M359" s="5"/>
      <c r="N359" s="36" t="s">
        <v>20</v>
      </c>
    </row>
    <row r="360" spans="1:14" x14ac:dyDescent="0.25">
      <c r="A360" s="46">
        <v>41070</v>
      </c>
      <c r="B360" s="32"/>
      <c r="C360" s="61"/>
      <c r="D360" s="61"/>
      <c r="E360" s="61"/>
      <c r="F360" s="61"/>
      <c r="G360" s="61"/>
      <c r="H360" s="61"/>
      <c r="I360" s="61"/>
      <c r="J360" s="61"/>
      <c r="K360" s="61"/>
      <c r="L360" s="35"/>
      <c r="M360" s="32"/>
      <c r="N360" s="37" t="s">
        <v>20</v>
      </c>
    </row>
    <row r="362" spans="1:14" x14ac:dyDescent="0.25">
      <c r="A362" s="38" t="s">
        <v>11</v>
      </c>
      <c r="B362" s="39" t="s">
        <v>16</v>
      </c>
      <c r="C362" s="40"/>
      <c r="D362" s="39" t="s">
        <v>3</v>
      </c>
      <c r="E362" s="39" t="s">
        <v>17</v>
      </c>
      <c r="F362" s="40"/>
      <c r="G362" s="39" t="s">
        <v>2</v>
      </c>
      <c r="H362" s="39" t="s">
        <v>4</v>
      </c>
      <c r="I362" s="41" t="s">
        <v>142</v>
      </c>
      <c r="J362" s="39"/>
      <c r="K362" s="53"/>
      <c r="L362" s="56" t="s">
        <v>13</v>
      </c>
      <c r="M362" s="57"/>
      <c r="N362" s="58"/>
    </row>
    <row r="363" spans="1:14" x14ac:dyDescent="0.25">
      <c r="A363" s="42" t="s">
        <v>154</v>
      </c>
      <c r="B363" s="5" t="s">
        <v>1</v>
      </c>
      <c r="C363" s="17">
        <v>595961</v>
      </c>
      <c r="D363" s="5" t="s">
        <v>3</v>
      </c>
      <c r="E363" s="5" t="s">
        <v>1</v>
      </c>
      <c r="F363" s="17">
        <v>6917533</v>
      </c>
      <c r="G363" s="5" t="s">
        <v>2</v>
      </c>
      <c r="H363" s="5" t="s">
        <v>7</v>
      </c>
      <c r="I363" s="43"/>
      <c r="J363" s="5" t="s">
        <v>0</v>
      </c>
      <c r="K363" s="10" t="s">
        <v>81</v>
      </c>
      <c r="L363" s="34" t="s">
        <v>19</v>
      </c>
      <c r="M363" s="5"/>
      <c r="N363" s="36" t="s">
        <v>20</v>
      </c>
    </row>
    <row r="364" spans="1:14" x14ac:dyDescent="0.25">
      <c r="A364" s="44" t="s">
        <v>10</v>
      </c>
      <c r="B364" s="5" t="s">
        <v>8</v>
      </c>
      <c r="C364" s="14"/>
      <c r="D364" s="5" t="s">
        <v>6</v>
      </c>
      <c r="E364" s="14"/>
      <c r="F364" s="14"/>
      <c r="G364" s="4"/>
      <c r="H364" s="5" t="s">
        <v>5</v>
      </c>
      <c r="I364" s="14"/>
      <c r="J364" s="5"/>
      <c r="K364" s="54"/>
      <c r="L364" s="34" t="s">
        <v>21</v>
      </c>
      <c r="M364" s="5"/>
      <c r="N364" s="36" t="s">
        <v>20</v>
      </c>
    </row>
    <row r="365" spans="1:14" ht="15" customHeight="1" x14ac:dyDescent="0.25">
      <c r="A365" s="45" t="s">
        <v>819</v>
      </c>
      <c r="B365" s="10" t="s">
        <v>9</v>
      </c>
      <c r="C365" s="59" t="s">
        <v>155</v>
      </c>
      <c r="D365" s="60"/>
      <c r="E365" s="60"/>
      <c r="F365" s="60"/>
      <c r="G365" s="60"/>
      <c r="H365" s="60"/>
      <c r="I365" s="60"/>
      <c r="J365" s="60"/>
      <c r="K365" s="60"/>
      <c r="L365" s="34"/>
      <c r="M365" s="5"/>
      <c r="N365" s="36" t="s">
        <v>20</v>
      </c>
    </row>
    <row r="366" spans="1:14" x14ac:dyDescent="0.25">
      <c r="A366" s="44" t="s">
        <v>12</v>
      </c>
      <c r="B366" s="5"/>
      <c r="C366" s="60"/>
      <c r="D366" s="60"/>
      <c r="E366" s="60"/>
      <c r="F366" s="60"/>
      <c r="G366" s="60"/>
      <c r="H366" s="60"/>
      <c r="I366" s="60"/>
      <c r="J366" s="60"/>
      <c r="K366" s="60"/>
      <c r="L366" s="34"/>
      <c r="M366" s="5"/>
      <c r="N366" s="36" t="s">
        <v>20</v>
      </c>
    </row>
    <row r="367" spans="1:14" x14ac:dyDescent="0.25">
      <c r="A367" s="46">
        <v>41070</v>
      </c>
      <c r="B367" s="32"/>
      <c r="C367" s="61"/>
      <c r="D367" s="61"/>
      <c r="E367" s="61"/>
      <c r="F367" s="61"/>
      <c r="G367" s="61"/>
      <c r="H367" s="61"/>
      <c r="I367" s="61"/>
      <c r="J367" s="61"/>
      <c r="K367" s="61"/>
      <c r="L367" s="35"/>
      <c r="M367" s="32"/>
      <c r="N367" s="37" t="s">
        <v>20</v>
      </c>
    </row>
    <row r="369" spans="1:14" x14ac:dyDescent="0.25">
      <c r="A369" s="38" t="s">
        <v>11</v>
      </c>
      <c r="B369" s="39" t="s">
        <v>16</v>
      </c>
      <c r="C369" s="40"/>
      <c r="D369" s="39" t="s">
        <v>3</v>
      </c>
      <c r="E369" s="39" t="s">
        <v>17</v>
      </c>
      <c r="F369" s="40"/>
      <c r="G369" s="39" t="s">
        <v>2</v>
      </c>
      <c r="H369" s="39" t="s">
        <v>4</v>
      </c>
      <c r="I369" s="41" t="s">
        <v>157</v>
      </c>
      <c r="J369" s="39"/>
      <c r="K369" s="53"/>
      <c r="L369" s="56" t="s">
        <v>13</v>
      </c>
      <c r="M369" s="57"/>
      <c r="N369" s="58"/>
    </row>
    <row r="370" spans="1:14" x14ac:dyDescent="0.25">
      <c r="A370" s="42" t="s">
        <v>156</v>
      </c>
      <c r="B370" s="5" t="s">
        <v>1</v>
      </c>
      <c r="C370" s="17">
        <v>596605</v>
      </c>
      <c r="D370" s="5" t="s">
        <v>3</v>
      </c>
      <c r="E370" s="5" t="s">
        <v>1</v>
      </c>
      <c r="F370" s="17">
        <v>6917232</v>
      </c>
      <c r="G370" s="5" t="s">
        <v>2</v>
      </c>
      <c r="H370" s="5" t="s">
        <v>7</v>
      </c>
      <c r="I370" s="43"/>
      <c r="J370" s="5" t="s">
        <v>0</v>
      </c>
      <c r="K370" s="10" t="s">
        <v>81</v>
      </c>
      <c r="L370" s="34" t="s">
        <v>19</v>
      </c>
      <c r="M370" s="5"/>
      <c r="N370" s="36" t="s">
        <v>20</v>
      </c>
    </row>
    <row r="371" spans="1:14" x14ac:dyDescent="0.25">
      <c r="A371" s="44" t="s">
        <v>10</v>
      </c>
      <c r="B371" s="5" t="s">
        <v>8</v>
      </c>
      <c r="C371" s="14"/>
      <c r="D371" s="5" t="s">
        <v>6</v>
      </c>
      <c r="E371" s="14"/>
      <c r="F371" s="14"/>
      <c r="G371" s="4"/>
      <c r="H371" s="5" t="s">
        <v>5</v>
      </c>
      <c r="I371" s="14"/>
      <c r="J371" s="5"/>
      <c r="K371" s="54"/>
      <c r="L371" s="34" t="s">
        <v>21</v>
      </c>
      <c r="M371" s="5"/>
      <c r="N371" s="36" t="s">
        <v>20</v>
      </c>
    </row>
    <row r="372" spans="1:14" ht="15" customHeight="1" x14ac:dyDescent="0.25">
      <c r="A372" s="45" t="s">
        <v>819</v>
      </c>
      <c r="B372" s="10" t="s">
        <v>9</v>
      </c>
      <c r="C372" s="59" t="s">
        <v>158</v>
      </c>
      <c r="D372" s="60"/>
      <c r="E372" s="60"/>
      <c r="F372" s="60"/>
      <c r="G372" s="60"/>
      <c r="H372" s="60"/>
      <c r="I372" s="60"/>
      <c r="J372" s="60"/>
      <c r="K372" s="60"/>
      <c r="L372" s="34"/>
      <c r="M372" s="5"/>
      <c r="N372" s="36" t="s">
        <v>20</v>
      </c>
    </row>
    <row r="373" spans="1:14" x14ac:dyDescent="0.25">
      <c r="A373" s="44" t="s">
        <v>12</v>
      </c>
      <c r="B373" s="5"/>
      <c r="C373" s="60"/>
      <c r="D373" s="60"/>
      <c r="E373" s="60"/>
      <c r="F373" s="60"/>
      <c r="G373" s="60"/>
      <c r="H373" s="60"/>
      <c r="I373" s="60"/>
      <c r="J373" s="60"/>
      <c r="K373" s="60"/>
      <c r="L373" s="34"/>
      <c r="M373" s="5"/>
      <c r="N373" s="36" t="s">
        <v>20</v>
      </c>
    </row>
    <row r="374" spans="1:14" x14ac:dyDescent="0.25">
      <c r="A374" s="46">
        <v>41070</v>
      </c>
      <c r="B374" s="32"/>
      <c r="C374" s="61"/>
      <c r="D374" s="61"/>
      <c r="E374" s="61"/>
      <c r="F374" s="61"/>
      <c r="G374" s="61"/>
      <c r="H374" s="61"/>
      <c r="I374" s="61"/>
      <c r="J374" s="61"/>
      <c r="K374" s="61"/>
      <c r="L374" s="35"/>
      <c r="M374" s="32"/>
      <c r="N374" s="37" t="s">
        <v>20</v>
      </c>
    </row>
    <row r="376" spans="1:14" x14ac:dyDescent="0.25">
      <c r="A376" s="38" t="s">
        <v>11</v>
      </c>
      <c r="B376" s="39" t="s">
        <v>16</v>
      </c>
      <c r="C376" s="40"/>
      <c r="D376" s="39" t="s">
        <v>3</v>
      </c>
      <c r="E376" s="39" t="s">
        <v>17</v>
      </c>
      <c r="F376" s="40"/>
      <c r="G376" s="39" t="s">
        <v>2</v>
      </c>
      <c r="H376" s="39" t="s">
        <v>4</v>
      </c>
      <c r="I376" s="41" t="s">
        <v>82</v>
      </c>
      <c r="J376" s="39"/>
      <c r="K376" s="53"/>
      <c r="L376" s="56" t="s">
        <v>13</v>
      </c>
      <c r="M376" s="57"/>
      <c r="N376" s="58"/>
    </row>
    <row r="377" spans="1:14" x14ac:dyDescent="0.25">
      <c r="A377" s="42" t="s">
        <v>84</v>
      </c>
      <c r="B377" s="5" t="s">
        <v>1</v>
      </c>
      <c r="C377" s="17">
        <v>596201</v>
      </c>
      <c r="D377" s="5" t="s">
        <v>3</v>
      </c>
      <c r="E377" s="5" t="s">
        <v>1</v>
      </c>
      <c r="F377" s="17">
        <v>6917667</v>
      </c>
      <c r="G377" s="5" t="s">
        <v>2</v>
      </c>
      <c r="H377" s="5" t="s">
        <v>7</v>
      </c>
      <c r="I377" s="43"/>
      <c r="J377" s="5" t="s">
        <v>0</v>
      </c>
      <c r="K377" s="10" t="s">
        <v>81</v>
      </c>
      <c r="L377" s="34" t="s">
        <v>19</v>
      </c>
      <c r="M377" s="5"/>
      <c r="N377" s="36" t="s">
        <v>20</v>
      </c>
    </row>
    <row r="378" spans="1:14" x14ac:dyDescent="0.25">
      <c r="A378" s="44" t="s">
        <v>10</v>
      </c>
      <c r="B378" s="5" t="s">
        <v>8</v>
      </c>
      <c r="C378" s="14"/>
      <c r="D378" s="5" t="s">
        <v>6</v>
      </c>
      <c r="E378" s="14"/>
      <c r="F378" s="14"/>
      <c r="G378" s="4"/>
      <c r="H378" s="5" t="s">
        <v>5</v>
      </c>
      <c r="I378" s="14"/>
      <c r="J378" s="5"/>
      <c r="K378" s="54"/>
      <c r="L378" s="34" t="s">
        <v>21</v>
      </c>
      <c r="M378" s="5"/>
      <c r="N378" s="36" t="s">
        <v>20</v>
      </c>
    </row>
    <row r="379" spans="1:14" ht="15" customHeight="1" x14ac:dyDescent="0.25">
      <c r="A379" s="45" t="s">
        <v>819</v>
      </c>
      <c r="B379" s="10" t="s">
        <v>9</v>
      </c>
      <c r="C379" s="59" t="s">
        <v>85</v>
      </c>
      <c r="D379" s="60"/>
      <c r="E379" s="60"/>
      <c r="F379" s="60"/>
      <c r="G379" s="60"/>
      <c r="H379" s="60"/>
      <c r="I379" s="60"/>
      <c r="J379" s="60"/>
      <c r="K379" s="60"/>
      <c r="L379" s="34"/>
      <c r="M379" s="5"/>
      <c r="N379" s="36" t="s">
        <v>20</v>
      </c>
    </row>
    <row r="380" spans="1:14" x14ac:dyDescent="0.25">
      <c r="A380" s="44" t="s">
        <v>12</v>
      </c>
      <c r="B380" s="5"/>
      <c r="C380" s="60"/>
      <c r="D380" s="60"/>
      <c r="E380" s="60"/>
      <c r="F380" s="60"/>
      <c r="G380" s="60"/>
      <c r="H380" s="60"/>
      <c r="I380" s="60"/>
      <c r="J380" s="60"/>
      <c r="K380" s="60"/>
      <c r="L380" s="34"/>
      <c r="M380" s="5"/>
      <c r="N380" s="36" t="s">
        <v>20</v>
      </c>
    </row>
    <row r="381" spans="1:14" x14ac:dyDescent="0.25">
      <c r="A381" s="46">
        <v>41067</v>
      </c>
      <c r="B381" s="32"/>
      <c r="C381" s="61"/>
      <c r="D381" s="61"/>
      <c r="E381" s="61"/>
      <c r="F381" s="61"/>
      <c r="G381" s="61"/>
      <c r="H381" s="61"/>
      <c r="I381" s="61"/>
      <c r="J381" s="61"/>
      <c r="K381" s="61"/>
      <c r="L381" s="35"/>
      <c r="M381" s="32"/>
      <c r="N381" s="37" t="s">
        <v>20</v>
      </c>
    </row>
    <row r="383" spans="1:14" x14ac:dyDescent="0.25">
      <c r="A383" s="38" t="s">
        <v>11</v>
      </c>
      <c r="B383" s="39" t="s">
        <v>16</v>
      </c>
      <c r="C383" s="40"/>
      <c r="D383" s="39" t="s">
        <v>3</v>
      </c>
      <c r="E383" s="39" t="s">
        <v>17</v>
      </c>
      <c r="F383" s="40"/>
      <c r="G383" s="39" t="s">
        <v>2</v>
      </c>
      <c r="H383" s="39" t="s">
        <v>4</v>
      </c>
      <c r="I383" s="41" t="s">
        <v>88</v>
      </c>
      <c r="J383" s="39"/>
      <c r="K383" s="53"/>
      <c r="L383" s="56" t="s">
        <v>13</v>
      </c>
      <c r="M383" s="57"/>
      <c r="N383" s="58"/>
    </row>
    <row r="384" spans="1:14" x14ac:dyDescent="0.25">
      <c r="A384" s="42" t="s">
        <v>98</v>
      </c>
      <c r="B384" s="5" t="s">
        <v>1</v>
      </c>
      <c r="C384" s="17">
        <v>595593</v>
      </c>
      <c r="D384" s="5" t="s">
        <v>3</v>
      </c>
      <c r="E384" s="5" t="s">
        <v>1</v>
      </c>
      <c r="F384" s="17">
        <v>6918333</v>
      </c>
      <c r="G384" s="5" t="s">
        <v>2</v>
      </c>
      <c r="H384" s="5" t="s">
        <v>7</v>
      </c>
      <c r="I384" s="43"/>
      <c r="J384" s="5" t="s">
        <v>0</v>
      </c>
      <c r="K384" s="10" t="s">
        <v>81</v>
      </c>
      <c r="L384" s="34" t="s">
        <v>19</v>
      </c>
      <c r="M384" s="5"/>
      <c r="N384" s="36" t="s">
        <v>20</v>
      </c>
    </row>
    <row r="385" spans="1:14" x14ac:dyDescent="0.25">
      <c r="A385" s="44" t="s">
        <v>10</v>
      </c>
      <c r="B385" s="5" t="s">
        <v>8</v>
      </c>
      <c r="C385" s="14"/>
      <c r="D385" s="5" t="s">
        <v>6</v>
      </c>
      <c r="E385" s="14"/>
      <c r="F385" s="14"/>
      <c r="G385" s="4"/>
      <c r="H385" s="5" t="s">
        <v>5</v>
      </c>
      <c r="I385" s="14"/>
      <c r="J385" s="5"/>
      <c r="K385" s="54"/>
      <c r="L385" s="34" t="s">
        <v>21</v>
      </c>
      <c r="M385" s="5"/>
      <c r="N385" s="36" t="s">
        <v>20</v>
      </c>
    </row>
    <row r="386" spans="1:14" ht="15" customHeight="1" x14ac:dyDescent="0.25">
      <c r="A386" s="45" t="s">
        <v>819</v>
      </c>
      <c r="B386" s="10" t="s">
        <v>9</v>
      </c>
      <c r="C386" s="59" t="s">
        <v>99</v>
      </c>
      <c r="D386" s="60"/>
      <c r="E386" s="60"/>
      <c r="F386" s="60"/>
      <c r="G386" s="60"/>
      <c r="H386" s="60"/>
      <c r="I386" s="60"/>
      <c r="J386" s="60"/>
      <c r="K386" s="60"/>
      <c r="L386" s="34"/>
      <c r="M386" s="5"/>
      <c r="N386" s="36" t="s">
        <v>20</v>
      </c>
    </row>
    <row r="387" spans="1:14" x14ac:dyDescent="0.25">
      <c r="A387" s="44" t="s">
        <v>12</v>
      </c>
      <c r="B387" s="5"/>
      <c r="C387" s="60"/>
      <c r="D387" s="60"/>
      <c r="E387" s="60"/>
      <c r="F387" s="60"/>
      <c r="G387" s="60"/>
      <c r="H387" s="60"/>
      <c r="I387" s="60"/>
      <c r="J387" s="60"/>
      <c r="K387" s="60"/>
      <c r="L387" s="34"/>
      <c r="M387" s="5"/>
      <c r="N387" s="36" t="s">
        <v>20</v>
      </c>
    </row>
    <row r="388" spans="1:14" x14ac:dyDescent="0.25">
      <c r="A388" s="46">
        <v>41068</v>
      </c>
      <c r="B388" s="32"/>
      <c r="C388" s="61"/>
      <c r="D388" s="61"/>
      <c r="E388" s="61"/>
      <c r="F388" s="61"/>
      <c r="G388" s="61"/>
      <c r="H388" s="61"/>
      <c r="I388" s="61"/>
      <c r="J388" s="61"/>
      <c r="K388" s="61"/>
      <c r="L388" s="35"/>
      <c r="M388" s="32"/>
      <c r="N388" s="37" t="s">
        <v>20</v>
      </c>
    </row>
    <row r="390" spans="1:14" x14ac:dyDescent="0.25">
      <c r="A390" s="38" t="s">
        <v>11</v>
      </c>
      <c r="B390" s="39" t="s">
        <v>16</v>
      </c>
      <c r="C390" s="40"/>
      <c r="D390" s="39" t="s">
        <v>3</v>
      </c>
      <c r="E390" s="39" t="s">
        <v>17</v>
      </c>
      <c r="F390" s="40"/>
      <c r="G390" s="39" t="s">
        <v>2</v>
      </c>
      <c r="H390" s="39" t="s">
        <v>4</v>
      </c>
      <c r="I390" s="41" t="s">
        <v>78</v>
      </c>
      <c r="J390" s="39"/>
      <c r="K390" s="53"/>
      <c r="L390" s="56" t="s">
        <v>13</v>
      </c>
      <c r="M390" s="57"/>
      <c r="N390" s="58"/>
    </row>
    <row r="391" spans="1:14" x14ac:dyDescent="0.25">
      <c r="A391" s="42" t="s">
        <v>159</v>
      </c>
      <c r="B391" s="5" t="s">
        <v>1</v>
      </c>
      <c r="C391" s="17">
        <v>625568</v>
      </c>
      <c r="D391" s="5" t="s">
        <v>3</v>
      </c>
      <c r="E391" s="5" t="s">
        <v>1</v>
      </c>
      <c r="F391" s="17">
        <v>6918004</v>
      </c>
      <c r="G391" s="5" t="s">
        <v>2</v>
      </c>
      <c r="H391" s="5" t="s">
        <v>7</v>
      </c>
      <c r="I391" s="43"/>
      <c r="J391" s="5" t="s">
        <v>0</v>
      </c>
      <c r="K391" s="10" t="s">
        <v>160</v>
      </c>
      <c r="L391" s="34" t="s">
        <v>19</v>
      </c>
      <c r="M391" s="5"/>
      <c r="N391" s="36" t="s">
        <v>20</v>
      </c>
    </row>
    <row r="392" spans="1:14" x14ac:dyDescent="0.25">
      <c r="A392" s="44" t="s">
        <v>10</v>
      </c>
      <c r="B392" s="5" t="s">
        <v>8</v>
      </c>
      <c r="C392" s="14"/>
      <c r="D392" s="5" t="s">
        <v>6</v>
      </c>
      <c r="E392" s="14"/>
      <c r="F392" s="14"/>
      <c r="G392" s="4"/>
      <c r="H392" s="5" t="s">
        <v>5</v>
      </c>
      <c r="I392" s="14"/>
      <c r="J392" s="5"/>
      <c r="K392" s="54"/>
      <c r="L392" s="34" t="s">
        <v>21</v>
      </c>
      <c r="M392" s="5"/>
      <c r="N392" s="36" t="s">
        <v>20</v>
      </c>
    </row>
    <row r="393" spans="1:14" ht="15" customHeight="1" x14ac:dyDescent="0.25">
      <c r="A393" s="45" t="s">
        <v>819</v>
      </c>
      <c r="B393" s="10" t="s">
        <v>9</v>
      </c>
      <c r="C393" s="59" t="s">
        <v>161</v>
      </c>
      <c r="D393" s="60"/>
      <c r="E393" s="60"/>
      <c r="F393" s="60"/>
      <c r="G393" s="60"/>
      <c r="H393" s="60"/>
      <c r="I393" s="60"/>
      <c r="J393" s="60"/>
      <c r="K393" s="60"/>
      <c r="L393" s="34"/>
      <c r="M393" s="5"/>
      <c r="N393" s="36" t="s">
        <v>20</v>
      </c>
    </row>
    <row r="394" spans="1:14" x14ac:dyDescent="0.25">
      <c r="A394" s="44" t="s">
        <v>12</v>
      </c>
      <c r="B394" s="5"/>
      <c r="C394" s="60"/>
      <c r="D394" s="60"/>
      <c r="E394" s="60"/>
      <c r="F394" s="60"/>
      <c r="G394" s="60"/>
      <c r="H394" s="60"/>
      <c r="I394" s="60"/>
      <c r="J394" s="60"/>
      <c r="K394" s="60"/>
      <c r="L394" s="34"/>
      <c r="M394" s="5"/>
      <c r="N394" s="36" t="s">
        <v>20</v>
      </c>
    </row>
    <row r="395" spans="1:14" x14ac:dyDescent="0.25">
      <c r="A395" s="46">
        <v>41072</v>
      </c>
      <c r="B395" s="32"/>
      <c r="C395" s="61"/>
      <c r="D395" s="61"/>
      <c r="E395" s="61"/>
      <c r="F395" s="61"/>
      <c r="G395" s="61"/>
      <c r="H395" s="61"/>
      <c r="I395" s="61"/>
      <c r="J395" s="61"/>
      <c r="K395" s="61"/>
      <c r="L395" s="35"/>
      <c r="M395" s="32"/>
      <c r="N395" s="37" t="s">
        <v>20</v>
      </c>
    </row>
    <row r="397" spans="1:14" x14ac:dyDescent="0.25">
      <c r="A397" s="38" t="s">
        <v>11</v>
      </c>
      <c r="B397" s="39" t="s">
        <v>16</v>
      </c>
      <c r="C397" s="40"/>
      <c r="D397" s="39" t="s">
        <v>3</v>
      </c>
      <c r="E397" s="39" t="s">
        <v>17</v>
      </c>
      <c r="F397" s="40"/>
      <c r="G397" s="39" t="s">
        <v>2</v>
      </c>
      <c r="H397" s="39" t="s">
        <v>4</v>
      </c>
      <c r="I397" s="41" t="s">
        <v>39</v>
      </c>
      <c r="J397" s="39"/>
      <c r="K397" s="53"/>
      <c r="L397" s="56" t="s">
        <v>13</v>
      </c>
      <c r="M397" s="57"/>
      <c r="N397" s="58"/>
    </row>
    <row r="398" spans="1:14" x14ac:dyDescent="0.25">
      <c r="A398" s="42" t="s">
        <v>162</v>
      </c>
      <c r="B398" s="5" t="s">
        <v>1</v>
      </c>
      <c r="C398" s="17">
        <v>625571</v>
      </c>
      <c r="D398" s="5" t="s">
        <v>3</v>
      </c>
      <c r="E398" s="5" t="s">
        <v>1</v>
      </c>
      <c r="F398" s="17">
        <v>6918006</v>
      </c>
      <c r="G398" s="5" t="s">
        <v>2</v>
      </c>
      <c r="H398" s="5" t="s">
        <v>7</v>
      </c>
      <c r="I398" s="43"/>
      <c r="J398" s="5" t="s">
        <v>0</v>
      </c>
      <c r="K398" s="10" t="s">
        <v>160</v>
      </c>
      <c r="L398" s="34" t="s">
        <v>19</v>
      </c>
      <c r="M398" s="5"/>
      <c r="N398" s="36" t="s">
        <v>20</v>
      </c>
    </row>
    <row r="399" spans="1:14" x14ac:dyDescent="0.25">
      <c r="A399" s="44" t="s">
        <v>10</v>
      </c>
      <c r="B399" s="5" t="s">
        <v>8</v>
      </c>
      <c r="C399" s="14"/>
      <c r="D399" s="5" t="s">
        <v>6</v>
      </c>
      <c r="E399" s="14"/>
      <c r="F399" s="14"/>
      <c r="G399" s="4"/>
      <c r="H399" s="5" t="s">
        <v>5</v>
      </c>
      <c r="I399" s="14"/>
      <c r="J399" s="5"/>
      <c r="K399" s="54"/>
      <c r="L399" s="34" t="s">
        <v>21</v>
      </c>
      <c r="M399" s="5"/>
      <c r="N399" s="36" t="s">
        <v>20</v>
      </c>
    </row>
    <row r="400" spans="1:14" ht="15" customHeight="1" x14ac:dyDescent="0.25">
      <c r="A400" s="45" t="s">
        <v>819</v>
      </c>
      <c r="B400" s="10" t="s">
        <v>9</v>
      </c>
      <c r="C400" s="59" t="s">
        <v>163</v>
      </c>
      <c r="D400" s="60"/>
      <c r="E400" s="60"/>
      <c r="F400" s="60"/>
      <c r="G400" s="60"/>
      <c r="H400" s="60"/>
      <c r="I400" s="60"/>
      <c r="J400" s="60"/>
      <c r="K400" s="60"/>
      <c r="L400" s="34"/>
      <c r="M400" s="5"/>
      <c r="N400" s="36" t="s">
        <v>20</v>
      </c>
    </row>
    <row r="401" spans="1:14" x14ac:dyDescent="0.25">
      <c r="A401" s="44" t="s">
        <v>12</v>
      </c>
      <c r="B401" s="5"/>
      <c r="C401" s="60"/>
      <c r="D401" s="60"/>
      <c r="E401" s="60"/>
      <c r="F401" s="60"/>
      <c r="G401" s="60"/>
      <c r="H401" s="60"/>
      <c r="I401" s="60"/>
      <c r="J401" s="60"/>
      <c r="K401" s="60"/>
      <c r="L401" s="34"/>
      <c r="M401" s="5"/>
      <c r="N401" s="36" t="s">
        <v>20</v>
      </c>
    </row>
    <row r="402" spans="1:14" x14ac:dyDescent="0.25">
      <c r="A402" s="46">
        <v>41072</v>
      </c>
      <c r="B402" s="32"/>
      <c r="C402" s="61"/>
      <c r="D402" s="61"/>
      <c r="E402" s="61"/>
      <c r="F402" s="61"/>
      <c r="G402" s="61"/>
      <c r="H402" s="61"/>
      <c r="I402" s="61"/>
      <c r="J402" s="61"/>
      <c r="K402" s="61"/>
      <c r="L402" s="35"/>
      <c r="M402" s="32"/>
      <c r="N402" s="37" t="s">
        <v>20</v>
      </c>
    </row>
    <row r="404" spans="1:14" x14ac:dyDescent="0.25">
      <c r="A404" s="38" t="s">
        <v>11</v>
      </c>
      <c r="B404" s="39" t="s">
        <v>16</v>
      </c>
      <c r="C404" s="40"/>
      <c r="D404" s="39" t="s">
        <v>3</v>
      </c>
      <c r="E404" s="39" t="s">
        <v>17</v>
      </c>
      <c r="F404" s="40"/>
      <c r="G404" s="39" t="s">
        <v>2</v>
      </c>
      <c r="H404" s="39" t="s">
        <v>4</v>
      </c>
      <c r="I404" s="41" t="s">
        <v>78</v>
      </c>
      <c r="J404" s="39"/>
      <c r="K404" s="53"/>
      <c r="L404" s="56" t="s">
        <v>13</v>
      </c>
      <c r="M404" s="57"/>
      <c r="N404" s="58"/>
    </row>
    <row r="405" spans="1:14" x14ac:dyDescent="0.25">
      <c r="A405" s="42" t="s">
        <v>164</v>
      </c>
      <c r="B405" s="5" t="s">
        <v>1</v>
      </c>
      <c r="C405" s="17">
        <v>625589</v>
      </c>
      <c r="D405" s="5" t="s">
        <v>3</v>
      </c>
      <c r="E405" s="5" t="s">
        <v>1</v>
      </c>
      <c r="F405" s="17">
        <v>6918010</v>
      </c>
      <c r="G405" s="5" t="s">
        <v>2</v>
      </c>
      <c r="H405" s="5" t="s">
        <v>7</v>
      </c>
      <c r="I405" s="43"/>
      <c r="J405" s="5" t="s">
        <v>0</v>
      </c>
      <c r="K405" s="10" t="s">
        <v>160</v>
      </c>
      <c r="L405" s="34" t="s">
        <v>19</v>
      </c>
      <c r="M405" s="5"/>
      <c r="N405" s="36" t="s">
        <v>20</v>
      </c>
    </row>
    <row r="406" spans="1:14" x14ac:dyDescent="0.25">
      <c r="A406" s="44" t="s">
        <v>10</v>
      </c>
      <c r="B406" s="5" t="s">
        <v>8</v>
      </c>
      <c r="C406" s="14"/>
      <c r="D406" s="5" t="s">
        <v>6</v>
      </c>
      <c r="E406" s="14"/>
      <c r="F406" s="14"/>
      <c r="G406" s="4"/>
      <c r="H406" s="5" t="s">
        <v>5</v>
      </c>
      <c r="I406" s="14"/>
      <c r="J406" s="5"/>
      <c r="K406" s="54"/>
      <c r="L406" s="34" t="s">
        <v>21</v>
      </c>
      <c r="M406" s="5"/>
      <c r="N406" s="36" t="s">
        <v>20</v>
      </c>
    </row>
    <row r="407" spans="1:14" ht="15" customHeight="1" x14ac:dyDescent="0.25">
      <c r="A407" s="45" t="s">
        <v>819</v>
      </c>
      <c r="B407" s="10" t="s">
        <v>9</v>
      </c>
      <c r="C407" s="59" t="s">
        <v>165</v>
      </c>
      <c r="D407" s="60"/>
      <c r="E407" s="60"/>
      <c r="F407" s="60"/>
      <c r="G407" s="60"/>
      <c r="H407" s="60"/>
      <c r="I407" s="60"/>
      <c r="J407" s="60"/>
      <c r="K407" s="60"/>
      <c r="L407" s="34"/>
      <c r="M407" s="5"/>
      <c r="N407" s="36" t="s">
        <v>20</v>
      </c>
    </row>
    <row r="408" spans="1:14" x14ac:dyDescent="0.25">
      <c r="A408" s="44" t="s">
        <v>12</v>
      </c>
      <c r="B408" s="5"/>
      <c r="C408" s="60"/>
      <c r="D408" s="60"/>
      <c r="E408" s="60"/>
      <c r="F408" s="60"/>
      <c r="G408" s="60"/>
      <c r="H408" s="60"/>
      <c r="I408" s="60"/>
      <c r="J408" s="60"/>
      <c r="K408" s="60"/>
      <c r="L408" s="34"/>
      <c r="M408" s="5"/>
      <c r="N408" s="36" t="s">
        <v>20</v>
      </c>
    </row>
    <row r="409" spans="1:14" x14ac:dyDescent="0.25">
      <c r="A409" s="46">
        <v>41072</v>
      </c>
      <c r="B409" s="32"/>
      <c r="C409" s="61"/>
      <c r="D409" s="61"/>
      <c r="E409" s="61"/>
      <c r="F409" s="61"/>
      <c r="G409" s="61"/>
      <c r="H409" s="61"/>
      <c r="I409" s="61"/>
      <c r="J409" s="61"/>
      <c r="K409" s="61"/>
      <c r="L409" s="35"/>
      <c r="M409" s="32"/>
      <c r="N409" s="37" t="s">
        <v>20</v>
      </c>
    </row>
    <row r="411" spans="1:14" x14ac:dyDescent="0.25">
      <c r="A411" s="38" t="s">
        <v>11</v>
      </c>
      <c r="B411" s="39" t="s">
        <v>16</v>
      </c>
      <c r="C411" s="40"/>
      <c r="D411" s="39" t="s">
        <v>3</v>
      </c>
      <c r="E411" s="39" t="s">
        <v>17</v>
      </c>
      <c r="F411" s="40"/>
      <c r="G411" s="39" t="s">
        <v>2</v>
      </c>
      <c r="H411" s="39" t="s">
        <v>4</v>
      </c>
      <c r="I411" s="41" t="s">
        <v>167</v>
      </c>
      <c r="J411" s="39"/>
      <c r="K411" s="53"/>
      <c r="L411" s="56" t="s">
        <v>13</v>
      </c>
      <c r="M411" s="57"/>
      <c r="N411" s="58"/>
    </row>
    <row r="412" spans="1:14" x14ac:dyDescent="0.25">
      <c r="A412" s="42" t="s">
        <v>166</v>
      </c>
      <c r="B412" s="5" t="s">
        <v>1</v>
      </c>
      <c r="C412" s="17">
        <v>625651</v>
      </c>
      <c r="D412" s="5" t="s">
        <v>3</v>
      </c>
      <c r="E412" s="5" t="s">
        <v>1</v>
      </c>
      <c r="F412" s="17">
        <v>6917979</v>
      </c>
      <c r="G412" s="5" t="s">
        <v>2</v>
      </c>
      <c r="H412" s="5" t="s">
        <v>7</v>
      </c>
      <c r="I412" s="43"/>
      <c r="J412" s="5" t="s">
        <v>0</v>
      </c>
      <c r="K412" s="10" t="s">
        <v>160</v>
      </c>
      <c r="L412" s="34" t="s">
        <v>19</v>
      </c>
      <c r="M412" s="5"/>
      <c r="N412" s="36" t="s">
        <v>20</v>
      </c>
    </row>
    <row r="413" spans="1:14" x14ac:dyDescent="0.25">
      <c r="A413" s="44" t="s">
        <v>10</v>
      </c>
      <c r="B413" s="5" t="s">
        <v>8</v>
      </c>
      <c r="C413" s="14"/>
      <c r="D413" s="5" t="s">
        <v>6</v>
      </c>
      <c r="E413" s="14"/>
      <c r="F413" s="14"/>
      <c r="G413" s="4"/>
      <c r="H413" s="5" t="s">
        <v>5</v>
      </c>
      <c r="I413" s="14"/>
      <c r="J413" s="5"/>
      <c r="K413" s="54"/>
      <c r="L413" s="34" t="s">
        <v>21</v>
      </c>
      <c r="M413" s="5"/>
      <c r="N413" s="36" t="s">
        <v>20</v>
      </c>
    </row>
    <row r="414" spans="1:14" ht="15" customHeight="1" x14ac:dyDescent="0.25">
      <c r="A414" s="45" t="s">
        <v>819</v>
      </c>
      <c r="B414" s="10" t="s">
        <v>9</v>
      </c>
      <c r="C414" s="59" t="s">
        <v>168</v>
      </c>
      <c r="D414" s="60"/>
      <c r="E414" s="60"/>
      <c r="F414" s="60"/>
      <c r="G414" s="60"/>
      <c r="H414" s="60"/>
      <c r="I414" s="60"/>
      <c r="J414" s="60"/>
      <c r="K414" s="60"/>
      <c r="L414" s="34"/>
      <c r="M414" s="5"/>
      <c r="N414" s="36" t="s">
        <v>20</v>
      </c>
    </row>
    <row r="415" spans="1:14" x14ac:dyDescent="0.25">
      <c r="A415" s="44" t="s">
        <v>12</v>
      </c>
      <c r="B415" s="5"/>
      <c r="C415" s="60"/>
      <c r="D415" s="60"/>
      <c r="E415" s="60"/>
      <c r="F415" s="60"/>
      <c r="G415" s="60"/>
      <c r="H415" s="60"/>
      <c r="I415" s="60"/>
      <c r="J415" s="60"/>
      <c r="K415" s="60"/>
      <c r="L415" s="34"/>
      <c r="M415" s="5"/>
      <c r="N415" s="36" t="s">
        <v>20</v>
      </c>
    </row>
    <row r="416" spans="1:14" x14ac:dyDescent="0.25">
      <c r="A416" s="46">
        <v>41072</v>
      </c>
      <c r="B416" s="32"/>
      <c r="C416" s="61"/>
      <c r="D416" s="61"/>
      <c r="E416" s="61"/>
      <c r="F416" s="61"/>
      <c r="G416" s="61"/>
      <c r="H416" s="61"/>
      <c r="I416" s="61"/>
      <c r="J416" s="61"/>
      <c r="K416" s="61"/>
      <c r="L416" s="35"/>
      <c r="M416" s="32"/>
      <c r="N416" s="37" t="s">
        <v>20</v>
      </c>
    </row>
    <row r="418" spans="1:14" x14ac:dyDescent="0.25">
      <c r="A418" s="38" t="s">
        <v>11</v>
      </c>
      <c r="B418" s="39" t="s">
        <v>16</v>
      </c>
      <c r="C418" s="40"/>
      <c r="D418" s="39" t="s">
        <v>3</v>
      </c>
      <c r="E418" s="39" t="s">
        <v>17</v>
      </c>
      <c r="F418" s="40"/>
      <c r="G418" s="39" t="s">
        <v>2</v>
      </c>
      <c r="H418" s="39" t="s">
        <v>4</v>
      </c>
      <c r="I418" s="41" t="s">
        <v>78</v>
      </c>
      <c r="J418" s="39"/>
      <c r="K418" s="53"/>
      <c r="L418" s="56" t="s">
        <v>13</v>
      </c>
      <c r="M418" s="57"/>
      <c r="N418" s="58"/>
    </row>
    <row r="419" spans="1:14" x14ac:dyDescent="0.25">
      <c r="A419" s="42" t="s">
        <v>169</v>
      </c>
      <c r="B419" s="5" t="s">
        <v>1</v>
      </c>
      <c r="C419" s="17">
        <v>625669</v>
      </c>
      <c r="D419" s="5" t="s">
        <v>3</v>
      </c>
      <c r="E419" s="5" t="s">
        <v>1</v>
      </c>
      <c r="F419" s="17">
        <v>6917995</v>
      </c>
      <c r="G419" s="5" t="s">
        <v>2</v>
      </c>
      <c r="H419" s="5" t="s">
        <v>7</v>
      </c>
      <c r="I419" s="43"/>
      <c r="J419" s="5" t="s">
        <v>0</v>
      </c>
      <c r="K419" s="10" t="s">
        <v>160</v>
      </c>
      <c r="L419" s="34" t="s">
        <v>19</v>
      </c>
      <c r="M419" s="5"/>
      <c r="N419" s="36" t="s">
        <v>20</v>
      </c>
    </row>
    <row r="420" spans="1:14" x14ac:dyDescent="0.25">
      <c r="A420" s="44" t="s">
        <v>10</v>
      </c>
      <c r="B420" s="5" t="s">
        <v>8</v>
      </c>
      <c r="C420" s="14"/>
      <c r="D420" s="5" t="s">
        <v>6</v>
      </c>
      <c r="E420" s="14"/>
      <c r="F420" s="14"/>
      <c r="G420" s="4"/>
      <c r="H420" s="5" t="s">
        <v>5</v>
      </c>
      <c r="I420" s="14"/>
      <c r="J420" s="5"/>
      <c r="K420" s="54"/>
      <c r="L420" s="34" t="s">
        <v>21</v>
      </c>
      <c r="M420" s="5"/>
      <c r="N420" s="36" t="s">
        <v>20</v>
      </c>
    </row>
    <row r="421" spans="1:14" ht="15" customHeight="1" x14ac:dyDescent="0.25">
      <c r="A421" s="45" t="s">
        <v>819</v>
      </c>
      <c r="B421" s="10" t="s">
        <v>9</v>
      </c>
      <c r="C421" s="59" t="s">
        <v>170</v>
      </c>
      <c r="D421" s="60"/>
      <c r="E421" s="60"/>
      <c r="F421" s="60"/>
      <c r="G421" s="60"/>
      <c r="H421" s="60"/>
      <c r="I421" s="60"/>
      <c r="J421" s="60"/>
      <c r="K421" s="60"/>
      <c r="L421" s="34"/>
      <c r="M421" s="5"/>
      <c r="N421" s="36" t="s">
        <v>20</v>
      </c>
    </row>
    <row r="422" spans="1:14" x14ac:dyDescent="0.25">
      <c r="A422" s="44" t="s">
        <v>12</v>
      </c>
      <c r="B422" s="5"/>
      <c r="C422" s="60"/>
      <c r="D422" s="60"/>
      <c r="E422" s="60"/>
      <c r="F422" s="60"/>
      <c r="G422" s="60"/>
      <c r="H422" s="60"/>
      <c r="I422" s="60"/>
      <c r="J422" s="60"/>
      <c r="K422" s="60"/>
      <c r="L422" s="34"/>
      <c r="M422" s="5"/>
      <c r="N422" s="36" t="s">
        <v>20</v>
      </c>
    </row>
    <row r="423" spans="1:14" x14ac:dyDescent="0.25">
      <c r="A423" s="46">
        <v>41072</v>
      </c>
      <c r="B423" s="32"/>
      <c r="C423" s="61"/>
      <c r="D423" s="61"/>
      <c r="E423" s="61"/>
      <c r="F423" s="61"/>
      <c r="G423" s="61"/>
      <c r="H423" s="61"/>
      <c r="I423" s="61"/>
      <c r="J423" s="61"/>
      <c r="K423" s="61"/>
      <c r="L423" s="35"/>
      <c r="M423" s="32"/>
      <c r="N423" s="37" t="s">
        <v>20</v>
      </c>
    </row>
    <row r="425" spans="1:14" x14ac:dyDescent="0.25">
      <c r="A425" s="38" t="s">
        <v>11</v>
      </c>
      <c r="B425" s="39" t="s">
        <v>16</v>
      </c>
      <c r="C425" s="40"/>
      <c r="D425" s="39" t="s">
        <v>3</v>
      </c>
      <c r="E425" s="39" t="s">
        <v>17</v>
      </c>
      <c r="F425" s="40"/>
      <c r="G425" s="39" t="s">
        <v>2</v>
      </c>
      <c r="H425" s="39" t="s">
        <v>4</v>
      </c>
      <c r="I425" s="41" t="s">
        <v>78</v>
      </c>
      <c r="J425" s="39"/>
      <c r="K425" s="53"/>
      <c r="L425" s="56" t="s">
        <v>13</v>
      </c>
      <c r="M425" s="57"/>
      <c r="N425" s="58"/>
    </row>
    <row r="426" spans="1:14" x14ac:dyDescent="0.25">
      <c r="A426" s="42" t="s">
        <v>171</v>
      </c>
      <c r="B426" s="5" t="s">
        <v>1</v>
      </c>
      <c r="C426" s="17">
        <v>625669</v>
      </c>
      <c r="D426" s="5" t="s">
        <v>3</v>
      </c>
      <c r="E426" s="5" t="s">
        <v>1</v>
      </c>
      <c r="F426" s="17">
        <v>6917995</v>
      </c>
      <c r="G426" s="5" t="s">
        <v>2</v>
      </c>
      <c r="H426" s="5" t="s">
        <v>7</v>
      </c>
      <c r="I426" s="43"/>
      <c r="J426" s="5" t="s">
        <v>0</v>
      </c>
      <c r="K426" s="10" t="s">
        <v>160</v>
      </c>
      <c r="L426" s="34" t="s">
        <v>19</v>
      </c>
      <c r="M426" s="5"/>
      <c r="N426" s="36" t="s">
        <v>20</v>
      </c>
    </row>
    <row r="427" spans="1:14" x14ac:dyDescent="0.25">
      <c r="A427" s="44" t="s">
        <v>10</v>
      </c>
      <c r="B427" s="5" t="s">
        <v>8</v>
      </c>
      <c r="C427" s="14"/>
      <c r="D427" s="5" t="s">
        <v>6</v>
      </c>
      <c r="E427" s="14"/>
      <c r="F427" s="14"/>
      <c r="G427" s="4"/>
      <c r="H427" s="5" t="s">
        <v>5</v>
      </c>
      <c r="I427" s="14"/>
      <c r="J427" s="5"/>
      <c r="K427" s="54"/>
      <c r="L427" s="34" t="s">
        <v>21</v>
      </c>
      <c r="M427" s="5"/>
      <c r="N427" s="36" t="s">
        <v>20</v>
      </c>
    </row>
    <row r="428" spans="1:14" ht="15" customHeight="1" x14ac:dyDescent="0.25">
      <c r="A428" s="45" t="s">
        <v>819</v>
      </c>
      <c r="B428" s="10" t="s">
        <v>9</v>
      </c>
      <c r="C428" s="59" t="s">
        <v>172</v>
      </c>
      <c r="D428" s="60"/>
      <c r="E428" s="60"/>
      <c r="F428" s="60"/>
      <c r="G428" s="60"/>
      <c r="H428" s="60"/>
      <c r="I428" s="60"/>
      <c r="J428" s="60"/>
      <c r="K428" s="60"/>
      <c r="L428" s="34"/>
      <c r="M428" s="5"/>
      <c r="N428" s="36" t="s">
        <v>20</v>
      </c>
    </row>
    <row r="429" spans="1:14" x14ac:dyDescent="0.25">
      <c r="A429" s="44" t="s">
        <v>12</v>
      </c>
      <c r="B429" s="5"/>
      <c r="C429" s="60"/>
      <c r="D429" s="60"/>
      <c r="E429" s="60"/>
      <c r="F429" s="60"/>
      <c r="G429" s="60"/>
      <c r="H429" s="60"/>
      <c r="I429" s="60"/>
      <c r="J429" s="60"/>
      <c r="K429" s="60"/>
      <c r="L429" s="34"/>
      <c r="M429" s="5"/>
      <c r="N429" s="36" t="s">
        <v>20</v>
      </c>
    </row>
    <row r="430" spans="1:14" x14ac:dyDescent="0.25">
      <c r="A430" s="46">
        <v>41072</v>
      </c>
      <c r="B430" s="32"/>
      <c r="C430" s="61"/>
      <c r="D430" s="61"/>
      <c r="E430" s="61"/>
      <c r="F430" s="61"/>
      <c r="G430" s="61"/>
      <c r="H430" s="61"/>
      <c r="I430" s="61"/>
      <c r="J430" s="61"/>
      <c r="K430" s="61"/>
      <c r="L430" s="35"/>
      <c r="M430" s="32"/>
      <c r="N430" s="37" t="s">
        <v>20</v>
      </c>
    </row>
    <row r="432" spans="1:14" x14ac:dyDescent="0.25">
      <c r="A432" s="38" t="s">
        <v>11</v>
      </c>
      <c r="B432" s="39" t="s">
        <v>16</v>
      </c>
      <c r="C432" s="40"/>
      <c r="D432" s="39" t="s">
        <v>3</v>
      </c>
      <c r="E432" s="39" t="s">
        <v>17</v>
      </c>
      <c r="F432" s="40"/>
      <c r="G432" s="39" t="s">
        <v>2</v>
      </c>
      <c r="H432" s="39" t="s">
        <v>4</v>
      </c>
      <c r="I432" s="41" t="s">
        <v>78</v>
      </c>
      <c r="J432" s="39"/>
      <c r="K432" s="53"/>
      <c r="L432" s="56" t="s">
        <v>13</v>
      </c>
      <c r="M432" s="57"/>
      <c r="N432" s="58"/>
    </row>
    <row r="433" spans="1:14" x14ac:dyDescent="0.25">
      <c r="A433" s="42" t="s">
        <v>173</v>
      </c>
      <c r="B433" s="5" t="s">
        <v>1</v>
      </c>
      <c r="C433" s="17">
        <v>625669</v>
      </c>
      <c r="D433" s="5" t="s">
        <v>3</v>
      </c>
      <c r="E433" s="5" t="s">
        <v>1</v>
      </c>
      <c r="F433" s="17">
        <v>6917995</v>
      </c>
      <c r="G433" s="5" t="s">
        <v>2</v>
      </c>
      <c r="H433" s="5" t="s">
        <v>7</v>
      </c>
      <c r="I433" s="43"/>
      <c r="J433" s="5" t="s">
        <v>0</v>
      </c>
      <c r="K433" s="10" t="s">
        <v>160</v>
      </c>
      <c r="L433" s="34" t="s">
        <v>19</v>
      </c>
      <c r="M433" s="5"/>
      <c r="N433" s="36" t="s">
        <v>20</v>
      </c>
    </row>
    <row r="434" spans="1:14" x14ac:dyDescent="0.25">
      <c r="A434" s="44" t="s">
        <v>10</v>
      </c>
      <c r="B434" s="5" t="s">
        <v>8</v>
      </c>
      <c r="C434" s="14"/>
      <c r="D434" s="5" t="s">
        <v>6</v>
      </c>
      <c r="E434" s="14"/>
      <c r="F434" s="14"/>
      <c r="G434" s="4"/>
      <c r="H434" s="5" t="s">
        <v>5</v>
      </c>
      <c r="I434" s="14"/>
      <c r="J434" s="5"/>
      <c r="K434" s="54"/>
      <c r="L434" s="34" t="s">
        <v>21</v>
      </c>
      <c r="M434" s="5"/>
      <c r="N434" s="36" t="s">
        <v>20</v>
      </c>
    </row>
    <row r="435" spans="1:14" ht="15" customHeight="1" x14ac:dyDescent="0.25">
      <c r="A435" s="45" t="s">
        <v>819</v>
      </c>
      <c r="B435" s="10" t="s">
        <v>9</v>
      </c>
      <c r="C435" s="59" t="s">
        <v>174</v>
      </c>
      <c r="D435" s="60"/>
      <c r="E435" s="60"/>
      <c r="F435" s="60"/>
      <c r="G435" s="60"/>
      <c r="H435" s="60"/>
      <c r="I435" s="60"/>
      <c r="J435" s="60"/>
      <c r="K435" s="60"/>
      <c r="L435" s="34"/>
      <c r="M435" s="5"/>
      <c r="N435" s="36" t="s">
        <v>20</v>
      </c>
    </row>
    <row r="436" spans="1:14" x14ac:dyDescent="0.25">
      <c r="A436" s="44" t="s">
        <v>12</v>
      </c>
      <c r="B436" s="5"/>
      <c r="C436" s="60"/>
      <c r="D436" s="60"/>
      <c r="E436" s="60"/>
      <c r="F436" s="60"/>
      <c r="G436" s="60"/>
      <c r="H436" s="60"/>
      <c r="I436" s="60"/>
      <c r="J436" s="60"/>
      <c r="K436" s="60"/>
      <c r="L436" s="34"/>
      <c r="M436" s="5"/>
      <c r="N436" s="36" t="s">
        <v>20</v>
      </c>
    </row>
    <row r="437" spans="1:14" x14ac:dyDescent="0.25">
      <c r="A437" s="46">
        <v>41072</v>
      </c>
      <c r="B437" s="32"/>
      <c r="C437" s="61"/>
      <c r="D437" s="61"/>
      <c r="E437" s="61"/>
      <c r="F437" s="61"/>
      <c r="G437" s="61"/>
      <c r="H437" s="61"/>
      <c r="I437" s="61"/>
      <c r="J437" s="61"/>
      <c r="K437" s="61"/>
      <c r="L437" s="35"/>
      <c r="M437" s="32"/>
      <c r="N437" s="37" t="s">
        <v>20</v>
      </c>
    </row>
    <row r="439" spans="1:14" x14ac:dyDescent="0.25">
      <c r="A439" s="38" t="s">
        <v>11</v>
      </c>
      <c r="B439" s="39" t="s">
        <v>16</v>
      </c>
      <c r="C439" s="40"/>
      <c r="D439" s="39" t="s">
        <v>3</v>
      </c>
      <c r="E439" s="39" t="s">
        <v>17</v>
      </c>
      <c r="F439" s="40"/>
      <c r="G439" s="39" t="s">
        <v>2</v>
      </c>
      <c r="H439" s="39" t="s">
        <v>4</v>
      </c>
      <c r="I439" s="41" t="s">
        <v>78</v>
      </c>
      <c r="J439" s="39"/>
      <c r="K439" s="53"/>
      <c r="L439" s="56" t="s">
        <v>13</v>
      </c>
      <c r="M439" s="57"/>
      <c r="N439" s="58"/>
    </row>
    <row r="440" spans="1:14" x14ac:dyDescent="0.25">
      <c r="A440" s="42" t="s">
        <v>175</v>
      </c>
      <c r="B440" s="5" t="s">
        <v>1</v>
      </c>
      <c r="C440" s="17">
        <v>625652</v>
      </c>
      <c r="D440" s="5" t="s">
        <v>3</v>
      </c>
      <c r="E440" s="5" t="s">
        <v>1</v>
      </c>
      <c r="F440" s="17">
        <v>6917840</v>
      </c>
      <c r="G440" s="5" t="s">
        <v>2</v>
      </c>
      <c r="H440" s="5" t="s">
        <v>7</v>
      </c>
      <c r="I440" s="43"/>
      <c r="J440" s="5" t="s">
        <v>0</v>
      </c>
      <c r="K440" s="10" t="s">
        <v>160</v>
      </c>
      <c r="L440" s="34" t="s">
        <v>19</v>
      </c>
      <c r="M440" s="5"/>
      <c r="N440" s="36" t="s">
        <v>20</v>
      </c>
    </row>
    <row r="441" spans="1:14" x14ac:dyDescent="0.25">
      <c r="A441" s="44" t="s">
        <v>10</v>
      </c>
      <c r="B441" s="5" t="s">
        <v>8</v>
      </c>
      <c r="C441" s="14"/>
      <c r="D441" s="5" t="s">
        <v>6</v>
      </c>
      <c r="E441" s="14"/>
      <c r="F441" s="14"/>
      <c r="G441" s="4"/>
      <c r="H441" s="5" t="s">
        <v>5</v>
      </c>
      <c r="I441" s="14"/>
      <c r="J441" s="5"/>
      <c r="K441" s="54"/>
      <c r="L441" s="34" t="s">
        <v>21</v>
      </c>
      <c r="M441" s="5"/>
      <c r="N441" s="36" t="s">
        <v>20</v>
      </c>
    </row>
    <row r="442" spans="1:14" ht="15" customHeight="1" x14ac:dyDescent="0.25">
      <c r="A442" s="45" t="s">
        <v>819</v>
      </c>
      <c r="B442" s="10" t="s">
        <v>9</v>
      </c>
      <c r="C442" s="59" t="s">
        <v>176</v>
      </c>
      <c r="D442" s="60"/>
      <c r="E442" s="60"/>
      <c r="F442" s="60"/>
      <c r="G442" s="60"/>
      <c r="H442" s="60"/>
      <c r="I442" s="60"/>
      <c r="J442" s="60"/>
      <c r="K442" s="60"/>
      <c r="L442" s="34"/>
      <c r="M442" s="5"/>
      <c r="N442" s="36" t="s">
        <v>20</v>
      </c>
    </row>
    <row r="443" spans="1:14" x14ac:dyDescent="0.25">
      <c r="A443" s="44" t="s">
        <v>12</v>
      </c>
      <c r="B443" s="5"/>
      <c r="C443" s="60"/>
      <c r="D443" s="60"/>
      <c r="E443" s="60"/>
      <c r="F443" s="60"/>
      <c r="G443" s="60"/>
      <c r="H443" s="60"/>
      <c r="I443" s="60"/>
      <c r="J443" s="60"/>
      <c r="K443" s="60"/>
      <c r="L443" s="34"/>
      <c r="M443" s="5"/>
      <c r="N443" s="36" t="s">
        <v>20</v>
      </c>
    </row>
    <row r="444" spans="1:14" x14ac:dyDescent="0.25">
      <c r="A444" s="46">
        <v>41073</v>
      </c>
      <c r="B444" s="32"/>
      <c r="C444" s="61"/>
      <c r="D444" s="61"/>
      <c r="E444" s="61"/>
      <c r="F444" s="61"/>
      <c r="G444" s="61"/>
      <c r="H444" s="61"/>
      <c r="I444" s="61"/>
      <c r="J444" s="61"/>
      <c r="K444" s="61"/>
      <c r="L444" s="35"/>
      <c r="M444" s="32"/>
      <c r="N444" s="37" t="s">
        <v>20</v>
      </c>
    </row>
    <row r="446" spans="1:14" x14ac:dyDescent="0.25">
      <c r="A446" s="38" t="s">
        <v>11</v>
      </c>
      <c r="B446" s="39" t="s">
        <v>16</v>
      </c>
      <c r="C446" s="40"/>
      <c r="D446" s="39" t="s">
        <v>3</v>
      </c>
      <c r="E446" s="39" t="s">
        <v>17</v>
      </c>
      <c r="F446" s="40"/>
      <c r="G446" s="39" t="s">
        <v>2</v>
      </c>
      <c r="H446" s="39" t="s">
        <v>4</v>
      </c>
      <c r="I446" s="41" t="s">
        <v>78</v>
      </c>
      <c r="J446" s="39"/>
      <c r="K446" s="53"/>
      <c r="L446" s="56" t="s">
        <v>13</v>
      </c>
      <c r="M446" s="57"/>
      <c r="N446" s="58"/>
    </row>
    <row r="447" spans="1:14" x14ac:dyDescent="0.25">
      <c r="A447" s="42" t="s">
        <v>177</v>
      </c>
      <c r="B447" s="5" t="s">
        <v>1</v>
      </c>
      <c r="C447" s="17">
        <v>625879</v>
      </c>
      <c r="D447" s="5" t="s">
        <v>3</v>
      </c>
      <c r="E447" s="5" t="s">
        <v>1</v>
      </c>
      <c r="F447" s="17">
        <v>6917867</v>
      </c>
      <c r="G447" s="5" t="s">
        <v>2</v>
      </c>
      <c r="H447" s="5" t="s">
        <v>7</v>
      </c>
      <c r="I447" s="43"/>
      <c r="J447" s="5" t="s">
        <v>0</v>
      </c>
      <c r="K447" s="10" t="s">
        <v>160</v>
      </c>
      <c r="L447" s="34" t="s">
        <v>19</v>
      </c>
      <c r="M447" s="5"/>
      <c r="N447" s="36" t="s">
        <v>20</v>
      </c>
    </row>
    <row r="448" spans="1:14" x14ac:dyDescent="0.25">
      <c r="A448" s="44" t="s">
        <v>10</v>
      </c>
      <c r="B448" s="5" t="s">
        <v>8</v>
      </c>
      <c r="C448" s="14"/>
      <c r="D448" s="5" t="s">
        <v>6</v>
      </c>
      <c r="E448" s="14"/>
      <c r="F448" s="14"/>
      <c r="G448" s="4"/>
      <c r="H448" s="5" t="s">
        <v>5</v>
      </c>
      <c r="I448" s="14"/>
      <c r="J448" s="5"/>
      <c r="K448" s="54"/>
      <c r="L448" s="34" t="s">
        <v>21</v>
      </c>
      <c r="M448" s="5"/>
      <c r="N448" s="36" t="s">
        <v>20</v>
      </c>
    </row>
    <row r="449" spans="1:14" ht="15" customHeight="1" x14ac:dyDescent="0.25">
      <c r="A449" s="45" t="s">
        <v>819</v>
      </c>
      <c r="B449" s="10" t="s">
        <v>9</v>
      </c>
      <c r="C449" s="59" t="s">
        <v>178</v>
      </c>
      <c r="D449" s="60"/>
      <c r="E449" s="60"/>
      <c r="F449" s="60"/>
      <c r="G449" s="60"/>
      <c r="H449" s="60"/>
      <c r="I449" s="60"/>
      <c r="J449" s="60"/>
      <c r="K449" s="60"/>
      <c r="L449" s="34"/>
      <c r="M449" s="5"/>
      <c r="N449" s="36" t="s">
        <v>20</v>
      </c>
    </row>
    <row r="450" spans="1:14" x14ac:dyDescent="0.25">
      <c r="A450" s="44" t="s">
        <v>12</v>
      </c>
      <c r="B450" s="5"/>
      <c r="C450" s="60"/>
      <c r="D450" s="60"/>
      <c r="E450" s="60"/>
      <c r="F450" s="60"/>
      <c r="G450" s="60"/>
      <c r="H450" s="60"/>
      <c r="I450" s="60"/>
      <c r="J450" s="60"/>
      <c r="K450" s="60"/>
      <c r="L450" s="34"/>
      <c r="M450" s="5"/>
      <c r="N450" s="36" t="s">
        <v>20</v>
      </c>
    </row>
    <row r="451" spans="1:14" x14ac:dyDescent="0.25">
      <c r="A451" s="46">
        <v>41073</v>
      </c>
      <c r="B451" s="32"/>
      <c r="C451" s="61"/>
      <c r="D451" s="61"/>
      <c r="E451" s="61"/>
      <c r="F451" s="61"/>
      <c r="G451" s="61"/>
      <c r="H451" s="61"/>
      <c r="I451" s="61"/>
      <c r="J451" s="61"/>
      <c r="K451" s="61"/>
      <c r="L451" s="35"/>
      <c r="M451" s="32"/>
      <c r="N451" s="37" t="s">
        <v>20</v>
      </c>
    </row>
    <row r="453" spans="1:14" x14ac:dyDescent="0.25">
      <c r="A453" s="38" t="s">
        <v>11</v>
      </c>
      <c r="B453" s="39" t="s">
        <v>16</v>
      </c>
      <c r="C453" s="40"/>
      <c r="D453" s="39" t="s">
        <v>3</v>
      </c>
      <c r="E453" s="39" t="s">
        <v>17</v>
      </c>
      <c r="F453" s="40"/>
      <c r="G453" s="39" t="s">
        <v>2</v>
      </c>
      <c r="H453" s="39" t="s">
        <v>4</v>
      </c>
      <c r="I453" s="41" t="s">
        <v>180</v>
      </c>
      <c r="J453" s="39"/>
      <c r="K453" s="53"/>
      <c r="L453" s="56" t="s">
        <v>13</v>
      </c>
      <c r="M453" s="57"/>
      <c r="N453" s="58"/>
    </row>
    <row r="454" spans="1:14" x14ac:dyDescent="0.25">
      <c r="A454" s="42" t="s">
        <v>179</v>
      </c>
      <c r="B454" s="5" t="s">
        <v>1</v>
      </c>
      <c r="C454" s="17">
        <v>626035</v>
      </c>
      <c r="D454" s="5" t="s">
        <v>3</v>
      </c>
      <c r="E454" s="5" t="s">
        <v>1</v>
      </c>
      <c r="F454" s="17">
        <v>6917854</v>
      </c>
      <c r="G454" s="5" t="s">
        <v>2</v>
      </c>
      <c r="H454" s="5" t="s">
        <v>7</v>
      </c>
      <c r="I454" s="43"/>
      <c r="J454" s="5" t="s">
        <v>0</v>
      </c>
      <c r="K454" s="10" t="s">
        <v>160</v>
      </c>
      <c r="L454" s="34" t="s">
        <v>19</v>
      </c>
      <c r="M454" s="5"/>
      <c r="N454" s="36" t="s">
        <v>20</v>
      </c>
    </row>
    <row r="455" spans="1:14" x14ac:dyDescent="0.25">
      <c r="A455" s="44" t="s">
        <v>10</v>
      </c>
      <c r="B455" s="5" t="s">
        <v>8</v>
      </c>
      <c r="C455" s="14"/>
      <c r="D455" s="5" t="s">
        <v>6</v>
      </c>
      <c r="E455" s="14"/>
      <c r="F455" s="14"/>
      <c r="G455" s="4"/>
      <c r="H455" s="5" t="s">
        <v>5</v>
      </c>
      <c r="I455" s="14"/>
      <c r="J455" s="5"/>
      <c r="K455" s="54"/>
      <c r="L455" s="34" t="s">
        <v>21</v>
      </c>
      <c r="M455" s="5"/>
      <c r="N455" s="36" t="s">
        <v>20</v>
      </c>
    </row>
    <row r="456" spans="1:14" ht="15" customHeight="1" x14ac:dyDescent="0.25">
      <c r="A456" s="45" t="s">
        <v>819</v>
      </c>
      <c r="B456" s="10" t="s">
        <v>9</v>
      </c>
      <c r="C456" s="59" t="s">
        <v>181</v>
      </c>
      <c r="D456" s="60"/>
      <c r="E456" s="60"/>
      <c r="F456" s="60"/>
      <c r="G456" s="60"/>
      <c r="H456" s="60"/>
      <c r="I456" s="60"/>
      <c r="J456" s="60"/>
      <c r="K456" s="60"/>
      <c r="L456" s="34"/>
      <c r="M456" s="5"/>
      <c r="N456" s="36" t="s">
        <v>20</v>
      </c>
    </row>
    <row r="457" spans="1:14" x14ac:dyDescent="0.25">
      <c r="A457" s="44" t="s">
        <v>12</v>
      </c>
      <c r="B457" s="5"/>
      <c r="C457" s="60"/>
      <c r="D457" s="60"/>
      <c r="E457" s="60"/>
      <c r="F457" s="60"/>
      <c r="G457" s="60"/>
      <c r="H457" s="60"/>
      <c r="I457" s="60"/>
      <c r="J457" s="60"/>
      <c r="K457" s="60"/>
      <c r="L457" s="34"/>
      <c r="M457" s="5"/>
      <c r="N457" s="36" t="s">
        <v>20</v>
      </c>
    </row>
    <row r="458" spans="1:14" x14ac:dyDescent="0.25">
      <c r="A458" s="46">
        <v>41073</v>
      </c>
      <c r="B458" s="32"/>
      <c r="C458" s="61"/>
      <c r="D458" s="61"/>
      <c r="E458" s="61"/>
      <c r="F458" s="61"/>
      <c r="G458" s="61"/>
      <c r="H458" s="61"/>
      <c r="I458" s="61"/>
      <c r="J458" s="61"/>
      <c r="K458" s="61"/>
      <c r="L458" s="35"/>
      <c r="M458" s="32"/>
      <c r="N458" s="37" t="s">
        <v>20</v>
      </c>
    </row>
    <row r="460" spans="1:14" x14ac:dyDescent="0.25">
      <c r="A460" s="38" t="s">
        <v>11</v>
      </c>
      <c r="B460" s="39" t="s">
        <v>16</v>
      </c>
      <c r="C460" s="40"/>
      <c r="D460" s="39" t="s">
        <v>3</v>
      </c>
      <c r="E460" s="39" t="s">
        <v>17</v>
      </c>
      <c r="F460" s="40"/>
      <c r="G460" s="39" t="s">
        <v>2</v>
      </c>
      <c r="H460" s="39" t="s">
        <v>4</v>
      </c>
      <c r="I460" s="41" t="s">
        <v>183</v>
      </c>
      <c r="J460" s="39"/>
      <c r="K460" s="53"/>
      <c r="L460" s="56" t="s">
        <v>13</v>
      </c>
      <c r="M460" s="57"/>
      <c r="N460" s="58"/>
    </row>
    <row r="461" spans="1:14" x14ac:dyDescent="0.25">
      <c r="A461" s="42" t="s">
        <v>182</v>
      </c>
      <c r="B461" s="5" t="s">
        <v>1</v>
      </c>
      <c r="C461" s="17">
        <v>625836</v>
      </c>
      <c r="D461" s="5" t="s">
        <v>3</v>
      </c>
      <c r="E461" s="5" t="s">
        <v>1</v>
      </c>
      <c r="F461" s="17">
        <v>6917918</v>
      </c>
      <c r="G461" s="5" t="s">
        <v>2</v>
      </c>
      <c r="H461" s="5" t="s">
        <v>7</v>
      </c>
      <c r="I461" s="43"/>
      <c r="J461" s="5" t="s">
        <v>0</v>
      </c>
      <c r="K461" s="10" t="s">
        <v>160</v>
      </c>
      <c r="L461" s="34" t="s">
        <v>19</v>
      </c>
      <c r="M461" s="5"/>
      <c r="N461" s="36" t="s">
        <v>20</v>
      </c>
    </row>
    <row r="462" spans="1:14" x14ac:dyDescent="0.25">
      <c r="A462" s="44" t="s">
        <v>10</v>
      </c>
      <c r="B462" s="5" t="s">
        <v>8</v>
      </c>
      <c r="C462" s="14"/>
      <c r="D462" s="5" t="s">
        <v>6</v>
      </c>
      <c r="E462" s="14"/>
      <c r="F462" s="14"/>
      <c r="G462" s="4"/>
      <c r="H462" s="5" t="s">
        <v>5</v>
      </c>
      <c r="I462" s="14"/>
      <c r="J462" s="5"/>
      <c r="K462" s="54"/>
      <c r="L462" s="34" t="s">
        <v>21</v>
      </c>
      <c r="M462" s="5"/>
      <c r="N462" s="36" t="s">
        <v>20</v>
      </c>
    </row>
    <row r="463" spans="1:14" ht="15" customHeight="1" x14ac:dyDescent="0.25">
      <c r="A463" s="45" t="s">
        <v>819</v>
      </c>
      <c r="B463" s="10" t="s">
        <v>9</v>
      </c>
      <c r="C463" s="59" t="s">
        <v>184</v>
      </c>
      <c r="D463" s="60"/>
      <c r="E463" s="60"/>
      <c r="F463" s="60"/>
      <c r="G463" s="60"/>
      <c r="H463" s="60"/>
      <c r="I463" s="60"/>
      <c r="J463" s="60"/>
      <c r="K463" s="60"/>
      <c r="L463" s="34"/>
      <c r="M463" s="5"/>
      <c r="N463" s="36" t="s">
        <v>20</v>
      </c>
    </row>
    <row r="464" spans="1:14" x14ac:dyDescent="0.25">
      <c r="A464" s="44" t="s">
        <v>12</v>
      </c>
      <c r="B464" s="5"/>
      <c r="C464" s="60"/>
      <c r="D464" s="60"/>
      <c r="E464" s="60"/>
      <c r="F464" s="60"/>
      <c r="G464" s="60"/>
      <c r="H464" s="60"/>
      <c r="I464" s="60"/>
      <c r="J464" s="60"/>
      <c r="K464" s="60"/>
      <c r="L464" s="34"/>
      <c r="M464" s="5"/>
      <c r="N464" s="36" t="s">
        <v>20</v>
      </c>
    </row>
    <row r="465" spans="1:14" x14ac:dyDescent="0.25">
      <c r="A465" s="46">
        <v>41073</v>
      </c>
      <c r="B465" s="32"/>
      <c r="C465" s="61"/>
      <c r="D465" s="61"/>
      <c r="E465" s="61"/>
      <c r="F465" s="61"/>
      <c r="G465" s="61"/>
      <c r="H465" s="61"/>
      <c r="I465" s="61"/>
      <c r="J465" s="61"/>
      <c r="K465" s="61"/>
      <c r="L465" s="35"/>
      <c r="M465" s="32"/>
      <c r="N465" s="37" t="s">
        <v>20</v>
      </c>
    </row>
    <row r="467" spans="1:14" x14ac:dyDescent="0.25">
      <c r="A467" s="38" t="s">
        <v>11</v>
      </c>
      <c r="B467" s="39" t="s">
        <v>16</v>
      </c>
      <c r="C467" s="40"/>
      <c r="D467" s="39" t="s">
        <v>3</v>
      </c>
      <c r="E467" s="39" t="s">
        <v>17</v>
      </c>
      <c r="F467" s="40"/>
      <c r="G467" s="39" t="s">
        <v>2</v>
      </c>
      <c r="H467" s="39" t="s">
        <v>4</v>
      </c>
      <c r="I467" s="41" t="s">
        <v>78</v>
      </c>
      <c r="J467" s="39"/>
      <c r="K467" s="53"/>
      <c r="L467" s="56" t="s">
        <v>13</v>
      </c>
      <c r="M467" s="57"/>
      <c r="N467" s="58"/>
    </row>
    <row r="468" spans="1:14" x14ac:dyDescent="0.25">
      <c r="A468" s="42" t="s">
        <v>185</v>
      </c>
      <c r="B468" s="5" t="s">
        <v>1</v>
      </c>
      <c r="C468" s="17">
        <v>625836</v>
      </c>
      <c r="D468" s="5" t="s">
        <v>3</v>
      </c>
      <c r="E468" s="5" t="s">
        <v>1</v>
      </c>
      <c r="F468" s="17">
        <v>6917918</v>
      </c>
      <c r="G468" s="5" t="s">
        <v>2</v>
      </c>
      <c r="H468" s="5" t="s">
        <v>7</v>
      </c>
      <c r="I468" s="43"/>
      <c r="J468" s="5" t="s">
        <v>0</v>
      </c>
      <c r="K468" s="10" t="s">
        <v>160</v>
      </c>
      <c r="L468" s="34" t="s">
        <v>19</v>
      </c>
      <c r="M468" s="5"/>
      <c r="N468" s="36" t="s">
        <v>20</v>
      </c>
    </row>
    <row r="469" spans="1:14" x14ac:dyDescent="0.25">
      <c r="A469" s="44" t="s">
        <v>10</v>
      </c>
      <c r="B469" s="5" t="s">
        <v>8</v>
      </c>
      <c r="C469" s="14"/>
      <c r="D469" s="5" t="s">
        <v>6</v>
      </c>
      <c r="E469" s="14"/>
      <c r="F469" s="14"/>
      <c r="G469" s="4"/>
      <c r="H469" s="5" t="s">
        <v>5</v>
      </c>
      <c r="I469" s="14"/>
      <c r="J469" s="5"/>
      <c r="K469" s="54"/>
      <c r="L469" s="34" t="s">
        <v>21</v>
      </c>
      <c r="M469" s="5"/>
      <c r="N469" s="36" t="s">
        <v>20</v>
      </c>
    </row>
    <row r="470" spans="1:14" ht="15" customHeight="1" x14ac:dyDescent="0.25">
      <c r="A470" s="45" t="s">
        <v>819</v>
      </c>
      <c r="B470" s="10" t="s">
        <v>9</v>
      </c>
      <c r="C470" s="59" t="s">
        <v>186</v>
      </c>
      <c r="D470" s="60"/>
      <c r="E470" s="60"/>
      <c r="F470" s="60"/>
      <c r="G470" s="60"/>
      <c r="H470" s="60"/>
      <c r="I470" s="60"/>
      <c r="J470" s="60"/>
      <c r="K470" s="60"/>
      <c r="L470" s="34"/>
      <c r="M470" s="5"/>
      <c r="N470" s="36" t="s">
        <v>20</v>
      </c>
    </row>
    <row r="471" spans="1:14" x14ac:dyDescent="0.25">
      <c r="A471" s="44" t="s">
        <v>12</v>
      </c>
      <c r="B471" s="5"/>
      <c r="C471" s="60"/>
      <c r="D471" s="60"/>
      <c r="E471" s="60"/>
      <c r="F471" s="60"/>
      <c r="G471" s="60"/>
      <c r="H471" s="60"/>
      <c r="I471" s="60"/>
      <c r="J471" s="60"/>
      <c r="K471" s="60"/>
      <c r="L471" s="34"/>
      <c r="M471" s="5"/>
      <c r="N471" s="36" t="s">
        <v>20</v>
      </c>
    </row>
    <row r="472" spans="1:14" x14ac:dyDescent="0.25">
      <c r="A472" s="46">
        <v>41073</v>
      </c>
      <c r="B472" s="32"/>
      <c r="C472" s="61"/>
      <c r="D472" s="61"/>
      <c r="E472" s="61"/>
      <c r="F472" s="61"/>
      <c r="G472" s="61"/>
      <c r="H472" s="61"/>
      <c r="I472" s="61"/>
      <c r="J472" s="61"/>
      <c r="K472" s="61"/>
      <c r="L472" s="35"/>
      <c r="M472" s="32"/>
      <c r="N472" s="37" t="s">
        <v>20</v>
      </c>
    </row>
    <row r="474" spans="1:14" x14ac:dyDescent="0.25">
      <c r="A474" s="38" t="s">
        <v>11</v>
      </c>
      <c r="B474" s="39" t="s">
        <v>16</v>
      </c>
      <c r="C474" s="40"/>
      <c r="D474" s="39" t="s">
        <v>3</v>
      </c>
      <c r="E474" s="39" t="s">
        <v>17</v>
      </c>
      <c r="F474" s="40"/>
      <c r="G474" s="39" t="s">
        <v>2</v>
      </c>
      <c r="H474" s="39" t="s">
        <v>4</v>
      </c>
      <c r="I474" s="41" t="s">
        <v>183</v>
      </c>
      <c r="J474" s="39"/>
      <c r="K474" s="53"/>
      <c r="L474" s="56" t="s">
        <v>13</v>
      </c>
      <c r="M474" s="57"/>
      <c r="N474" s="58"/>
    </row>
    <row r="475" spans="1:14" x14ac:dyDescent="0.25">
      <c r="A475" s="42" t="s">
        <v>187</v>
      </c>
      <c r="B475" s="5" t="s">
        <v>1</v>
      </c>
      <c r="C475" s="17">
        <v>625791</v>
      </c>
      <c r="D475" s="5" t="s">
        <v>3</v>
      </c>
      <c r="E475" s="5" t="s">
        <v>1</v>
      </c>
      <c r="F475" s="17">
        <v>6917931</v>
      </c>
      <c r="G475" s="5" t="s">
        <v>2</v>
      </c>
      <c r="H475" s="5" t="s">
        <v>7</v>
      </c>
      <c r="I475" s="43"/>
      <c r="J475" s="5" t="s">
        <v>0</v>
      </c>
      <c r="K475" s="10" t="s">
        <v>160</v>
      </c>
      <c r="L475" s="34" t="s">
        <v>19</v>
      </c>
      <c r="M475" s="5"/>
      <c r="N475" s="36" t="s">
        <v>20</v>
      </c>
    </row>
    <row r="476" spans="1:14" x14ac:dyDescent="0.25">
      <c r="A476" s="44" t="s">
        <v>10</v>
      </c>
      <c r="B476" s="5" t="s">
        <v>8</v>
      </c>
      <c r="C476" s="14"/>
      <c r="D476" s="5" t="s">
        <v>6</v>
      </c>
      <c r="E476" s="14"/>
      <c r="F476" s="14"/>
      <c r="G476" s="4"/>
      <c r="H476" s="5" t="s">
        <v>5</v>
      </c>
      <c r="I476" s="14"/>
      <c r="J476" s="5"/>
      <c r="K476" s="54"/>
      <c r="L476" s="34" t="s">
        <v>21</v>
      </c>
      <c r="M476" s="5"/>
      <c r="N476" s="36" t="s">
        <v>20</v>
      </c>
    </row>
    <row r="477" spans="1:14" ht="15" customHeight="1" x14ac:dyDescent="0.25">
      <c r="A477" s="45" t="s">
        <v>819</v>
      </c>
      <c r="B477" s="10" t="s">
        <v>9</v>
      </c>
      <c r="C477" s="59" t="s">
        <v>188</v>
      </c>
      <c r="D477" s="60"/>
      <c r="E477" s="60"/>
      <c r="F477" s="60"/>
      <c r="G477" s="60"/>
      <c r="H477" s="60"/>
      <c r="I477" s="60"/>
      <c r="J477" s="60"/>
      <c r="K477" s="60"/>
      <c r="L477" s="34"/>
      <c r="M477" s="5"/>
      <c r="N477" s="36" t="s">
        <v>20</v>
      </c>
    </row>
    <row r="478" spans="1:14" x14ac:dyDescent="0.25">
      <c r="A478" s="44" t="s">
        <v>12</v>
      </c>
      <c r="B478" s="5"/>
      <c r="C478" s="60"/>
      <c r="D478" s="60"/>
      <c r="E478" s="60"/>
      <c r="F478" s="60"/>
      <c r="G478" s="60"/>
      <c r="H478" s="60"/>
      <c r="I478" s="60"/>
      <c r="J478" s="60"/>
      <c r="K478" s="60"/>
      <c r="L478" s="34"/>
      <c r="M478" s="5"/>
      <c r="N478" s="36" t="s">
        <v>20</v>
      </c>
    </row>
    <row r="479" spans="1:14" x14ac:dyDescent="0.25">
      <c r="A479" s="46">
        <v>41073</v>
      </c>
      <c r="B479" s="32"/>
      <c r="C479" s="61"/>
      <c r="D479" s="61"/>
      <c r="E479" s="61"/>
      <c r="F479" s="61"/>
      <c r="G479" s="61"/>
      <c r="H479" s="61"/>
      <c r="I479" s="61"/>
      <c r="J479" s="61"/>
      <c r="K479" s="61"/>
      <c r="L479" s="35"/>
      <c r="M479" s="32"/>
      <c r="N479" s="37" t="s">
        <v>20</v>
      </c>
    </row>
    <row r="481" spans="1:14" x14ac:dyDescent="0.25">
      <c r="A481" s="38" t="s">
        <v>11</v>
      </c>
      <c r="B481" s="39" t="s">
        <v>16</v>
      </c>
      <c r="C481" s="40"/>
      <c r="D481" s="39" t="s">
        <v>3</v>
      </c>
      <c r="E481" s="39" t="s">
        <v>17</v>
      </c>
      <c r="F481" s="40"/>
      <c r="G481" s="39" t="s">
        <v>2</v>
      </c>
      <c r="H481" s="39" t="s">
        <v>4</v>
      </c>
      <c r="I481" s="41" t="s">
        <v>42</v>
      </c>
      <c r="J481" s="39"/>
      <c r="K481" s="53"/>
      <c r="L481" s="56" t="s">
        <v>13</v>
      </c>
      <c r="M481" s="57"/>
      <c r="N481" s="58"/>
    </row>
    <row r="482" spans="1:14" x14ac:dyDescent="0.25">
      <c r="A482" s="42" t="s">
        <v>189</v>
      </c>
      <c r="B482" s="5" t="s">
        <v>1</v>
      </c>
      <c r="C482" s="17">
        <v>626006</v>
      </c>
      <c r="D482" s="5" t="s">
        <v>3</v>
      </c>
      <c r="E482" s="5" t="s">
        <v>1</v>
      </c>
      <c r="F482" s="17">
        <v>6917049</v>
      </c>
      <c r="G482" s="5" t="s">
        <v>2</v>
      </c>
      <c r="H482" s="5" t="s">
        <v>7</v>
      </c>
      <c r="I482" s="43"/>
      <c r="J482" s="5" t="s">
        <v>0</v>
      </c>
      <c r="K482" s="10" t="s">
        <v>160</v>
      </c>
      <c r="L482" s="34" t="s">
        <v>19</v>
      </c>
      <c r="M482" s="5"/>
      <c r="N482" s="36" t="s">
        <v>20</v>
      </c>
    </row>
    <row r="483" spans="1:14" x14ac:dyDescent="0.25">
      <c r="A483" s="44" t="s">
        <v>10</v>
      </c>
      <c r="B483" s="5" t="s">
        <v>8</v>
      </c>
      <c r="C483" s="14"/>
      <c r="D483" s="5" t="s">
        <v>6</v>
      </c>
      <c r="E483" s="14"/>
      <c r="F483" s="14"/>
      <c r="G483" s="4"/>
      <c r="H483" s="5" t="s">
        <v>5</v>
      </c>
      <c r="I483" s="14"/>
      <c r="J483" s="5"/>
      <c r="K483" s="54"/>
      <c r="L483" s="34" t="s">
        <v>21</v>
      </c>
      <c r="M483" s="5"/>
      <c r="N483" s="36" t="s">
        <v>20</v>
      </c>
    </row>
    <row r="484" spans="1:14" ht="15" customHeight="1" x14ac:dyDescent="0.25">
      <c r="A484" s="45" t="s">
        <v>819</v>
      </c>
      <c r="B484" s="10" t="s">
        <v>9</v>
      </c>
      <c r="C484" s="59" t="s">
        <v>190</v>
      </c>
      <c r="D484" s="60"/>
      <c r="E484" s="60"/>
      <c r="F484" s="60"/>
      <c r="G484" s="60"/>
      <c r="H484" s="60"/>
      <c r="I484" s="60"/>
      <c r="J484" s="60"/>
      <c r="K484" s="60"/>
      <c r="L484" s="34"/>
      <c r="M484" s="5"/>
      <c r="N484" s="36" t="s">
        <v>20</v>
      </c>
    </row>
    <row r="485" spans="1:14" x14ac:dyDescent="0.25">
      <c r="A485" s="44" t="s">
        <v>12</v>
      </c>
      <c r="B485" s="5"/>
      <c r="C485" s="60"/>
      <c r="D485" s="60"/>
      <c r="E485" s="60"/>
      <c r="F485" s="60"/>
      <c r="G485" s="60"/>
      <c r="H485" s="60"/>
      <c r="I485" s="60"/>
      <c r="J485" s="60"/>
      <c r="K485" s="60"/>
      <c r="L485" s="34"/>
      <c r="M485" s="5"/>
      <c r="N485" s="36" t="s">
        <v>20</v>
      </c>
    </row>
    <row r="486" spans="1:14" x14ac:dyDescent="0.25">
      <c r="A486" s="46">
        <v>41065</v>
      </c>
      <c r="B486" s="32"/>
      <c r="C486" s="61"/>
      <c r="D486" s="61"/>
      <c r="E486" s="61"/>
      <c r="F486" s="61"/>
      <c r="G486" s="61"/>
      <c r="H486" s="61"/>
      <c r="I486" s="61"/>
      <c r="J486" s="61"/>
      <c r="K486" s="61"/>
      <c r="L486" s="35"/>
      <c r="M486" s="32"/>
      <c r="N486" s="37" t="s">
        <v>20</v>
      </c>
    </row>
    <row r="488" spans="1:14" x14ac:dyDescent="0.25">
      <c r="A488" s="38" t="s">
        <v>11</v>
      </c>
      <c r="B488" s="39" t="s">
        <v>16</v>
      </c>
      <c r="C488" s="40"/>
      <c r="D488" s="39" t="s">
        <v>3</v>
      </c>
      <c r="E488" s="39" t="s">
        <v>17</v>
      </c>
      <c r="F488" s="40"/>
      <c r="G488" s="39" t="s">
        <v>2</v>
      </c>
      <c r="H488" s="39" t="s">
        <v>4</v>
      </c>
      <c r="I488" s="41" t="s">
        <v>78</v>
      </c>
      <c r="J488" s="39"/>
      <c r="K488" s="53"/>
      <c r="L488" s="56" t="s">
        <v>13</v>
      </c>
      <c r="M488" s="57"/>
      <c r="N488" s="58"/>
    </row>
    <row r="489" spans="1:14" x14ac:dyDescent="0.25">
      <c r="A489" s="42" t="s">
        <v>191</v>
      </c>
      <c r="B489" s="5" t="s">
        <v>1</v>
      </c>
      <c r="C489" s="17">
        <v>625768</v>
      </c>
      <c r="D489" s="5" t="s">
        <v>3</v>
      </c>
      <c r="E489" s="5" t="s">
        <v>1</v>
      </c>
      <c r="F489" s="17">
        <v>6917920</v>
      </c>
      <c r="G489" s="5" t="s">
        <v>2</v>
      </c>
      <c r="H489" s="5" t="s">
        <v>7</v>
      </c>
      <c r="I489" s="43"/>
      <c r="J489" s="5" t="s">
        <v>0</v>
      </c>
      <c r="K489" s="10" t="s">
        <v>160</v>
      </c>
      <c r="L489" s="34" t="s">
        <v>19</v>
      </c>
      <c r="M489" s="5"/>
      <c r="N489" s="36" t="s">
        <v>20</v>
      </c>
    </row>
    <row r="490" spans="1:14" x14ac:dyDescent="0.25">
      <c r="A490" s="44" t="s">
        <v>10</v>
      </c>
      <c r="B490" s="5" t="s">
        <v>8</v>
      </c>
      <c r="C490" s="14"/>
      <c r="D490" s="5" t="s">
        <v>6</v>
      </c>
      <c r="E490" s="14"/>
      <c r="F490" s="14"/>
      <c r="G490" s="4"/>
      <c r="H490" s="5" t="s">
        <v>5</v>
      </c>
      <c r="I490" s="14"/>
      <c r="J490" s="5"/>
      <c r="K490" s="54"/>
      <c r="L490" s="34" t="s">
        <v>21</v>
      </c>
      <c r="M490" s="5"/>
      <c r="N490" s="36" t="s">
        <v>20</v>
      </c>
    </row>
    <row r="491" spans="1:14" ht="15" customHeight="1" x14ac:dyDescent="0.25">
      <c r="A491" s="45" t="s">
        <v>819</v>
      </c>
      <c r="B491" s="10" t="s">
        <v>9</v>
      </c>
      <c r="C491" s="59" t="s">
        <v>192</v>
      </c>
      <c r="D491" s="60"/>
      <c r="E491" s="60"/>
      <c r="F491" s="60"/>
      <c r="G491" s="60"/>
      <c r="H491" s="60"/>
      <c r="I491" s="60"/>
      <c r="J491" s="60"/>
      <c r="K491" s="60"/>
      <c r="L491" s="34"/>
      <c r="M491" s="5"/>
      <c r="N491" s="36" t="s">
        <v>20</v>
      </c>
    </row>
    <row r="492" spans="1:14" x14ac:dyDescent="0.25">
      <c r="A492" s="44" t="s">
        <v>12</v>
      </c>
      <c r="B492" s="5"/>
      <c r="C492" s="60"/>
      <c r="D492" s="60"/>
      <c r="E492" s="60"/>
      <c r="F492" s="60"/>
      <c r="G492" s="60"/>
      <c r="H492" s="60"/>
      <c r="I492" s="60"/>
      <c r="J492" s="60"/>
      <c r="K492" s="60"/>
      <c r="L492" s="34"/>
      <c r="M492" s="5"/>
      <c r="N492" s="36" t="s">
        <v>20</v>
      </c>
    </row>
    <row r="493" spans="1:14" x14ac:dyDescent="0.25">
      <c r="A493" s="46">
        <v>41073</v>
      </c>
      <c r="B493" s="32"/>
      <c r="C493" s="61"/>
      <c r="D493" s="61"/>
      <c r="E493" s="61"/>
      <c r="F493" s="61"/>
      <c r="G493" s="61"/>
      <c r="H493" s="61"/>
      <c r="I493" s="61"/>
      <c r="J493" s="61"/>
      <c r="K493" s="61"/>
      <c r="L493" s="35"/>
      <c r="M493" s="32"/>
      <c r="N493" s="37" t="s">
        <v>20</v>
      </c>
    </row>
    <row r="495" spans="1:14" x14ac:dyDescent="0.25">
      <c r="A495" s="38" t="s">
        <v>11</v>
      </c>
      <c r="B495" s="39" t="s">
        <v>16</v>
      </c>
      <c r="C495" s="40"/>
      <c r="D495" s="39" t="s">
        <v>3</v>
      </c>
      <c r="E495" s="39" t="s">
        <v>17</v>
      </c>
      <c r="F495" s="40"/>
      <c r="G495" s="39" t="s">
        <v>2</v>
      </c>
      <c r="H495" s="39" t="s">
        <v>4</v>
      </c>
      <c r="I495" s="41" t="s">
        <v>78</v>
      </c>
      <c r="J495" s="39"/>
      <c r="K495" s="53"/>
      <c r="L495" s="56" t="s">
        <v>13</v>
      </c>
      <c r="M495" s="57"/>
      <c r="N495" s="58"/>
    </row>
    <row r="496" spans="1:14" x14ac:dyDescent="0.25">
      <c r="A496" s="42" t="s">
        <v>193</v>
      </c>
      <c r="B496" s="5" t="s">
        <v>1</v>
      </c>
      <c r="C496" s="17">
        <v>625768</v>
      </c>
      <c r="D496" s="5" t="s">
        <v>3</v>
      </c>
      <c r="E496" s="5" t="s">
        <v>1</v>
      </c>
      <c r="F496" s="17">
        <v>6917920</v>
      </c>
      <c r="G496" s="5" t="s">
        <v>2</v>
      </c>
      <c r="H496" s="5" t="s">
        <v>7</v>
      </c>
      <c r="I496" s="43"/>
      <c r="J496" s="5" t="s">
        <v>0</v>
      </c>
      <c r="K496" s="10" t="s">
        <v>160</v>
      </c>
      <c r="L496" s="34" t="s">
        <v>19</v>
      </c>
      <c r="M496" s="5"/>
      <c r="N496" s="36" t="s">
        <v>20</v>
      </c>
    </row>
    <row r="497" spans="1:14" x14ac:dyDescent="0.25">
      <c r="A497" s="44" t="s">
        <v>10</v>
      </c>
      <c r="B497" s="5" t="s">
        <v>8</v>
      </c>
      <c r="C497" s="14"/>
      <c r="D497" s="5" t="s">
        <v>6</v>
      </c>
      <c r="E497" s="14"/>
      <c r="F497" s="14"/>
      <c r="G497" s="4"/>
      <c r="H497" s="5" t="s">
        <v>5</v>
      </c>
      <c r="I497" s="14"/>
      <c r="J497" s="5"/>
      <c r="K497" s="54"/>
      <c r="L497" s="34" t="s">
        <v>21</v>
      </c>
      <c r="M497" s="5"/>
      <c r="N497" s="36" t="s">
        <v>20</v>
      </c>
    </row>
    <row r="498" spans="1:14" ht="15" customHeight="1" x14ac:dyDescent="0.25">
      <c r="A498" s="45" t="s">
        <v>819</v>
      </c>
      <c r="B498" s="10" t="s">
        <v>9</v>
      </c>
      <c r="C498" s="59" t="s">
        <v>194</v>
      </c>
      <c r="D498" s="60"/>
      <c r="E498" s="60"/>
      <c r="F498" s="60"/>
      <c r="G498" s="60"/>
      <c r="H498" s="60"/>
      <c r="I498" s="60"/>
      <c r="J498" s="60"/>
      <c r="K498" s="60"/>
      <c r="L498" s="34"/>
      <c r="M498" s="5"/>
      <c r="N498" s="36" t="s">
        <v>20</v>
      </c>
    </row>
    <row r="499" spans="1:14" x14ac:dyDescent="0.25">
      <c r="A499" s="44" t="s">
        <v>12</v>
      </c>
      <c r="B499" s="5"/>
      <c r="C499" s="60"/>
      <c r="D499" s="60"/>
      <c r="E499" s="60"/>
      <c r="F499" s="60"/>
      <c r="G499" s="60"/>
      <c r="H499" s="60"/>
      <c r="I499" s="60"/>
      <c r="J499" s="60"/>
      <c r="K499" s="60"/>
      <c r="L499" s="34"/>
      <c r="M499" s="5"/>
      <c r="N499" s="36" t="s">
        <v>20</v>
      </c>
    </row>
    <row r="500" spans="1:14" x14ac:dyDescent="0.25">
      <c r="A500" s="46">
        <v>41073</v>
      </c>
      <c r="B500" s="32"/>
      <c r="C500" s="61"/>
      <c r="D500" s="61"/>
      <c r="E500" s="61"/>
      <c r="F500" s="61"/>
      <c r="G500" s="61"/>
      <c r="H500" s="61"/>
      <c r="I500" s="61"/>
      <c r="J500" s="61"/>
      <c r="K500" s="61"/>
      <c r="L500" s="35"/>
      <c r="M500" s="32"/>
      <c r="N500" s="37" t="s">
        <v>20</v>
      </c>
    </row>
    <row r="502" spans="1:14" x14ac:dyDescent="0.25">
      <c r="A502" s="38" t="s">
        <v>11</v>
      </c>
      <c r="B502" s="39" t="s">
        <v>16</v>
      </c>
      <c r="C502" s="40"/>
      <c r="D502" s="39" t="s">
        <v>3</v>
      </c>
      <c r="E502" s="39" t="s">
        <v>17</v>
      </c>
      <c r="F502" s="40"/>
      <c r="G502" s="39" t="s">
        <v>2</v>
      </c>
      <c r="H502" s="39" t="s">
        <v>4</v>
      </c>
      <c r="I502" s="41" t="s">
        <v>78</v>
      </c>
      <c r="J502" s="39"/>
      <c r="K502" s="53"/>
      <c r="L502" s="56" t="s">
        <v>13</v>
      </c>
      <c r="M502" s="57"/>
      <c r="N502" s="58"/>
    </row>
    <row r="503" spans="1:14" x14ac:dyDescent="0.25">
      <c r="A503" s="42" t="s">
        <v>195</v>
      </c>
      <c r="B503" s="5" t="s">
        <v>1</v>
      </c>
      <c r="C503" s="17">
        <v>625768</v>
      </c>
      <c r="D503" s="5" t="s">
        <v>3</v>
      </c>
      <c r="E503" s="5" t="s">
        <v>1</v>
      </c>
      <c r="F503" s="17">
        <v>6917920</v>
      </c>
      <c r="G503" s="5" t="s">
        <v>2</v>
      </c>
      <c r="H503" s="5" t="s">
        <v>7</v>
      </c>
      <c r="I503" s="43"/>
      <c r="J503" s="5" t="s">
        <v>0</v>
      </c>
      <c r="K503" s="10" t="s">
        <v>160</v>
      </c>
      <c r="L503" s="34" t="s">
        <v>19</v>
      </c>
      <c r="M503" s="5"/>
      <c r="N503" s="36" t="s">
        <v>20</v>
      </c>
    </row>
    <row r="504" spans="1:14" x14ac:dyDescent="0.25">
      <c r="A504" s="44" t="s">
        <v>10</v>
      </c>
      <c r="B504" s="5" t="s">
        <v>8</v>
      </c>
      <c r="C504" s="14"/>
      <c r="D504" s="5" t="s">
        <v>6</v>
      </c>
      <c r="E504" s="14"/>
      <c r="F504" s="14"/>
      <c r="G504" s="4"/>
      <c r="H504" s="5" t="s">
        <v>5</v>
      </c>
      <c r="I504" s="14"/>
      <c r="J504" s="5"/>
      <c r="K504" s="54"/>
      <c r="L504" s="34" t="s">
        <v>21</v>
      </c>
      <c r="M504" s="5"/>
      <c r="N504" s="36" t="s">
        <v>20</v>
      </c>
    </row>
    <row r="505" spans="1:14" ht="15" customHeight="1" x14ac:dyDescent="0.25">
      <c r="A505" s="45" t="s">
        <v>819</v>
      </c>
      <c r="B505" s="10" t="s">
        <v>9</v>
      </c>
      <c r="C505" s="59" t="s">
        <v>196</v>
      </c>
      <c r="D505" s="60"/>
      <c r="E505" s="60"/>
      <c r="F505" s="60"/>
      <c r="G505" s="60"/>
      <c r="H505" s="60"/>
      <c r="I505" s="60"/>
      <c r="J505" s="60"/>
      <c r="K505" s="60"/>
      <c r="L505" s="34"/>
      <c r="M505" s="5"/>
      <c r="N505" s="36" t="s">
        <v>20</v>
      </c>
    </row>
    <row r="506" spans="1:14" x14ac:dyDescent="0.25">
      <c r="A506" s="44" t="s">
        <v>12</v>
      </c>
      <c r="B506" s="5"/>
      <c r="C506" s="60"/>
      <c r="D506" s="60"/>
      <c r="E506" s="60"/>
      <c r="F506" s="60"/>
      <c r="G506" s="60"/>
      <c r="H506" s="60"/>
      <c r="I506" s="60"/>
      <c r="J506" s="60"/>
      <c r="K506" s="60"/>
      <c r="L506" s="34"/>
      <c r="M506" s="5"/>
      <c r="N506" s="36" t="s">
        <v>20</v>
      </c>
    </row>
    <row r="507" spans="1:14" x14ac:dyDescent="0.25">
      <c r="A507" s="46">
        <v>41073</v>
      </c>
      <c r="B507" s="32"/>
      <c r="C507" s="61"/>
      <c r="D507" s="61"/>
      <c r="E507" s="61"/>
      <c r="F507" s="61"/>
      <c r="G507" s="61"/>
      <c r="H507" s="61"/>
      <c r="I507" s="61"/>
      <c r="J507" s="61"/>
      <c r="K507" s="61"/>
      <c r="L507" s="35"/>
      <c r="M507" s="32"/>
      <c r="N507" s="37" t="s">
        <v>20</v>
      </c>
    </row>
    <row r="509" spans="1:14" x14ac:dyDescent="0.25">
      <c r="A509" s="38" t="s">
        <v>11</v>
      </c>
      <c r="B509" s="39" t="s">
        <v>16</v>
      </c>
      <c r="C509" s="40"/>
      <c r="D509" s="39" t="s">
        <v>3</v>
      </c>
      <c r="E509" s="39" t="s">
        <v>17</v>
      </c>
      <c r="F509" s="40"/>
      <c r="G509" s="39" t="s">
        <v>2</v>
      </c>
      <c r="H509" s="39" t="s">
        <v>4</v>
      </c>
      <c r="I509" s="41" t="s">
        <v>42</v>
      </c>
      <c r="J509" s="39"/>
      <c r="K509" s="53"/>
      <c r="L509" s="56" t="s">
        <v>13</v>
      </c>
      <c r="M509" s="57"/>
      <c r="N509" s="58"/>
    </row>
    <row r="510" spans="1:14" x14ac:dyDescent="0.25">
      <c r="A510" s="42" t="s">
        <v>197</v>
      </c>
      <c r="B510" s="5" t="s">
        <v>1</v>
      </c>
      <c r="C510" s="17">
        <v>625408</v>
      </c>
      <c r="D510" s="5" t="s">
        <v>3</v>
      </c>
      <c r="E510" s="5" t="s">
        <v>1</v>
      </c>
      <c r="F510" s="17">
        <v>6917242</v>
      </c>
      <c r="G510" s="5" t="s">
        <v>2</v>
      </c>
      <c r="H510" s="5" t="s">
        <v>7</v>
      </c>
      <c r="I510" s="43"/>
      <c r="J510" s="5" t="s">
        <v>0</v>
      </c>
      <c r="K510" s="10" t="s">
        <v>160</v>
      </c>
      <c r="L510" s="34" t="s">
        <v>19</v>
      </c>
      <c r="M510" s="5"/>
      <c r="N510" s="36" t="s">
        <v>20</v>
      </c>
    </row>
    <row r="511" spans="1:14" x14ac:dyDescent="0.25">
      <c r="A511" s="44" t="s">
        <v>10</v>
      </c>
      <c r="B511" s="5" t="s">
        <v>8</v>
      </c>
      <c r="C511" s="14"/>
      <c r="D511" s="5" t="s">
        <v>6</v>
      </c>
      <c r="E511" s="14"/>
      <c r="F511" s="14"/>
      <c r="G511" s="4"/>
      <c r="H511" s="5" t="s">
        <v>5</v>
      </c>
      <c r="I511" s="14"/>
      <c r="J511" s="5"/>
      <c r="K511" s="54"/>
      <c r="L511" s="34" t="s">
        <v>21</v>
      </c>
      <c r="M511" s="5"/>
      <c r="N511" s="36" t="s">
        <v>20</v>
      </c>
    </row>
    <row r="512" spans="1:14" ht="15" customHeight="1" x14ac:dyDescent="0.25">
      <c r="A512" s="45" t="s">
        <v>819</v>
      </c>
      <c r="B512" s="10" t="s">
        <v>9</v>
      </c>
      <c r="C512" s="59" t="s">
        <v>198</v>
      </c>
      <c r="D512" s="60"/>
      <c r="E512" s="60"/>
      <c r="F512" s="60"/>
      <c r="G512" s="60"/>
      <c r="H512" s="60"/>
      <c r="I512" s="60"/>
      <c r="J512" s="60"/>
      <c r="K512" s="60"/>
      <c r="L512" s="34"/>
      <c r="M512" s="5"/>
      <c r="N512" s="36" t="s">
        <v>20</v>
      </c>
    </row>
    <row r="513" spans="1:14" x14ac:dyDescent="0.25">
      <c r="A513" s="44" t="s">
        <v>12</v>
      </c>
      <c r="B513" s="5"/>
      <c r="C513" s="60"/>
      <c r="D513" s="60"/>
      <c r="E513" s="60"/>
      <c r="F513" s="60"/>
      <c r="G513" s="60"/>
      <c r="H513" s="60"/>
      <c r="I513" s="60"/>
      <c r="J513" s="60"/>
      <c r="K513" s="60"/>
      <c r="L513" s="34"/>
      <c r="M513" s="5"/>
      <c r="N513" s="36" t="s">
        <v>20</v>
      </c>
    </row>
    <row r="514" spans="1:14" x14ac:dyDescent="0.25">
      <c r="A514" s="46">
        <v>41075</v>
      </c>
      <c r="B514" s="32"/>
      <c r="C514" s="61"/>
      <c r="D514" s="61"/>
      <c r="E514" s="61"/>
      <c r="F514" s="61"/>
      <c r="G514" s="61"/>
      <c r="H514" s="61"/>
      <c r="I514" s="61"/>
      <c r="J514" s="61"/>
      <c r="K514" s="61"/>
      <c r="L514" s="35"/>
      <c r="M514" s="32"/>
      <c r="N514" s="37" t="s">
        <v>20</v>
      </c>
    </row>
    <row r="516" spans="1:14" x14ac:dyDescent="0.25">
      <c r="A516" s="38" t="s">
        <v>11</v>
      </c>
      <c r="B516" s="39" t="s">
        <v>16</v>
      </c>
      <c r="C516" s="40"/>
      <c r="D516" s="39" t="s">
        <v>3</v>
      </c>
      <c r="E516" s="39" t="s">
        <v>17</v>
      </c>
      <c r="F516" s="40"/>
      <c r="G516" s="39" t="s">
        <v>2</v>
      </c>
      <c r="H516" s="39" t="s">
        <v>4</v>
      </c>
      <c r="I516" s="41" t="s">
        <v>78</v>
      </c>
      <c r="J516" s="39"/>
      <c r="K516" s="53"/>
      <c r="L516" s="56" t="s">
        <v>13</v>
      </c>
      <c r="M516" s="57"/>
      <c r="N516" s="58"/>
    </row>
    <row r="517" spans="1:14" x14ac:dyDescent="0.25">
      <c r="A517" s="42" t="s">
        <v>199</v>
      </c>
      <c r="B517" s="5" t="s">
        <v>1</v>
      </c>
      <c r="C517" s="17">
        <v>625520</v>
      </c>
      <c r="D517" s="5" t="s">
        <v>3</v>
      </c>
      <c r="E517" s="5" t="s">
        <v>1</v>
      </c>
      <c r="F517" s="17">
        <v>6917179</v>
      </c>
      <c r="G517" s="5" t="s">
        <v>2</v>
      </c>
      <c r="H517" s="5" t="s">
        <v>7</v>
      </c>
      <c r="I517" s="43"/>
      <c r="J517" s="5" t="s">
        <v>0</v>
      </c>
      <c r="K517" s="10" t="s">
        <v>160</v>
      </c>
      <c r="L517" s="34" t="s">
        <v>19</v>
      </c>
      <c r="M517" s="5"/>
      <c r="N517" s="36" t="s">
        <v>20</v>
      </c>
    </row>
    <row r="518" spans="1:14" x14ac:dyDescent="0.25">
      <c r="A518" s="44" t="s">
        <v>10</v>
      </c>
      <c r="B518" s="5" t="s">
        <v>8</v>
      </c>
      <c r="C518" s="14"/>
      <c r="D518" s="5" t="s">
        <v>6</v>
      </c>
      <c r="E518" s="14"/>
      <c r="F518" s="14"/>
      <c r="G518" s="4"/>
      <c r="H518" s="5" t="s">
        <v>5</v>
      </c>
      <c r="I518" s="14"/>
      <c r="J518" s="5"/>
      <c r="K518" s="54"/>
      <c r="L518" s="34" t="s">
        <v>21</v>
      </c>
      <c r="M518" s="5"/>
      <c r="N518" s="36" t="s">
        <v>20</v>
      </c>
    </row>
    <row r="519" spans="1:14" ht="15" customHeight="1" x14ac:dyDescent="0.25">
      <c r="A519" s="45" t="s">
        <v>819</v>
      </c>
      <c r="B519" s="10" t="s">
        <v>9</v>
      </c>
      <c r="C519" s="59" t="s">
        <v>200</v>
      </c>
      <c r="D519" s="60"/>
      <c r="E519" s="60"/>
      <c r="F519" s="60"/>
      <c r="G519" s="60"/>
      <c r="H519" s="60"/>
      <c r="I519" s="60"/>
      <c r="J519" s="60"/>
      <c r="K519" s="60"/>
      <c r="L519" s="34"/>
      <c r="M519" s="5"/>
      <c r="N519" s="36" t="s">
        <v>20</v>
      </c>
    </row>
    <row r="520" spans="1:14" x14ac:dyDescent="0.25">
      <c r="A520" s="44" t="s">
        <v>12</v>
      </c>
      <c r="B520" s="5"/>
      <c r="C520" s="60"/>
      <c r="D520" s="60"/>
      <c r="E520" s="60"/>
      <c r="F520" s="60"/>
      <c r="G520" s="60"/>
      <c r="H520" s="60"/>
      <c r="I520" s="60"/>
      <c r="J520" s="60"/>
      <c r="K520" s="60"/>
      <c r="L520" s="34"/>
      <c r="M520" s="5"/>
      <c r="N520" s="36" t="s">
        <v>20</v>
      </c>
    </row>
    <row r="521" spans="1:14" x14ac:dyDescent="0.25">
      <c r="A521" s="46">
        <v>41075</v>
      </c>
      <c r="B521" s="32"/>
      <c r="C521" s="61"/>
      <c r="D521" s="61"/>
      <c r="E521" s="61"/>
      <c r="F521" s="61"/>
      <c r="G521" s="61"/>
      <c r="H521" s="61"/>
      <c r="I521" s="61"/>
      <c r="J521" s="61"/>
      <c r="K521" s="61"/>
      <c r="L521" s="35"/>
      <c r="M521" s="32"/>
      <c r="N521" s="37" t="s">
        <v>20</v>
      </c>
    </row>
    <row r="523" spans="1:14" x14ac:dyDescent="0.25">
      <c r="A523" s="38" t="s">
        <v>11</v>
      </c>
      <c r="B523" s="39" t="s">
        <v>16</v>
      </c>
      <c r="C523" s="40"/>
      <c r="D523" s="39" t="s">
        <v>3</v>
      </c>
      <c r="E523" s="39" t="s">
        <v>17</v>
      </c>
      <c r="F523" s="40"/>
      <c r="G523" s="39" t="s">
        <v>2</v>
      </c>
      <c r="H523" s="39" t="s">
        <v>4</v>
      </c>
      <c r="I523" s="41" t="s">
        <v>825</v>
      </c>
      <c r="J523" s="39"/>
      <c r="K523" s="53"/>
      <c r="L523" s="56" t="s">
        <v>13</v>
      </c>
      <c r="M523" s="57"/>
      <c r="N523" s="58"/>
    </row>
    <row r="524" spans="1:14" x14ac:dyDescent="0.25">
      <c r="A524" s="42" t="s">
        <v>201</v>
      </c>
      <c r="B524" s="5" t="s">
        <v>1</v>
      </c>
      <c r="C524" s="17">
        <v>625520</v>
      </c>
      <c r="D524" s="5" t="s">
        <v>3</v>
      </c>
      <c r="E524" s="5" t="s">
        <v>1</v>
      </c>
      <c r="F524" s="17">
        <v>6917179</v>
      </c>
      <c r="G524" s="5" t="s">
        <v>2</v>
      </c>
      <c r="H524" s="5" t="s">
        <v>7</v>
      </c>
      <c r="I524" s="43"/>
      <c r="J524" s="5" t="s">
        <v>0</v>
      </c>
      <c r="K524" s="10" t="s">
        <v>160</v>
      </c>
      <c r="L524" s="34" t="s">
        <v>19</v>
      </c>
      <c r="M524" s="5"/>
      <c r="N524" s="36" t="s">
        <v>20</v>
      </c>
    </row>
    <row r="525" spans="1:14" x14ac:dyDescent="0.25">
      <c r="A525" s="44" t="s">
        <v>10</v>
      </c>
      <c r="B525" s="5" t="s">
        <v>8</v>
      </c>
      <c r="C525" s="14"/>
      <c r="D525" s="5" t="s">
        <v>6</v>
      </c>
      <c r="E525" s="14"/>
      <c r="F525" s="14"/>
      <c r="G525" s="4"/>
      <c r="H525" s="5" t="s">
        <v>5</v>
      </c>
      <c r="I525" s="14"/>
      <c r="J525" s="5"/>
      <c r="K525" s="54"/>
      <c r="L525" s="34" t="s">
        <v>21</v>
      </c>
      <c r="M525" s="5"/>
      <c r="N525" s="36" t="s">
        <v>20</v>
      </c>
    </row>
    <row r="526" spans="1:14" ht="15" customHeight="1" x14ac:dyDescent="0.25">
      <c r="A526" s="45" t="s">
        <v>819</v>
      </c>
      <c r="B526" s="10" t="s">
        <v>9</v>
      </c>
      <c r="C526" s="59" t="s">
        <v>203</v>
      </c>
      <c r="D526" s="60"/>
      <c r="E526" s="60"/>
      <c r="F526" s="60"/>
      <c r="G526" s="60"/>
      <c r="H526" s="60"/>
      <c r="I526" s="60"/>
      <c r="J526" s="60"/>
      <c r="K526" s="60"/>
      <c r="L526" s="34"/>
      <c r="M526" s="5"/>
      <c r="N526" s="36" t="s">
        <v>20</v>
      </c>
    </row>
    <row r="527" spans="1:14" x14ac:dyDescent="0.25">
      <c r="A527" s="44" t="s">
        <v>12</v>
      </c>
      <c r="B527" s="5"/>
      <c r="C527" s="60"/>
      <c r="D527" s="60"/>
      <c r="E527" s="60"/>
      <c r="F527" s="60"/>
      <c r="G527" s="60"/>
      <c r="H527" s="60"/>
      <c r="I527" s="60"/>
      <c r="J527" s="60"/>
      <c r="K527" s="60"/>
      <c r="L527" s="34"/>
      <c r="M527" s="5"/>
      <c r="N527" s="36" t="s">
        <v>20</v>
      </c>
    </row>
    <row r="528" spans="1:14" x14ac:dyDescent="0.25">
      <c r="A528" s="46">
        <v>41075</v>
      </c>
      <c r="B528" s="32"/>
      <c r="C528" s="61"/>
      <c r="D528" s="61"/>
      <c r="E528" s="61"/>
      <c r="F528" s="61"/>
      <c r="G528" s="61"/>
      <c r="H528" s="61"/>
      <c r="I528" s="61"/>
      <c r="J528" s="61"/>
      <c r="K528" s="61"/>
      <c r="L528" s="35"/>
      <c r="M528" s="32"/>
      <c r="N528" s="37" t="s">
        <v>20</v>
      </c>
    </row>
    <row r="530" spans="1:14" x14ac:dyDescent="0.25">
      <c r="A530" s="38" t="s">
        <v>11</v>
      </c>
      <c r="B530" s="39" t="s">
        <v>16</v>
      </c>
      <c r="C530" s="40"/>
      <c r="D530" s="39" t="s">
        <v>3</v>
      </c>
      <c r="E530" s="39" t="s">
        <v>17</v>
      </c>
      <c r="F530" s="40"/>
      <c r="G530" s="39" t="s">
        <v>2</v>
      </c>
      <c r="H530" s="39" t="s">
        <v>4</v>
      </c>
      <c r="I530" s="41" t="s">
        <v>826</v>
      </c>
      <c r="J530" s="39"/>
      <c r="K530" s="53"/>
      <c r="L530" s="56" t="s">
        <v>13</v>
      </c>
      <c r="M530" s="57"/>
      <c r="N530" s="58"/>
    </row>
    <row r="531" spans="1:14" x14ac:dyDescent="0.25">
      <c r="A531" s="42" t="s">
        <v>204</v>
      </c>
      <c r="B531" s="5" t="s">
        <v>1</v>
      </c>
      <c r="C531" s="17">
        <v>625520</v>
      </c>
      <c r="D531" s="5" t="s">
        <v>3</v>
      </c>
      <c r="E531" s="5" t="s">
        <v>1</v>
      </c>
      <c r="F531" s="17">
        <v>6917179</v>
      </c>
      <c r="G531" s="5" t="s">
        <v>2</v>
      </c>
      <c r="H531" s="5" t="s">
        <v>7</v>
      </c>
      <c r="I531" s="43"/>
      <c r="J531" s="5" t="s">
        <v>0</v>
      </c>
      <c r="K531" s="10" t="s">
        <v>160</v>
      </c>
      <c r="L531" s="34" t="s">
        <v>19</v>
      </c>
      <c r="M531" s="5"/>
      <c r="N531" s="36" t="s">
        <v>20</v>
      </c>
    </row>
    <row r="532" spans="1:14" x14ac:dyDescent="0.25">
      <c r="A532" s="44" t="s">
        <v>10</v>
      </c>
      <c r="B532" s="5" t="s">
        <v>8</v>
      </c>
      <c r="C532" s="14"/>
      <c r="D532" s="5" t="s">
        <v>6</v>
      </c>
      <c r="E532" s="14"/>
      <c r="F532" s="14"/>
      <c r="G532" s="4"/>
      <c r="H532" s="5" t="s">
        <v>5</v>
      </c>
      <c r="I532" s="14"/>
      <c r="J532" s="5"/>
      <c r="K532" s="54"/>
      <c r="L532" s="34" t="s">
        <v>21</v>
      </c>
      <c r="M532" s="5"/>
      <c r="N532" s="36" t="s">
        <v>20</v>
      </c>
    </row>
    <row r="533" spans="1:14" ht="15" customHeight="1" x14ac:dyDescent="0.25">
      <c r="A533" s="45" t="s">
        <v>819</v>
      </c>
      <c r="B533" s="10" t="s">
        <v>9</v>
      </c>
      <c r="C533" s="59" t="s">
        <v>206</v>
      </c>
      <c r="D533" s="60"/>
      <c r="E533" s="60"/>
      <c r="F533" s="60"/>
      <c r="G533" s="60"/>
      <c r="H533" s="60"/>
      <c r="I533" s="60"/>
      <c r="J533" s="60"/>
      <c r="K533" s="60"/>
      <c r="L533" s="34"/>
      <c r="M533" s="5"/>
      <c r="N533" s="36" t="s">
        <v>20</v>
      </c>
    </row>
    <row r="534" spans="1:14" x14ac:dyDescent="0.25">
      <c r="A534" s="44" t="s">
        <v>12</v>
      </c>
      <c r="B534" s="5"/>
      <c r="C534" s="60"/>
      <c r="D534" s="60"/>
      <c r="E534" s="60"/>
      <c r="F534" s="60"/>
      <c r="G534" s="60"/>
      <c r="H534" s="60"/>
      <c r="I534" s="60"/>
      <c r="J534" s="60"/>
      <c r="K534" s="60"/>
      <c r="L534" s="34"/>
      <c r="M534" s="5"/>
      <c r="N534" s="36" t="s">
        <v>20</v>
      </c>
    </row>
    <row r="535" spans="1:14" x14ac:dyDescent="0.25">
      <c r="A535" s="46">
        <v>41075</v>
      </c>
      <c r="B535" s="32"/>
      <c r="C535" s="61"/>
      <c r="D535" s="61"/>
      <c r="E535" s="61"/>
      <c r="F535" s="61"/>
      <c r="G535" s="61"/>
      <c r="H535" s="61"/>
      <c r="I535" s="61"/>
      <c r="J535" s="61"/>
      <c r="K535" s="61"/>
      <c r="L535" s="35"/>
      <c r="M535" s="32"/>
      <c r="N535" s="37" t="s">
        <v>20</v>
      </c>
    </row>
    <row r="537" spans="1:14" x14ac:dyDescent="0.25">
      <c r="A537" s="38" t="s">
        <v>11</v>
      </c>
      <c r="B537" s="39" t="s">
        <v>16</v>
      </c>
      <c r="C537" s="40"/>
      <c r="D537" s="39" t="s">
        <v>3</v>
      </c>
      <c r="E537" s="39" t="s">
        <v>17</v>
      </c>
      <c r="F537" s="40"/>
      <c r="G537" s="39" t="s">
        <v>2</v>
      </c>
      <c r="H537" s="39" t="s">
        <v>4</v>
      </c>
      <c r="I537" s="41" t="s">
        <v>78</v>
      </c>
      <c r="J537" s="39"/>
      <c r="K537" s="53"/>
      <c r="L537" s="56" t="s">
        <v>13</v>
      </c>
      <c r="M537" s="57"/>
      <c r="N537" s="58"/>
    </row>
    <row r="538" spans="1:14" x14ac:dyDescent="0.25">
      <c r="A538" s="42" t="s">
        <v>207</v>
      </c>
      <c r="B538" s="5" t="s">
        <v>1</v>
      </c>
      <c r="C538" s="17">
        <v>625520</v>
      </c>
      <c r="D538" s="5" t="s">
        <v>3</v>
      </c>
      <c r="E538" s="5" t="s">
        <v>1</v>
      </c>
      <c r="F538" s="17">
        <v>6917179</v>
      </c>
      <c r="G538" s="5" t="s">
        <v>2</v>
      </c>
      <c r="H538" s="5" t="s">
        <v>7</v>
      </c>
      <c r="I538" s="43"/>
      <c r="J538" s="5" t="s">
        <v>0</v>
      </c>
      <c r="K538" s="10" t="s">
        <v>160</v>
      </c>
      <c r="L538" s="34" t="s">
        <v>19</v>
      </c>
      <c r="M538" s="5"/>
      <c r="N538" s="36" t="s">
        <v>20</v>
      </c>
    </row>
    <row r="539" spans="1:14" x14ac:dyDescent="0.25">
      <c r="A539" s="44" t="s">
        <v>10</v>
      </c>
      <c r="B539" s="5" t="s">
        <v>8</v>
      </c>
      <c r="C539" s="14"/>
      <c r="D539" s="5" t="s">
        <v>6</v>
      </c>
      <c r="E539" s="14"/>
      <c r="F539" s="14"/>
      <c r="G539" s="4"/>
      <c r="H539" s="5" t="s">
        <v>5</v>
      </c>
      <c r="I539" s="14"/>
      <c r="J539" s="5"/>
      <c r="K539" s="54"/>
      <c r="L539" s="34" t="s">
        <v>21</v>
      </c>
      <c r="M539" s="5"/>
      <c r="N539" s="36" t="s">
        <v>20</v>
      </c>
    </row>
    <row r="540" spans="1:14" ht="15" customHeight="1" x14ac:dyDescent="0.25">
      <c r="A540" s="45" t="s">
        <v>819</v>
      </c>
      <c r="B540" s="10" t="s">
        <v>9</v>
      </c>
      <c r="C540" s="59" t="s">
        <v>208</v>
      </c>
      <c r="D540" s="60"/>
      <c r="E540" s="60"/>
      <c r="F540" s="60"/>
      <c r="G540" s="60"/>
      <c r="H540" s="60"/>
      <c r="I540" s="60"/>
      <c r="J540" s="60"/>
      <c r="K540" s="60"/>
      <c r="L540" s="34"/>
      <c r="M540" s="5"/>
      <c r="N540" s="36" t="s">
        <v>20</v>
      </c>
    </row>
    <row r="541" spans="1:14" x14ac:dyDescent="0.25">
      <c r="A541" s="44" t="s">
        <v>12</v>
      </c>
      <c r="B541" s="5"/>
      <c r="C541" s="60"/>
      <c r="D541" s="60"/>
      <c r="E541" s="60"/>
      <c r="F541" s="60"/>
      <c r="G541" s="60"/>
      <c r="H541" s="60"/>
      <c r="I541" s="60"/>
      <c r="J541" s="60"/>
      <c r="K541" s="60"/>
      <c r="L541" s="34"/>
      <c r="M541" s="5"/>
      <c r="N541" s="36" t="s">
        <v>20</v>
      </c>
    </row>
    <row r="542" spans="1:14" x14ac:dyDescent="0.25">
      <c r="A542" s="46">
        <v>41075</v>
      </c>
      <c r="B542" s="32"/>
      <c r="C542" s="61"/>
      <c r="D542" s="61"/>
      <c r="E542" s="61"/>
      <c r="F542" s="61"/>
      <c r="G542" s="61"/>
      <c r="H542" s="61"/>
      <c r="I542" s="61"/>
      <c r="J542" s="61"/>
      <c r="K542" s="61"/>
      <c r="L542" s="35"/>
      <c r="M542" s="32"/>
      <c r="N542" s="37" t="s">
        <v>20</v>
      </c>
    </row>
    <row r="544" spans="1:14" x14ac:dyDescent="0.25">
      <c r="A544" s="38" t="s">
        <v>11</v>
      </c>
      <c r="B544" s="39" t="s">
        <v>16</v>
      </c>
      <c r="C544" s="40"/>
      <c r="D544" s="39" t="s">
        <v>3</v>
      </c>
      <c r="E544" s="39" t="s">
        <v>17</v>
      </c>
      <c r="F544" s="40"/>
      <c r="G544" s="39" t="s">
        <v>2</v>
      </c>
      <c r="H544" s="39" t="s">
        <v>4</v>
      </c>
      <c r="I544" s="41" t="s">
        <v>78</v>
      </c>
      <c r="J544" s="39"/>
      <c r="K544" s="53"/>
      <c r="L544" s="56" t="s">
        <v>13</v>
      </c>
      <c r="M544" s="57"/>
      <c r="N544" s="58"/>
    </row>
    <row r="545" spans="1:14" x14ac:dyDescent="0.25">
      <c r="A545" s="42" t="s">
        <v>215</v>
      </c>
      <c r="B545" s="5" t="s">
        <v>1</v>
      </c>
      <c r="C545" s="17">
        <v>625522</v>
      </c>
      <c r="D545" s="5" t="s">
        <v>3</v>
      </c>
      <c r="E545" s="5" t="s">
        <v>1</v>
      </c>
      <c r="F545" s="17">
        <v>6917179</v>
      </c>
      <c r="G545" s="5" t="s">
        <v>2</v>
      </c>
      <c r="H545" s="5" t="s">
        <v>7</v>
      </c>
      <c r="I545" s="43"/>
      <c r="J545" s="5" t="s">
        <v>0</v>
      </c>
      <c r="K545" s="10" t="s">
        <v>160</v>
      </c>
      <c r="L545" s="34" t="s">
        <v>19</v>
      </c>
      <c r="M545" s="5"/>
      <c r="N545" s="36" t="s">
        <v>20</v>
      </c>
    </row>
    <row r="546" spans="1:14" x14ac:dyDescent="0.25">
      <c r="A546" s="44" t="s">
        <v>10</v>
      </c>
      <c r="B546" s="5" t="s">
        <v>8</v>
      </c>
      <c r="C546" s="14"/>
      <c r="D546" s="5" t="s">
        <v>6</v>
      </c>
      <c r="E546" s="14"/>
      <c r="F546" s="14"/>
      <c r="G546" s="4"/>
      <c r="H546" s="5" t="s">
        <v>5</v>
      </c>
      <c r="I546" s="14"/>
      <c r="J546" s="5"/>
      <c r="K546" s="54"/>
      <c r="L546" s="34" t="s">
        <v>21</v>
      </c>
      <c r="M546" s="5"/>
      <c r="N546" s="36" t="s">
        <v>20</v>
      </c>
    </row>
    <row r="547" spans="1:14" ht="15" customHeight="1" x14ac:dyDescent="0.25">
      <c r="A547" s="45" t="s">
        <v>819</v>
      </c>
      <c r="B547" s="10" t="s">
        <v>9</v>
      </c>
      <c r="C547" s="59" t="s">
        <v>216</v>
      </c>
      <c r="D547" s="60"/>
      <c r="E547" s="60"/>
      <c r="F547" s="60"/>
      <c r="G547" s="60"/>
      <c r="H547" s="60"/>
      <c r="I547" s="60"/>
      <c r="J547" s="60"/>
      <c r="K547" s="60"/>
      <c r="L547" s="34"/>
      <c r="M547" s="5"/>
      <c r="N547" s="36" t="s">
        <v>20</v>
      </c>
    </row>
    <row r="548" spans="1:14" x14ac:dyDescent="0.25">
      <c r="A548" s="44" t="s">
        <v>12</v>
      </c>
      <c r="B548" s="5"/>
      <c r="C548" s="60"/>
      <c r="D548" s="60"/>
      <c r="E548" s="60"/>
      <c r="F548" s="60"/>
      <c r="G548" s="60"/>
      <c r="H548" s="60"/>
      <c r="I548" s="60"/>
      <c r="J548" s="60"/>
      <c r="K548" s="60"/>
      <c r="L548" s="34"/>
      <c r="M548" s="5"/>
      <c r="N548" s="36" t="s">
        <v>20</v>
      </c>
    </row>
    <row r="549" spans="1:14" x14ac:dyDescent="0.25">
      <c r="A549" s="46">
        <v>41075</v>
      </c>
      <c r="B549" s="32"/>
      <c r="C549" s="61"/>
      <c r="D549" s="61"/>
      <c r="E549" s="61"/>
      <c r="F549" s="61"/>
      <c r="G549" s="61"/>
      <c r="H549" s="61"/>
      <c r="I549" s="61"/>
      <c r="J549" s="61"/>
      <c r="K549" s="61"/>
      <c r="L549" s="35"/>
      <c r="M549" s="32"/>
      <c r="N549" s="37" t="s">
        <v>20</v>
      </c>
    </row>
    <row r="551" spans="1:14" x14ac:dyDescent="0.25">
      <c r="A551" s="38" t="s">
        <v>11</v>
      </c>
      <c r="B551" s="39" t="s">
        <v>16</v>
      </c>
      <c r="C551" s="40"/>
      <c r="D551" s="39" t="s">
        <v>3</v>
      </c>
      <c r="E551" s="39" t="s">
        <v>17</v>
      </c>
      <c r="F551" s="40"/>
      <c r="G551" s="39" t="s">
        <v>2</v>
      </c>
      <c r="H551" s="39" t="s">
        <v>4</v>
      </c>
      <c r="I551" s="41" t="s">
        <v>42</v>
      </c>
      <c r="J551" s="39"/>
      <c r="K551" s="53"/>
      <c r="L551" s="56" t="s">
        <v>13</v>
      </c>
      <c r="M551" s="57"/>
      <c r="N551" s="58"/>
    </row>
    <row r="552" spans="1:14" x14ac:dyDescent="0.25">
      <c r="A552" s="42" t="s">
        <v>217</v>
      </c>
      <c r="B552" s="5" t="s">
        <v>1</v>
      </c>
      <c r="C552" s="17">
        <v>625524</v>
      </c>
      <c r="D552" s="5" t="s">
        <v>3</v>
      </c>
      <c r="E552" s="5" t="s">
        <v>1</v>
      </c>
      <c r="F552" s="17">
        <v>6917141</v>
      </c>
      <c r="G552" s="5" t="s">
        <v>2</v>
      </c>
      <c r="H552" s="5" t="s">
        <v>7</v>
      </c>
      <c r="I552" s="43"/>
      <c r="J552" s="5" t="s">
        <v>0</v>
      </c>
      <c r="K552" s="10" t="s">
        <v>160</v>
      </c>
      <c r="L552" s="34" t="s">
        <v>19</v>
      </c>
      <c r="M552" s="5"/>
      <c r="N552" s="36" t="s">
        <v>20</v>
      </c>
    </row>
    <row r="553" spans="1:14" x14ac:dyDescent="0.25">
      <c r="A553" s="44" t="s">
        <v>10</v>
      </c>
      <c r="B553" s="5" t="s">
        <v>8</v>
      </c>
      <c r="C553" s="14"/>
      <c r="D553" s="5" t="s">
        <v>6</v>
      </c>
      <c r="E553" s="14"/>
      <c r="F553" s="14"/>
      <c r="G553" s="4"/>
      <c r="H553" s="5" t="s">
        <v>5</v>
      </c>
      <c r="I553" s="14"/>
      <c r="J553" s="5"/>
      <c r="K553" s="54"/>
      <c r="L553" s="34" t="s">
        <v>21</v>
      </c>
      <c r="M553" s="5"/>
      <c r="N553" s="36" t="s">
        <v>20</v>
      </c>
    </row>
    <row r="554" spans="1:14" ht="15" customHeight="1" x14ac:dyDescent="0.25">
      <c r="A554" s="45" t="s">
        <v>819</v>
      </c>
      <c r="B554" s="10" t="s">
        <v>9</v>
      </c>
      <c r="C554" s="59" t="s">
        <v>218</v>
      </c>
      <c r="D554" s="60"/>
      <c r="E554" s="60"/>
      <c r="F554" s="60"/>
      <c r="G554" s="60"/>
      <c r="H554" s="60"/>
      <c r="I554" s="60"/>
      <c r="J554" s="60"/>
      <c r="K554" s="60"/>
      <c r="L554" s="34"/>
      <c r="M554" s="5"/>
      <c r="N554" s="36" t="s">
        <v>20</v>
      </c>
    </row>
    <row r="555" spans="1:14" x14ac:dyDescent="0.25">
      <c r="A555" s="44" t="s">
        <v>12</v>
      </c>
      <c r="B555" s="5"/>
      <c r="C555" s="60"/>
      <c r="D555" s="60"/>
      <c r="E555" s="60"/>
      <c r="F555" s="60"/>
      <c r="G555" s="60"/>
      <c r="H555" s="60"/>
      <c r="I555" s="60"/>
      <c r="J555" s="60"/>
      <c r="K555" s="60"/>
      <c r="L555" s="34"/>
      <c r="M555" s="5"/>
      <c r="N555" s="36" t="s">
        <v>20</v>
      </c>
    </row>
    <row r="556" spans="1:14" x14ac:dyDescent="0.25">
      <c r="A556" s="46">
        <v>41075</v>
      </c>
      <c r="B556" s="32"/>
      <c r="C556" s="61"/>
      <c r="D556" s="61"/>
      <c r="E556" s="61"/>
      <c r="F556" s="61"/>
      <c r="G556" s="61"/>
      <c r="H556" s="61"/>
      <c r="I556" s="61"/>
      <c r="J556" s="61"/>
      <c r="K556" s="61"/>
      <c r="L556" s="35"/>
      <c r="M556" s="32"/>
      <c r="N556" s="37" t="s">
        <v>20</v>
      </c>
    </row>
    <row r="558" spans="1:14" x14ac:dyDescent="0.25">
      <c r="A558" s="38" t="s">
        <v>11</v>
      </c>
      <c r="B558" s="39" t="s">
        <v>16</v>
      </c>
      <c r="C558" s="40"/>
      <c r="D558" s="39" t="s">
        <v>3</v>
      </c>
      <c r="E558" s="39" t="s">
        <v>17</v>
      </c>
      <c r="F558" s="40"/>
      <c r="G558" s="39" t="s">
        <v>2</v>
      </c>
      <c r="H558" s="39" t="s">
        <v>4</v>
      </c>
      <c r="I558" s="41" t="s">
        <v>827</v>
      </c>
      <c r="J558" s="39"/>
      <c r="K558" s="53"/>
      <c r="L558" s="56" t="s">
        <v>13</v>
      </c>
      <c r="M558" s="57"/>
      <c r="N558" s="58"/>
    </row>
    <row r="559" spans="1:14" x14ac:dyDescent="0.25">
      <c r="A559" s="42" t="s">
        <v>219</v>
      </c>
      <c r="B559" s="5" t="s">
        <v>1</v>
      </c>
      <c r="C559" s="17">
        <v>625531</v>
      </c>
      <c r="D559" s="5" t="s">
        <v>3</v>
      </c>
      <c r="E559" s="5" t="s">
        <v>1</v>
      </c>
      <c r="F559" s="17">
        <v>6917070</v>
      </c>
      <c r="G559" s="5" t="s">
        <v>2</v>
      </c>
      <c r="H559" s="5" t="s">
        <v>7</v>
      </c>
      <c r="I559" s="43"/>
      <c r="J559" s="5" t="s">
        <v>0</v>
      </c>
      <c r="K559" s="10" t="s">
        <v>160</v>
      </c>
      <c r="L559" s="34" t="s">
        <v>19</v>
      </c>
      <c r="M559" s="5"/>
      <c r="N559" s="36" t="s">
        <v>20</v>
      </c>
    </row>
    <row r="560" spans="1:14" x14ac:dyDescent="0.25">
      <c r="A560" s="44" t="s">
        <v>10</v>
      </c>
      <c r="B560" s="5" t="s">
        <v>8</v>
      </c>
      <c r="C560" s="14"/>
      <c r="D560" s="5" t="s">
        <v>6</v>
      </c>
      <c r="E560" s="14"/>
      <c r="F560" s="14"/>
      <c r="G560" s="4"/>
      <c r="H560" s="5" t="s">
        <v>5</v>
      </c>
      <c r="I560" s="14"/>
      <c r="J560" s="5"/>
      <c r="K560" s="54"/>
      <c r="L560" s="34" t="s">
        <v>21</v>
      </c>
      <c r="M560" s="5"/>
      <c r="N560" s="36" t="s">
        <v>20</v>
      </c>
    </row>
    <row r="561" spans="1:14" ht="15" customHeight="1" x14ac:dyDescent="0.25">
      <c r="A561" s="45" t="s">
        <v>819</v>
      </c>
      <c r="B561" s="10" t="s">
        <v>9</v>
      </c>
      <c r="C561" s="59" t="s">
        <v>221</v>
      </c>
      <c r="D561" s="60"/>
      <c r="E561" s="60"/>
      <c r="F561" s="60"/>
      <c r="G561" s="60"/>
      <c r="H561" s="60"/>
      <c r="I561" s="60"/>
      <c r="J561" s="60"/>
      <c r="K561" s="60"/>
      <c r="L561" s="34"/>
      <c r="M561" s="5"/>
      <c r="N561" s="36" t="s">
        <v>20</v>
      </c>
    </row>
    <row r="562" spans="1:14" x14ac:dyDescent="0.25">
      <c r="A562" s="44" t="s">
        <v>12</v>
      </c>
      <c r="B562" s="5"/>
      <c r="C562" s="60"/>
      <c r="D562" s="60"/>
      <c r="E562" s="60"/>
      <c r="F562" s="60"/>
      <c r="G562" s="60"/>
      <c r="H562" s="60"/>
      <c r="I562" s="60"/>
      <c r="J562" s="60"/>
      <c r="K562" s="60"/>
      <c r="L562" s="34"/>
      <c r="M562" s="5"/>
      <c r="N562" s="36" t="s">
        <v>20</v>
      </c>
    </row>
    <row r="563" spans="1:14" x14ac:dyDescent="0.25">
      <c r="A563" s="46">
        <v>41075</v>
      </c>
      <c r="B563" s="32"/>
      <c r="C563" s="61"/>
      <c r="D563" s="61"/>
      <c r="E563" s="61"/>
      <c r="F563" s="61"/>
      <c r="G563" s="61"/>
      <c r="H563" s="61"/>
      <c r="I563" s="61"/>
      <c r="J563" s="61"/>
      <c r="K563" s="61"/>
      <c r="L563" s="35"/>
      <c r="M563" s="32"/>
      <c r="N563" s="37" t="s">
        <v>20</v>
      </c>
    </row>
    <row r="565" spans="1:14" x14ac:dyDescent="0.25">
      <c r="A565" s="38" t="s">
        <v>11</v>
      </c>
      <c r="B565" s="39" t="s">
        <v>16</v>
      </c>
      <c r="C565" s="40"/>
      <c r="D565" s="39" t="s">
        <v>3</v>
      </c>
      <c r="E565" s="39" t="s">
        <v>17</v>
      </c>
      <c r="F565" s="40"/>
      <c r="G565" s="39" t="s">
        <v>2</v>
      </c>
      <c r="H565" s="39" t="s">
        <v>4</v>
      </c>
      <c r="I565" s="41" t="s">
        <v>42</v>
      </c>
      <c r="J565" s="39"/>
      <c r="K565" s="53"/>
      <c r="L565" s="56" t="s">
        <v>13</v>
      </c>
      <c r="M565" s="57"/>
      <c r="N565" s="58"/>
    </row>
    <row r="566" spans="1:14" x14ac:dyDescent="0.25">
      <c r="A566" s="42" t="s">
        <v>222</v>
      </c>
      <c r="B566" s="5" t="s">
        <v>1</v>
      </c>
      <c r="C566" s="17">
        <v>625595</v>
      </c>
      <c r="D566" s="5" t="s">
        <v>3</v>
      </c>
      <c r="E566" s="5" t="s">
        <v>1</v>
      </c>
      <c r="F566" s="17">
        <v>6917195</v>
      </c>
      <c r="G566" s="5" t="s">
        <v>2</v>
      </c>
      <c r="H566" s="5" t="s">
        <v>7</v>
      </c>
      <c r="I566" s="43"/>
      <c r="J566" s="5" t="s">
        <v>0</v>
      </c>
      <c r="K566" s="10" t="s">
        <v>160</v>
      </c>
      <c r="L566" s="34" t="s">
        <v>19</v>
      </c>
      <c r="M566" s="5"/>
      <c r="N566" s="36" t="s">
        <v>20</v>
      </c>
    </row>
    <row r="567" spans="1:14" x14ac:dyDescent="0.25">
      <c r="A567" s="44" t="s">
        <v>10</v>
      </c>
      <c r="B567" s="5" t="s">
        <v>8</v>
      </c>
      <c r="C567" s="14"/>
      <c r="D567" s="5" t="s">
        <v>6</v>
      </c>
      <c r="E567" s="14"/>
      <c r="F567" s="14"/>
      <c r="G567" s="4"/>
      <c r="H567" s="5" t="s">
        <v>5</v>
      </c>
      <c r="I567" s="14"/>
      <c r="J567" s="5"/>
      <c r="K567" s="54"/>
      <c r="L567" s="34" t="s">
        <v>21</v>
      </c>
      <c r="M567" s="5"/>
      <c r="N567" s="36" t="s">
        <v>20</v>
      </c>
    </row>
    <row r="568" spans="1:14" ht="15" customHeight="1" x14ac:dyDescent="0.25">
      <c r="A568" s="45" t="s">
        <v>819</v>
      </c>
      <c r="B568" s="10" t="s">
        <v>9</v>
      </c>
      <c r="C568" s="59" t="s">
        <v>223</v>
      </c>
      <c r="D568" s="60"/>
      <c r="E568" s="60"/>
      <c r="F568" s="60"/>
      <c r="G568" s="60"/>
      <c r="H568" s="60"/>
      <c r="I568" s="60"/>
      <c r="J568" s="60"/>
      <c r="K568" s="60"/>
      <c r="L568" s="34"/>
      <c r="M568" s="5"/>
      <c r="N568" s="36" t="s">
        <v>20</v>
      </c>
    </row>
    <row r="569" spans="1:14" x14ac:dyDescent="0.25">
      <c r="A569" s="44" t="s">
        <v>12</v>
      </c>
      <c r="B569" s="5"/>
      <c r="C569" s="60"/>
      <c r="D569" s="60"/>
      <c r="E569" s="60"/>
      <c r="F569" s="60"/>
      <c r="G569" s="60"/>
      <c r="H569" s="60"/>
      <c r="I569" s="60"/>
      <c r="J569" s="60"/>
      <c r="K569" s="60"/>
      <c r="L569" s="34"/>
      <c r="M569" s="5"/>
      <c r="N569" s="36" t="s">
        <v>20</v>
      </c>
    </row>
    <row r="570" spans="1:14" x14ac:dyDescent="0.25">
      <c r="A570" s="46">
        <v>41075</v>
      </c>
      <c r="B570" s="32"/>
      <c r="C570" s="61"/>
      <c r="D570" s="61"/>
      <c r="E570" s="61"/>
      <c r="F570" s="61"/>
      <c r="G570" s="61"/>
      <c r="H570" s="61"/>
      <c r="I570" s="61"/>
      <c r="J570" s="61"/>
      <c r="K570" s="61"/>
      <c r="L570" s="35"/>
      <c r="M570" s="32"/>
      <c r="N570" s="37" t="s">
        <v>20</v>
      </c>
    </row>
    <row r="572" spans="1:14" x14ac:dyDescent="0.25">
      <c r="A572" s="38" t="s">
        <v>11</v>
      </c>
      <c r="B572" s="39" t="s">
        <v>16</v>
      </c>
      <c r="C572" s="40"/>
      <c r="D572" s="39" t="s">
        <v>3</v>
      </c>
      <c r="E572" s="39" t="s">
        <v>17</v>
      </c>
      <c r="F572" s="40"/>
      <c r="G572" s="39" t="s">
        <v>2</v>
      </c>
      <c r="H572" s="39" t="s">
        <v>4</v>
      </c>
      <c r="I572" s="41" t="s">
        <v>820</v>
      </c>
      <c r="J572" s="39"/>
      <c r="K572" s="53"/>
      <c r="L572" s="56" t="s">
        <v>13</v>
      </c>
      <c r="M572" s="57"/>
      <c r="N572" s="58"/>
    </row>
    <row r="573" spans="1:14" x14ac:dyDescent="0.25">
      <c r="A573" s="42" t="s">
        <v>224</v>
      </c>
      <c r="B573" s="5" t="s">
        <v>1</v>
      </c>
      <c r="C573" s="17">
        <v>625767</v>
      </c>
      <c r="D573" s="5" t="s">
        <v>3</v>
      </c>
      <c r="E573" s="5" t="s">
        <v>1</v>
      </c>
      <c r="F573" s="17">
        <v>6917088</v>
      </c>
      <c r="G573" s="5" t="s">
        <v>2</v>
      </c>
      <c r="H573" s="5" t="s">
        <v>7</v>
      </c>
      <c r="I573" s="43"/>
      <c r="J573" s="5" t="s">
        <v>0</v>
      </c>
      <c r="K573" s="10" t="s">
        <v>160</v>
      </c>
      <c r="L573" s="34" t="s">
        <v>19</v>
      </c>
      <c r="M573" s="5"/>
      <c r="N573" s="36" t="s">
        <v>20</v>
      </c>
    </row>
    <row r="574" spans="1:14" x14ac:dyDescent="0.25">
      <c r="A574" s="44" t="s">
        <v>10</v>
      </c>
      <c r="B574" s="5" t="s">
        <v>8</v>
      </c>
      <c r="C574" s="14"/>
      <c r="D574" s="5" t="s">
        <v>6</v>
      </c>
      <c r="E574" s="14"/>
      <c r="F574" s="14"/>
      <c r="G574" s="4"/>
      <c r="H574" s="5" t="s">
        <v>5</v>
      </c>
      <c r="I574" s="14"/>
      <c r="J574" s="5"/>
      <c r="K574" s="54"/>
      <c r="L574" s="34" t="s">
        <v>21</v>
      </c>
      <c r="M574" s="5"/>
      <c r="N574" s="36" t="s">
        <v>20</v>
      </c>
    </row>
    <row r="575" spans="1:14" ht="15" customHeight="1" x14ac:dyDescent="0.25">
      <c r="A575" s="45" t="s">
        <v>819</v>
      </c>
      <c r="B575" s="10" t="s">
        <v>9</v>
      </c>
      <c r="C575" s="59" t="s">
        <v>226</v>
      </c>
      <c r="D575" s="60"/>
      <c r="E575" s="60"/>
      <c r="F575" s="60"/>
      <c r="G575" s="60"/>
      <c r="H575" s="60"/>
      <c r="I575" s="60"/>
      <c r="J575" s="60"/>
      <c r="K575" s="60"/>
      <c r="L575" s="34"/>
      <c r="M575" s="5"/>
      <c r="N575" s="36" t="s">
        <v>20</v>
      </c>
    </row>
    <row r="576" spans="1:14" x14ac:dyDescent="0.25">
      <c r="A576" s="44" t="s">
        <v>12</v>
      </c>
      <c r="B576" s="5"/>
      <c r="C576" s="60"/>
      <c r="D576" s="60"/>
      <c r="E576" s="60"/>
      <c r="F576" s="60"/>
      <c r="G576" s="60"/>
      <c r="H576" s="60"/>
      <c r="I576" s="60"/>
      <c r="J576" s="60"/>
      <c r="K576" s="60"/>
      <c r="L576" s="34"/>
      <c r="M576" s="5"/>
      <c r="N576" s="36" t="s">
        <v>20</v>
      </c>
    </row>
    <row r="577" spans="1:14" x14ac:dyDescent="0.25">
      <c r="A577" s="46">
        <v>41075</v>
      </c>
      <c r="B577" s="32"/>
      <c r="C577" s="61"/>
      <c r="D577" s="61"/>
      <c r="E577" s="61"/>
      <c r="F577" s="61"/>
      <c r="G577" s="61"/>
      <c r="H577" s="61"/>
      <c r="I577" s="61"/>
      <c r="J577" s="61"/>
      <c r="K577" s="61"/>
      <c r="L577" s="35"/>
      <c r="M577" s="32"/>
      <c r="N577" s="37" t="s">
        <v>20</v>
      </c>
    </row>
    <row r="579" spans="1:14" x14ac:dyDescent="0.25">
      <c r="A579" s="38" t="s">
        <v>11</v>
      </c>
      <c r="B579" s="39" t="s">
        <v>16</v>
      </c>
      <c r="C579" s="40"/>
      <c r="D579" s="39" t="s">
        <v>3</v>
      </c>
      <c r="E579" s="39" t="s">
        <v>17</v>
      </c>
      <c r="F579" s="40"/>
      <c r="G579" s="39" t="s">
        <v>2</v>
      </c>
      <c r="H579" s="39" t="s">
        <v>4</v>
      </c>
      <c r="I579" s="41" t="s">
        <v>78</v>
      </c>
      <c r="J579" s="39"/>
      <c r="K579" s="53"/>
      <c r="L579" s="56" t="s">
        <v>13</v>
      </c>
      <c r="M579" s="57"/>
      <c r="N579" s="58"/>
    </row>
    <row r="580" spans="1:14" x14ac:dyDescent="0.25">
      <c r="A580" s="42" t="s">
        <v>227</v>
      </c>
      <c r="B580" s="5" t="s">
        <v>1</v>
      </c>
      <c r="C580" s="17">
        <v>625776</v>
      </c>
      <c r="D580" s="5" t="s">
        <v>3</v>
      </c>
      <c r="E580" s="5" t="s">
        <v>1</v>
      </c>
      <c r="F580" s="17">
        <v>6917080</v>
      </c>
      <c r="G580" s="5" t="s">
        <v>2</v>
      </c>
      <c r="H580" s="5" t="s">
        <v>7</v>
      </c>
      <c r="I580" s="43"/>
      <c r="J580" s="5" t="s">
        <v>0</v>
      </c>
      <c r="K580" s="10" t="s">
        <v>160</v>
      </c>
      <c r="L580" s="34" t="s">
        <v>19</v>
      </c>
      <c r="M580" s="5"/>
      <c r="N580" s="36" t="s">
        <v>20</v>
      </c>
    </row>
    <row r="581" spans="1:14" x14ac:dyDescent="0.25">
      <c r="A581" s="44" t="s">
        <v>10</v>
      </c>
      <c r="B581" s="5" t="s">
        <v>8</v>
      </c>
      <c r="C581" s="14"/>
      <c r="D581" s="5" t="s">
        <v>6</v>
      </c>
      <c r="E581" s="14"/>
      <c r="F581" s="14"/>
      <c r="G581" s="4"/>
      <c r="H581" s="5" t="s">
        <v>5</v>
      </c>
      <c r="I581" s="14"/>
      <c r="J581" s="5"/>
      <c r="K581" s="54"/>
      <c r="L581" s="34" t="s">
        <v>21</v>
      </c>
      <c r="M581" s="5"/>
      <c r="N581" s="36" t="s">
        <v>20</v>
      </c>
    </row>
    <row r="582" spans="1:14" ht="15" customHeight="1" x14ac:dyDescent="0.25">
      <c r="A582" s="45" t="s">
        <v>819</v>
      </c>
      <c r="B582" s="10" t="s">
        <v>9</v>
      </c>
      <c r="C582" s="59" t="s">
        <v>228</v>
      </c>
      <c r="D582" s="60"/>
      <c r="E582" s="60"/>
      <c r="F582" s="60"/>
      <c r="G582" s="60"/>
      <c r="H582" s="60"/>
      <c r="I582" s="60"/>
      <c r="J582" s="60"/>
      <c r="K582" s="60"/>
      <c r="L582" s="34"/>
      <c r="M582" s="5"/>
      <c r="N582" s="36" t="s">
        <v>20</v>
      </c>
    </row>
    <row r="583" spans="1:14" x14ac:dyDescent="0.25">
      <c r="A583" s="44" t="s">
        <v>12</v>
      </c>
      <c r="B583" s="5"/>
      <c r="C583" s="60"/>
      <c r="D583" s="60"/>
      <c r="E583" s="60"/>
      <c r="F583" s="60"/>
      <c r="G583" s="60"/>
      <c r="H583" s="60"/>
      <c r="I583" s="60"/>
      <c r="J583" s="60"/>
      <c r="K583" s="60"/>
      <c r="L583" s="34"/>
      <c r="M583" s="5"/>
      <c r="N583" s="36" t="s">
        <v>20</v>
      </c>
    </row>
    <row r="584" spans="1:14" x14ac:dyDescent="0.25">
      <c r="A584" s="46">
        <v>41075</v>
      </c>
      <c r="B584" s="32"/>
      <c r="C584" s="61"/>
      <c r="D584" s="61"/>
      <c r="E584" s="61"/>
      <c r="F584" s="61"/>
      <c r="G584" s="61"/>
      <c r="H584" s="61"/>
      <c r="I584" s="61"/>
      <c r="J584" s="61"/>
      <c r="K584" s="61"/>
      <c r="L584" s="35"/>
      <c r="M584" s="32"/>
      <c r="N584" s="37" t="s">
        <v>20</v>
      </c>
    </row>
    <row r="586" spans="1:14" x14ac:dyDescent="0.25">
      <c r="A586" s="38" t="s">
        <v>11</v>
      </c>
      <c r="B586" s="39" t="s">
        <v>16</v>
      </c>
      <c r="C586" s="40"/>
      <c r="D586" s="39" t="s">
        <v>3</v>
      </c>
      <c r="E586" s="39" t="s">
        <v>17</v>
      </c>
      <c r="F586" s="40"/>
      <c r="G586" s="39" t="s">
        <v>2</v>
      </c>
      <c r="H586" s="39" t="s">
        <v>4</v>
      </c>
      <c r="I586" s="41" t="s">
        <v>828</v>
      </c>
      <c r="J586" s="39"/>
      <c r="K586" s="53"/>
      <c r="L586" s="56" t="s">
        <v>13</v>
      </c>
      <c r="M586" s="57"/>
      <c r="N586" s="58"/>
    </row>
    <row r="587" spans="1:14" x14ac:dyDescent="0.25">
      <c r="A587" s="42" t="s">
        <v>229</v>
      </c>
      <c r="B587" s="5" t="s">
        <v>1</v>
      </c>
      <c r="C587" s="17">
        <v>625753</v>
      </c>
      <c r="D587" s="5" t="s">
        <v>3</v>
      </c>
      <c r="E587" s="5" t="s">
        <v>1</v>
      </c>
      <c r="F587" s="17">
        <v>6916984</v>
      </c>
      <c r="G587" s="5" t="s">
        <v>2</v>
      </c>
      <c r="H587" s="5" t="s">
        <v>7</v>
      </c>
      <c r="I587" s="43"/>
      <c r="J587" s="5" t="s">
        <v>0</v>
      </c>
      <c r="K587" s="10" t="s">
        <v>160</v>
      </c>
      <c r="L587" s="34" t="s">
        <v>19</v>
      </c>
      <c r="M587" s="5"/>
      <c r="N587" s="36" t="s">
        <v>20</v>
      </c>
    </row>
    <row r="588" spans="1:14" x14ac:dyDescent="0.25">
      <c r="A588" s="44" t="s">
        <v>10</v>
      </c>
      <c r="B588" s="5" t="s">
        <v>8</v>
      </c>
      <c r="C588" s="14"/>
      <c r="D588" s="5" t="s">
        <v>6</v>
      </c>
      <c r="E588" s="14"/>
      <c r="F588" s="14"/>
      <c r="G588" s="4"/>
      <c r="H588" s="5" t="s">
        <v>5</v>
      </c>
      <c r="I588" s="14"/>
      <c r="J588" s="5"/>
      <c r="K588" s="54"/>
      <c r="L588" s="34" t="s">
        <v>21</v>
      </c>
      <c r="M588" s="5"/>
      <c r="N588" s="36" t="s">
        <v>20</v>
      </c>
    </row>
    <row r="589" spans="1:14" ht="15" customHeight="1" x14ac:dyDescent="0.25">
      <c r="A589" s="45" t="s">
        <v>819</v>
      </c>
      <c r="B589" s="10" t="s">
        <v>9</v>
      </c>
      <c r="C589" s="59" t="s">
        <v>231</v>
      </c>
      <c r="D589" s="60"/>
      <c r="E589" s="60"/>
      <c r="F589" s="60"/>
      <c r="G589" s="60"/>
      <c r="H589" s="60"/>
      <c r="I589" s="60"/>
      <c r="J589" s="60"/>
      <c r="K589" s="60"/>
      <c r="L589" s="34"/>
      <c r="M589" s="5"/>
      <c r="N589" s="36" t="s">
        <v>20</v>
      </c>
    </row>
    <row r="590" spans="1:14" x14ac:dyDescent="0.25">
      <c r="A590" s="44" t="s">
        <v>12</v>
      </c>
      <c r="B590" s="5"/>
      <c r="C590" s="60"/>
      <c r="D590" s="60"/>
      <c r="E590" s="60"/>
      <c r="F590" s="60"/>
      <c r="G590" s="60"/>
      <c r="H590" s="60"/>
      <c r="I590" s="60"/>
      <c r="J590" s="60"/>
      <c r="K590" s="60"/>
      <c r="L590" s="34"/>
      <c r="M590" s="5"/>
      <c r="N590" s="36" t="s">
        <v>20</v>
      </c>
    </row>
    <row r="591" spans="1:14" x14ac:dyDescent="0.25">
      <c r="A591" s="46">
        <v>41075</v>
      </c>
      <c r="B591" s="32"/>
      <c r="C591" s="61"/>
      <c r="D591" s="61"/>
      <c r="E591" s="61"/>
      <c r="F591" s="61"/>
      <c r="G591" s="61"/>
      <c r="H591" s="61"/>
      <c r="I591" s="61"/>
      <c r="J591" s="61"/>
      <c r="K591" s="61"/>
      <c r="L591" s="35"/>
      <c r="M591" s="32"/>
      <c r="N591" s="37" t="s">
        <v>20</v>
      </c>
    </row>
    <row r="593" spans="1:14" x14ac:dyDescent="0.25">
      <c r="A593" s="38" t="s">
        <v>11</v>
      </c>
      <c r="B593" s="39" t="s">
        <v>16</v>
      </c>
      <c r="C593" s="40"/>
      <c r="D593" s="39" t="s">
        <v>3</v>
      </c>
      <c r="E593" s="39" t="s">
        <v>17</v>
      </c>
      <c r="F593" s="40"/>
      <c r="G593" s="39" t="s">
        <v>2</v>
      </c>
      <c r="H593" s="39" t="s">
        <v>4</v>
      </c>
      <c r="I593" s="41" t="s">
        <v>233</v>
      </c>
      <c r="J593" s="39"/>
      <c r="K593" s="53"/>
      <c r="L593" s="56" t="s">
        <v>13</v>
      </c>
      <c r="M593" s="57"/>
      <c r="N593" s="58"/>
    </row>
    <row r="594" spans="1:14" x14ac:dyDescent="0.25">
      <c r="A594" s="42" t="s">
        <v>232</v>
      </c>
      <c r="B594" s="5" t="s">
        <v>1</v>
      </c>
      <c r="C594" s="17">
        <v>625753</v>
      </c>
      <c r="D594" s="5" t="s">
        <v>3</v>
      </c>
      <c r="E594" s="5" t="s">
        <v>1</v>
      </c>
      <c r="F594" s="17">
        <v>6916984</v>
      </c>
      <c r="G594" s="5" t="s">
        <v>2</v>
      </c>
      <c r="H594" s="5" t="s">
        <v>7</v>
      </c>
      <c r="I594" s="43"/>
      <c r="J594" s="5" t="s">
        <v>0</v>
      </c>
      <c r="K594" s="10" t="s">
        <v>160</v>
      </c>
      <c r="L594" s="34" t="s">
        <v>19</v>
      </c>
      <c r="M594" s="5"/>
      <c r="N594" s="36" t="s">
        <v>20</v>
      </c>
    </row>
    <row r="595" spans="1:14" x14ac:dyDescent="0.25">
      <c r="A595" s="44" t="s">
        <v>10</v>
      </c>
      <c r="B595" s="5" t="s">
        <v>8</v>
      </c>
      <c r="C595" s="14"/>
      <c r="D595" s="5" t="s">
        <v>6</v>
      </c>
      <c r="E595" s="14"/>
      <c r="F595" s="14"/>
      <c r="G595" s="4"/>
      <c r="H595" s="5" t="s">
        <v>5</v>
      </c>
      <c r="I595" s="14"/>
      <c r="J595" s="5"/>
      <c r="K595" s="54"/>
      <c r="L595" s="34" t="s">
        <v>21</v>
      </c>
      <c r="M595" s="5"/>
      <c r="N595" s="36" t="s">
        <v>20</v>
      </c>
    </row>
    <row r="596" spans="1:14" ht="15" customHeight="1" x14ac:dyDescent="0.25">
      <c r="A596" s="45" t="s">
        <v>819</v>
      </c>
      <c r="B596" s="10" t="s">
        <v>9</v>
      </c>
      <c r="C596" s="59" t="s">
        <v>234</v>
      </c>
      <c r="D596" s="60"/>
      <c r="E596" s="60"/>
      <c r="F596" s="60"/>
      <c r="G596" s="60"/>
      <c r="H596" s="60"/>
      <c r="I596" s="60"/>
      <c r="J596" s="60"/>
      <c r="K596" s="60"/>
      <c r="L596" s="34"/>
      <c r="M596" s="5"/>
      <c r="N596" s="36" t="s">
        <v>20</v>
      </c>
    </row>
    <row r="597" spans="1:14" x14ac:dyDescent="0.25">
      <c r="A597" s="44" t="s">
        <v>12</v>
      </c>
      <c r="B597" s="5"/>
      <c r="C597" s="60"/>
      <c r="D597" s="60"/>
      <c r="E597" s="60"/>
      <c r="F597" s="60"/>
      <c r="G597" s="60"/>
      <c r="H597" s="60"/>
      <c r="I597" s="60"/>
      <c r="J597" s="60"/>
      <c r="K597" s="60"/>
      <c r="L597" s="34"/>
      <c r="M597" s="5"/>
      <c r="N597" s="36" t="s">
        <v>20</v>
      </c>
    </row>
    <row r="598" spans="1:14" x14ac:dyDescent="0.25">
      <c r="A598" s="46">
        <v>41075</v>
      </c>
      <c r="B598" s="32"/>
      <c r="C598" s="61"/>
      <c r="D598" s="61"/>
      <c r="E598" s="61"/>
      <c r="F598" s="61"/>
      <c r="G598" s="61"/>
      <c r="H598" s="61"/>
      <c r="I598" s="61"/>
      <c r="J598" s="61"/>
      <c r="K598" s="61"/>
      <c r="L598" s="35"/>
      <c r="M598" s="32"/>
      <c r="N598" s="37" t="s">
        <v>20</v>
      </c>
    </row>
    <row r="600" spans="1:14" x14ac:dyDescent="0.25">
      <c r="A600" s="38" t="s">
        <v>11</v>
      </c>
      <c r="B600" s="39" t="s">
        <v>16</v>
      </c>
      <c r="C600" s="40"/>
      <c r="D600" s="39" t="s">
        <v>3</v>
      </c>
      <c r="E600" s="39" t="s">
        <v>17</v>
      </c>
      <c r="F600" s="40"/>
      <c r="G600" s="39" t="s">
        <v>2</v>
      </c>
      <c r="H600" s="39" t="s">
        <v>4</v>
      </c>
      <c r="I600" s="41" t="s">
        <v>829</v>
      </c>
      <c r="J600" s="39"/>
      <c r="K600" s="53"/>
      <c r="L600" s="56" t="s">
        <v>13</v>
      </c>
      <c r="M600" s="57"/>
      <c r="N600" s="58"/>
    </row>
    <row r="601" spans="1:14" x14ac:dyDescent="0.25">
      <c r="A601" s="42" t="s">
        <v>209</v>
      </c>
      <c r="B601" s="5" t="s">
        <v>1</v>
      </c>
      <c r="C601" s="17">
        <v>625520</v>
      </c>
      <c r="D601" s="5" t="s">
        <v>3</v>
      </c>
      <c r="E601" s="5" t="s">
        <v>1</v>
      </c>
      <c r="F601" s="17">
        <v>6917179</v>
      </c>
      <c r="G601" s="5" t="s">
        <v>2</v>
      </c>
      <c r="H601" s="5" t="s">
        <v>7</v>
      </c>
      <c r="I601" s="43"/>
      <c r="J601" s="5" t="s">
        <v>0</v>
      </c>
      <c r="K601" s="10" t="s">
        <v>160</v>
      </c>
      <c r="L601" s="34" t="s">
        <v>19</v>
      </c>
      <c r="M601" s="5"/>
      <c r="N601" s="36" t="s">
        <v>20</v>
      </c>
    </row>
    <row r="602" spans="1:14" x14ac:dyDescent="0.25">
      <c r="A602" s="44" t="s">
        <v>10</v>
      </c>
      <c r="B602" s="5" t="s">
        <v>8</v>
      </c>
      <c r="C602" s="14"/>
      <c r="D602" s="5" t="s">
        <v>6</v>
      </c>
      <c r="E602" s="14"/>
      <c r="F602" s="14"/>
      <c r="G602" s="4"/>
      <c r="H602" s="5" t="s">
        <v>5</v>
      </c>
      <c r="I602" s="14"/>
      <c r="J602" s="5"/>
      <c r="K602" s="54"/>
      <c r="L602" s="34" t="s">
        <v>21</v>
      </c>
      <c r="M602" s="5"/>
      <c r="N602" s="36" t="s">
        <v>20</v>
      </c>
    </row>
    <row r="603" spans="1:14" ht="15" customHeight="1" x14ac:dyDescent="0.25">
      <c r="A603" s="45" t="s">
        <v>819</v>
      </c>
      <c r="B603" s="10" t="s">
        <v>9</v>
      </c>
      <c r="C603" s="59" t="s">
        <v>211</v>
      </c>
      <c r="D603" s="60"/>
      <c r="E603" s="60"/>
      <c r="F603" s="60"/>
      <c r="G603" s="60"/>
      <c r="H603" s="60"/>
      <c r="I603" s="60"/>
      <c r="J603" s="60"/>
      <c r="K603" s="60"/>
      <c r="L603" s="34"/>
      <c r="M603" s="5"/>
      <c r="N603" s="36" t="s">
        <v>20</v>
      </c>
    </row>
    <row r="604" spans="1:14" x14ac:dyDescent="0.25">
      <c r="A604" s="44" t="s">
        <v>12</v>
      </c>
      <c r="B604" s="5"/>
      <c r="C604" s="60"/>
      <c r="D604" s="60"/>
      <c r="E604" s="60"/>
      <c r="F604" s="60"/>
      <c r="G604" s="60"/>
      <c r="H604" s="60"/>
      <c r="I604" s="60"/>
      <c r="J604" s="60"/>
      <c r="K604" s="60"/>
      <c r="L604" s="34"/>
      <c r="M604" s="5"/>
      <c r="N604" s="36" t="s">
        <v>20</v>
      </c>
    </row>
    <row r="605" spans="1:14" x14ac:dyDescent="0.25">
      <c r="A605" s="46">
        <v>41075</v>
      </c>
      <c r="B605" s="32"/>
      <c r="C605" s="61"/>
      <c r="D605" s="61"/>
      <c r="E605" s="61"/>
      <c r="F605" s="61"/>
      <c r="G605" s="61"/>
      <c r="H605" s="61"/>
      <c r="I605" s="61"/>
      <c r="J605" s="61"/>
      <c r="K605" s="61"/>
      <c r="L605" s="35"/>
      <c r="M605" s="32"/>
      <c r="N605" s="37" t="s">
        <v>20</v>
      </c>
    </row>
    <row r="607" spans="1:14" x14ac:dyDescent="0.25">
      <c r="A607" s="38" t="s">
        <v>11</v>
      </c>
      <c r="B607" s="39" t="s">
        <v>16</v>
      </c>
      <c r="C607" s="40"/>
      <c r="D607" s="39" t="s">
        <v>3</v>
      </c>
      <c r="E607" s="39" t="s">
        <v>17</v>
      </c>
      <c r="F607" s="40"/>
      <c r="G607" s="39" t="s">
        <v>2</v>
      </c>
      <c r="H607" s="39" t="s">
        <v>4</v>
      </c>
      <c r="I607" s="41" t="s">
        <v>213</v>
      </c>
      <c r="J607" s="39"/>
      <c r="K607" s="53"/>
      <c r="L607" s="56" t="s">
        <v>13</v>
      </c>
      <c r="M607" s="57"/>
      <c r="N607" s="58"/>
    </row>
    <row r="608" spans="1:14" x14ac:dyDescent="0.25">
      <c r="A608" s="42" t="s">
        <v>212</v>
      </c>
      <c r="B608" s="5" t="s">
        <v>1</v>
      </c>
      <c r="C608" s="17">
        <v>625520</v>
      </c>
      <c r="D608" s="5" t="s">
        <v>3</v>
      </c>
      <c r="E608" s="5" t="s">
        <v>1</v>
      </c>
      <c r="F608" s="17">
        <v>6917179</v>
      </c>
      <c r="G608" s="5" t="s">
        <v>2</v>
      </c>
      <c r="H608" s="5" t="s">
        <v>7</v>
      </c>
      <c r="I608" s="43"/>
      <c r="J608" s="5" t="s">
        <v>0</v>
      </c>
      <c r="K608" s="10" t="s">
        <v>160</v>
      </c>
      <c r="L608" s="34" t="s">
        <v>19</v>
      </c>
      <c r="M608" s="5"/>
      <c r="N608" s="36" t="s">
        <v>20</v>
      </c>
    </row>
    <row r="609" spans="1:14" x14ac:dyDescent="0.25">
      <c r="A609" s="44" t="s">
        <v>10</v>
      </c>
      <c r="B609" s="5" t="s">
        <v>8</v>
      </c>
      <c r="C609" s="14"/>
      <c r="D609" s="5" t="s">
        <v>6</v>
      </c>
      <c r="E609" s="14"/>
      <c r="F609" s="14"/>
      <c r="G609" s="4"/>
      <c r="H609" s="5" t="s">
        <v>5</v>
      </c>
      <c r="I609" s="14"/>
      <c r="J609" s="5"/>
      <c r="K609" s="54"/>
      <c r="L609" s="34" t="s">
        <v>21</v>
      </c>
      <c r="M609" s="5"/>
      <c r="N609" s="36" t="s">
        <v>20</v>
      </c>
    </row>
    <row r="610" spans="1:14" ht="15" customHeight="1" x14ac:dyDescent="0.25">
      <c r="A610" s="45" t="s">
        <v>819</v>
      </c>
      <c r="B610" s="10" t="s">
        <v>9</v>
      </c>
      <c r="C610" s="59" t="s">
        <v>214</v>
      </c>
      <c r="D610" s="60"/>
      <c r="E610" s="60"/>
      <c r="F610" s="60"/>
      <c r="G610" s="60"/>
      <c r="H610" s="60"/>
      <c r="I610" s="60"/>
      <c r="J610" s="60"/>
      <c r="K610" s="60"/>
      <c r="L610" s="34"/>
      <c r="M610" s="5"/>
      <c r="N610" s="36" t="s">
        <v>20</v>
      </c>
    </row>
    <row r="611" spans="1:14" x14ac:dyDescent="0.25">
      <c r="A611" s="44" t="s">
        <v>12</v>
      </c>
      <c r="B611" s="5"/>
      <c r="C611" s="60"/>
      <c r="D611" s="60"/>
      <c r="E611" s="60"/>
      <c r="F611" s="60"/>
      <c r="G611" s="60"/>
      <c r="H611" s="60"/>
      <c r="I611" s="60"/>
      <c r="J611" s="60"/>
      <c r="K611" s="60"/>
      <c r="L611" s="34"/>
      <c r="M611" s="5"/>
      <c r="N611" s="36" t="s">
        <v>20</v>
      </c>
    </row>
    <row r="612" spans="1:14" x14ac:dyDescent="0.25">
      <c r="A612" s="46">
        <v>41075</v>
      </c>
      <c r="B612" s="32"/>
      <c r="C612" s="61"/>
      <c r="D612" s="61"/>
      <c r="E612" s="61"/>
      <c r="F612" s="61"/>
      <c r="G612" s="61"/>
      <c r="H612" s="61"/>
      <c r="I612" s="61"/>
      <c r="J612" s="61"/>
      <c r="K612" s="61"/>
      <c r="L612" s="35"/>
      <c r="M612" s="32"/>
      <c r="N612" s="37" t="s">
        <v>20</v>
      </c>
    </row>
    <row r="614" spans="1:14" x14ac:dyDescent="0.25">
      <c r="A614" s="38" t="s">
        <v>11</v>
      </c>
      <c r="B614" s="39" t="s">
        <v>16</v>
      </c>
      <c r="C614" s="40"/>
      <c r="D614" s="39" t="s">
        <v>3</v>
      </c>
      <c r="E614" s="39" t="s">
        <v>17</v>
      </c>
      <c r="F614" s="40"/>
      <c r="G614" s="39" t="s">
        <v>2</v>
      </c>
      <c r="H614" s="39" t="s">
        <v>4</v>
      </c>
      <c r="I614" s="41" t="s">
        <v>78</v>
      </c>
      <c r="J614" s="39"/>
      <c r="K614" s="53"/>
      <c r="L614" s="56" t="s">
        <v>13</v>
      </c>
      <c r="M614" s="57"/>
      <c r="N614" s="58"/>
    </row>
    <row r="615" spans="1:14" x14ac:dyDescent="0.25">
      <c r="A615" s="42" t="s">
        <v>235</v>
      </c>
      <c r="B615" s="5" t="s">
        <v>1</v>
      </c>
      <c r="C615" s="17">
        <v>612548</v>
      </c>
      <c r="D615" s="5" t="s">
        <v>3</v>
      </c>
      <c r="E615" s="5" t="s">
        <v>1</v>
      </c>
      <c r="F615" s="17">
        <v>6926094</v>
      </c>
      <c r="G615" s="5" t="s">
        <v>2</v>
      </c>
      <c r="H615" s="5" t="s">
        <v>7</v>
      </c>
      <c r="I615" s="43"/>
      <c r="J615" s="5" t="s">
        <v>0</v>
      </c>
      <c r="K615" s="10" t="s">
        <v>236</v>
      </c>
      <c r="L615" s="34" t="s">
        <v>19</v>
      </c>
      <c r="M615" s="5"/>
      <c r="N615" s="36" t="s">
        <v>20</v>
      </c>
    </row>
    <row r="616" spans="1:14" x14ac:dyDescent="0.25">
      <c r="A616" s="44" t="s">
        <v>10</v>
      </c>
      <c r="B616" s="5" t="s">
        <v>8</v>
      </c>
      <c r="C616" s="14"/>
      <c r="D616" s="5" t="s">
        <v>6</v>
      </c>
      <c r="E616" s="14"/>
      <c r="F616" s="14"/>
      <c r="G616" s="4"/>
      <c r="H616" s="5" t="s">
        <v>5</v>
      </c>
      <c r="I616" s="14"/>
      <c r="J616" s="5"/>
      <c r="K616" s="54"/>
      <c r="L616" s="34" t="s">
        <v>21</v>
      </c>
      <c r="M616" s="5"/>
      <c r="N616" s="36" t="s">
        <v>20</v>
      </c>
    </row>
    <row r="617" spans="1:14" ht="15" customHeight="1" x14ac:dyDescent="0.25">
      <c r="A617" s="45" t="s">
        <v>819</v>
      </c>
      <c r="B617" s="10" t="s">
        <v>9</v>
      </c>
      <c r="C617" s="59" t="s">
        <v>237</v>
      </c>
      <c r="D617" s="60"/>
      <c r="E617" s="60"/>
      <c r="F617" s="60"/>
      <c r="G617" s="60"/>
      <c r="H617" s="60"/>
      <c r="I617" s="60"/>
      <c r="J617" s="60"/>
      <c r="K617" s="60"/>
      <c r="L617" s="34"/>
      <c r="M617" s="5"/>
      <c r="N617" s="36" t="s">
        <v>20</v>
      </c>
    </row>
    <row r="618" spans="1:14" x14ac:dyDescent="0.25">
      <c r="A618" s="44" t="s">
        <v>12</v>
      </c>
      <c r="B618" s="5"/>
      <c r="C618" s="60"/>
      <c r="D618" s="60"/>
      <c r="E618" s="60"/>
      <c r="F618" s="60"/>
      <c r="G618" s="60"/>
      <c r="H618" s="60"/>
      <c r="I618" s="60"/>
      <c r="J618" s="60"/>
      <c r="K618" s="60"/>
      <c r="L618" s="34"/>
      <c r="M618" s="5"/>
      <c r="N618" s="36" t="s">
        <v>20</v>
      </c>
    </row>
    <row r="619" spans="1:14" x14ac:dyDescent="0.25">
      <c r="A619" s="46">
        <v>41077</v>
      </c>
      <c r="B619" s="32"/>
      <c r="C619" s="61"/>
      <c r="D619" s="61"/>
      <c r="E619" s="61"/>
      <c r="F619" s="61"/>
      <c r="G619" s="61"/>
      <c r="H619" s="61"/>
      <c r="I619" s="61"/>
      <c r="J619" s="61"/>
      <c r="K619" s="61"/>
      <c r="L619" s="35"/>
      <c r="M619" s="32"/>
      <c r="N619" s="37" t="s">
        <v>20</v>
      </c>
    </row>
    <row r="621" spans="1:14" x14ac:dyDescent="0.25">
      <c r="A621" s="38" t="s">
        <v>11</v>
      </c>
      <c r="B621" s="39" t="s">
        <v>16</v>
      </c>
      <c r="C621" s="40"/>
      <c r="D621" s="39" t="s">
        <v>3</v>
      </c>
      <c r="E621" s="39" t="s">
        <v>17</v>
      </c>
      <c r="F621" s="40"/>
      <c r="G621" s="39" t="s">
        <v>2</v>
      </c>
      <c r="H621" s="39" t="s">
        <v>4</v>
      </c>
      <c r="I621" s="41" t="s">
        <v>78</v>
      </c>
      <c r="J621" s="39"/>
      <c r="K621" s="53"/>
      <c r="L621" s="56" t="s">
        <v>13</v>
      </c>
      <c r="M621" s="57"/>
      <c r="N621" s="58"/>
    </row>
    <row r="622" spans="1:14" x14ac:dyDescent="0.25">
      <c r="A622" s="42" t="s">
        <v>240</v>
      </c>
      <c r="B622" s="5" t="s">
        <v>1</v>
      </c>
      <c r="C622" s="17">
        <v>612542</v>
      </c>
      <c r="D622" s="5" t="s">
        <v>3</v>
      </c>
      <c r="E622" s="5" t="s">
        <v>1</v>
      </c>
      <c r="F622" s="17">
        <v>6926093</v>
      </c>
      <c r="G622" s="5" t="s">
        <v>2</v>
      </c>
      <c r="H622" s="5" t="s">
        <v>7</v>
      </c>
      <c r="I622" s="43"/>
      <c r="J622" s="5" t="s">
        <v>0</v>
      </c>
      <c r="K622" s="10" t="s">
        <v>236</v>
      </c>
      <c r="L622" s="34" t="s">
        <v>19</v>
      </c>
      <c r="M622" s="5"/>
      <c r="N622" s="36" t="s">
        <v>20</v>
      </c>
    </row>
    <row r="623" spans="1:14" x14ac:dyDescent="0.25">
      <c r="A623" s="44" t="s">
        <v>10</v>
      </c>
      <c r="B623" s="5" t="s">
        <v>8</v>
      </c>
      <c r="C623" s="14"/>
      <c r="D623" s="5" t="s">
        <v>6</v>
      </c>
      <c r="E623" s="14"/>
      <c r="F623" s="14"/>
      <c r="G623" s="4"/>
      <c r="H623" s="5" t="s">
        <v>5</v>
      </c>
      <c r="I623" s="14"/>
      <c r="J623" s="5"/>
      <c r="K623" s="54"/>
      <c r="L623" s="34" t="s">
        <v>21</v>
      </c>
      <c r="M623" s="5"/>
      <c r="N623" s="36" t="s">
        <v>20</v>
      </c>
    </row>
    <row r="624" spans="1:14" ht="15" customHeight="1" x14ac:dyDescent="0.25">
      <c r="A624" s="45" t="s">
        <v>819</v>
      </c>
      <c r="B624" s="10" t="s">
        <v>9</v>
      </c>
      <c r="C624" s="59" t="s">
        <v>241</v>
      </c>
      <c r="D624" s="60"/>
      <c r="E624" s="60"/>
      <c r="F624" s="60"/>
      <c r="G624" s="60"/>
      <c r="H624" s="60"/>
      <c r="I624" s="60"/>
      <c r="J624" s="60"/>
      <c r="K624" s="60"/>
      <c r="L624" s="34"/>
      <c r="M624" s="5"/>
      <c r="N624" s="36" t="s">
        <v>20</v>
      </c>
    </row>
    <row r="625" spans="1:14" x14ac:dyDescent="0.25">
      <c r="A625" s="44" t="s">
        <v>12</v>
      </c>
      <c r="B625" s="5"/>
      <c r="C625" s="60"/>
      <c r="D625" s="60"/>
      <c r="E625" s="60"/>
      <c r="F625" s="60"/>
      <c r="G625" s="60"/>
      <c r="H625" s="60"/>
      <c r="I625" s="60"/>
      <c r="J625" s="60"/>
      <c r="K625" s="60"/>
      <c r="L625" s="34"/>
      <c r="M625" s="5"/>
      <c r="N625" s="36" t="s">
        <v>20</v>
      </c>
    </row>
    <row r="626" spans="1:14" x14ac:dyDescent="0.25">
      <c r="A626" s="46">
        <v>41077</v>
      </c>
      <c r="B626" s="32"/>
      <c r="C626" s="61"/>
      <c r="D626" s="61"/>
      <c r="E626" s="61"/>
      <c r="F626" s="61"/>
      <c r="G626" s="61"/>
      <c r="H626" s="61"/>
      <c r="I626" s="61"/>
      <c r="J626" s="61"/>
      <c r="K626" s="61"/>
      <c r="L626" s="35"/>
      <c r="M626" s="32"/>
      <c r="N626" s="37" t="s">
        <v>20</v>
      </c>
    </row>
    <row r="628" spans="1:14" x14ac:dyDescent="0.25">
      <c r="A628" s="38" t="s">
        <v>11</v>
      </c>
      <c r="B628" s="39" t="s">
        <v>16</v>
      </c>
      <c r="C628" s="40"/>
      <c r="D628" s="39" t="s">
        <v>3</v>
      </c>
      <c r="E628" s="39" t="s">
        <v>17</v>
      </c>
      <c r="F628" s="40"/>
      <c r="G628" s="39" t="s">
        <v>2</v>
      </c>
      <c r="H628" s="39" t="s">
        <v>4</v>
      </c>
      <c r="I628" s="41" t="s">
        <v>78</v>
      </c>
      <c r="J628" s="39"/>
      <c r="K628" s="53"/>
      <c r="L628" s="56" t="s">
        <v>13</v>
      </c>
      <c r="M628" s="57"/>
      <c r="N628" s="58"/>
    </row>
    <row r="629" spans="1:14" x14ac:dyDescent="0.25">
      <c r="A629" s="42" t="s">
        <v>242</v>
      </c>
      <c r="B629" s="5" t="s">
        <v>1</v>
      </c>
      <c r="C629" s="17">
        <v>612546</v>
      </c>
      <c r="D629" s="5" t="s">
        <v>3</v>
      </c>
      <c r="E629" s="5" t="s">
        <v>1</v>
      </c>
      <c r="F629" s="17">
        <v>6926093</v>
      </c>
      <c r="G629" s="5" t="s">
        <v>2</v>
      </c>
      <c r="H629" s="5" t="s">
        <v>7</v>
      </c>
      <c r="I629" s="43"/>
      <c r="J629" s="5" t="s">
        <v>0</v>
      </c>
      <c r="K629" s="10" t="s">
        <v>236</v>
      </c>
      <c r="L629" s="34" t="s">
        <v>19</v>
      </c>
      <c r="M629" s="5"/>
      <c r="N629" s="36" t="s">
        <v>20</v>
      </c>
    </row>
    <row r="630" spans="1:14" x14ac:dyDescent="0.25">
      <c r="A630" s="44" t="s">
        <v>10</v>
      </c>
      <c r="B630" s="5" t="s">
        <v>8</v>
      </c>
      <c r="C630" s="14"/>
      <c r="D630" s="5" t="s">
        <v>6</v>
      </c>
      <c r="E630" s="14"/>
      <c r="F630" s="14"/>
      <c r="G630" s="4"/>
      <c r="H630" s="5" t="s">
        <v>5</v>
      </c>
      <c r="I630" s="14"/>
      <c r="J630" s="5"/>
      <c r="K630" s="54"/>
      <c r="L630" s="34" t="s">
        <v>21</v>
      </c>
      <c r="M630" s="5"/>
      <c r="N630" s="36" t="s">
        <v>20</v>
      </c>
    </row>
    <row r="631" spans="1:14" ht="15" customHeight="1" x14ac:dyDescent="0.25">
      <c r="A631" s="45" t="s">
        <v>819</v>
      </c>
      <c r="B631" s="10" t="s">
        <v>9</v>
      </c>
      <c r="C631" s="59" t="s">
        <v>243</v>
      </c>
      <c r="D631" s="60"/>
      <c r="E631" s="60"/>
      <c r="F631" s="60"/>
      <c r="G631" s="60"/>
      <c r="H631" s="60"/>
      <c r="I631" s="60"/>
      <c r="J631" s="60"/>
      <c r="K631" s="60"/>
      <c r="L631" s="34"/>
      <c r="M631" s="5"/>
      <c r="N631" s="36" t="s">
        <v>20</v>
      </c>
    </row>
    <row r="632" spans="1:14" x14ac:dyDescent="0.25">
      <c r="A632" s="44" t="s">
        <v>12</v>
      </c>
      <c r="B632" s="5"/>
      <c r="C632" s="60"/>
      <c r="D632" s="60"/>
      <c r="E632" s="60"/>
      <c r="F632" s="60"/>
      <c r="G632" s="60"/>
      <c r="H632" s="60"/>
      <c r="I632" s="60"/>
      <c r="J632" s="60"/>
      <c r="K632" s="60"/>
      <c r="L632" s="34"/>
      <c r="M632" s="5"/>
      <c r="N632" s="36" t="s">
        <v>20</v>
      </c>
    </row>
    <row r="633" spans="1:14" x14ac:dyDescent="0.25">
      <c r="A633" s="46">
        <v>41077</v>
      </c>
      <c r="B633" s="32"/>
      <c r="C633" s="61"/>
      <c r="D633" s="61"/>
      <c r="E633" s="61"/>
      <c r="F633" s="61"/>
      <c r="G633" s="61"/>
      <c r="H633" s="61"/>
      <c r="I633" s="61"/>
      <c r="J633" s="61"/>
      <c r="K633" s="61"/>
      <c r="L633" s="35"/>
      <c r="M633" s="32"/>
      <c r="N633" s="37" t="s">
        <v>20</v>
      </c>
    </row>
    <row r="635" spans="1:14" x14ac:dyDescent="0.25">
      <c r="A635" s="38" t="s">
        <v>11</v>
      </c>
      <c r="B635" s="39" t="s">
        <v>16</v>
      </c>
      <c r="C635" s="40"/>
      <c r="D635" s="39" t="s">
        <v>3</v>
      </c>
      <c r="E635" s="39" t="s">
        <v>17</v>
      </c>
      <c r="F635" s="40"/>
      <c r="G635" s="39" t="s">
        <v>2</v>
      </c>
      <c r="H635" s="39" t="s">
        <v>4</v>
      </c>
      <c r="I635" s="41" t="s">
        <v>78</v>
      </c>
      <c r="J635" s="39"/>
      <c r="K635" s="53"/>
      <c r="L635" s="56" t="s">
        <v>13</v>
      </c>
      <c r="M635" s="57"/>
      <c r="N635" s="58"/>
    </row>
    <row r="636" spans="1:14" x14ac:dyDescent="0.25">
      <c r="A636" s="42" t="s">
        <v>244</v>
      </c>
      <c r="B636" s="5" t="s">
        <v>1</v>
      </c>
      <c r="C636" s="17">
        <v>612546</v>
      </c>
      <c r="D636" s="5" t="s">
        <v>3</v>
      </c>
      <c r="E636" s="5" t="s">
        <v>1</v>
      </c>
      <c r="F636" s="17">
        <v>6926093</v>
      </c>
      <c r="G636" s="5" t="s">
        <v>2</v>
      </c>
      <c r="H636" s="5" t="s">
        <v>7</v>
      </c>
      <c r="I636" s="43"/>
      <c r="J636" s="5" t="s">
        <v>0</v>
      </c>
      <c r="K636" s="10" t="s">
        <v>236</v>
      </c>
      <c r="L636" s="34" t="s">
        <v>19</v>
      </c>
      <c r="M636" s="5"/>
      <c r="N636" s="36" t="s">
        <v>20</v>
      </c>
    </row>
    <row r="637" spans="1:14" x14ac:dyDescent="0.25">
      <c r="A637" s="44" t="s">
        <v>10</v>
      </c>
      <c r="B637" s="5" t="s">
        <v>8</v>
      </c>
      <c r="C637" s="14"/>
      <c r="D637" s="5" t="s">
        <v>6</v>
      </c>
      <c r="E637" s="14"/>
      <c r="F637" s="14"/>
      <c r="G637" s="4"/>
      <c r="H637" s="5" t="s">
        <v>5</v>
      </c>
      <c r="I637" s="14"/>
      <c r="J637" s="5"/>
      <c r="K637" s="54"/>
      <c r="L637" s="34" t="s">
        <v>21</v>
      </c>
      <c r="M637" s="5"/>
      <c r="N637" s="36" t="s">
        <v>20</v>
      </c>
    </row>
    <row r="638" spans="1:14" ht="15" customHeight="1" x14ac:dyDescent="0.25">
      <c r="A638" s="45" t="s">
        <v>819</v>
      </c>
      <c r="B638" s="10" t="s">
        <v>9</v>
      </c>
      <c r="C638" s="59" t="s">
        <v>245</v>
      </c>
      <c r="D638" s="60"/>
      <c r="E638" s="60"/>
      <c r="F638" s="60"/>
      <c r="G638" s="60"/>
      <c r="H638" s="60"/>
      <c r="I638" s="60"/>
      <c r="J638" s="60"/>
      <c r="K638" s="60"/>
      <c r="L638" s="34"/>
      <c r="M638" s="5"/>
      <c r="N638" s="36" t="s">
        <v>20</v>
      </c>
    </row>
    <row r="639" spans="1:14" x14ac:dyDescent="0.25">
      <c r="A639" s="44" t="s">
        <v>12</v>
      </c>
      <c r="B639" s="5"/>
      <c r="C639" s="60"/>
      <c r="D639" s="60"/>
      <c r="E639" s="60"/>
      <c r="F639" s="60"/>
      <c r="G639" s="60"/>
      <c r="H639" s="60"/>
      <c r="I639" s="60"/>
      <c r="J639" s="60"/>
      <c r="K639" s="60"/>
      <c r="L639" s="34"/>
      <c r="M639" s="5"/>
      <c r="N639" s="36" t="s">
        <v>20</v>
      </c>
    </row>
    <row r="640" spans="1:14" x14ac:dyDescent="0.25">
      <c r="A640" s="46">
        <v>41077</v>
      </c>
      <c r="B640" s="32"/>
      <c r="C640" s="61"/>
      <c r="D640" s="61"/>
      <c r="E640" s="61"/>
      <c r="F640" s="61"/>
      <c r="G640" s="61"/>
      <c r="H640" s="61"/>
      <c r="I640" s="61"/>
      <c r="J640" s="61"/>
      <c r="K640" s="61"/>
      <c r="L640" s="35"/>
      <c r="M640" s="32"/>
      <c r="N640" s="37" t="s">
        <v>20</v>
      </c>
    </row>
    <row r="642" spans="1:14" x14ac:dyDescent="0.25">
      <c r="A642" s="38" t="s">
        <v>11</v>
      </c>
      <c r="B642" s="39" t="s">
        <v>16</v>
      </c>
      <c r="C642" s="40"/>
      <c r="D642" s="39" t="s">
        <v>3</v>
      </c>
      <c r="E642" s="39" t="s">
        <v>17</v>
      </c>
      <c r="F642" s="40"/>
      <c r="G642" s="39" t="s">
        <v>2</v>
      </c>
      <c r="H642" s="39" t="s">
        <v>4</v>
      </c>
      <c r="I642" s="41" t="s">
        <v>78</v>
      </c>
      <c r="J642" s="39"/>
      <c r="K642" s="53"/>
      <c r="L642" s="56" t="s">
        <v>13</v>
      </c>
      <c r="M642" s="57"/>
      <c r="N642" s="58"/>
    </row>
    <row r="643" spans="1:14" x14ac:dyDescent="0.25">
      <c r="A643" s="42" t="s">
        <v>246</v>
      </c>
      <c r="B643" s="5" t="s">
        <v>1</v>
      </c>
      <c r="C643" s="17">
        <v>612546</v>
      </c>
      <c r="D643" s="5" t="s">
        <v>3</v>
      </c>
      <c r="E643" s="5" t="s">
        <v>1</v>
      </c>
      <c r="F643" s="17">
        <v>6926093</v>
      </c>
      <c r="G643" s="5" t="s">
        <v>2</v>
      </c>
      <c r="H643" s="5" t="s">
        <v>7</v>
      </c>
      <c r="I643" s="43"/>
      <c r="J643" s="5" t="s">
        <v>0</v>
      </c>
      <c r="K643" s="10" t="s">
        <v>236</v>
      </c>
      <c r="L643" s="34" t="s">
        <v>19</v>
      </c>
      <c r="M643" s="5"/>
      <c r="N643" s="36" t="s">
        <v>20</v>
      </c>
    </row>
    <row r="644" spans="1:14" x14ac:dyDescent="0.25">
      <c r="A644" s="44" t="s">
        <v>10</v>
      </c>
      <c r="B644" s="5" t="s">
        <v>8</v>
      </c>
      <c r="C644" s="14"/>
      <c r="D644" s="5" t="s">
        <v>6</v>
      </c>
      <c r="E644" s="14"/>
      <c r="F644" s="14"/>
      <c r="G644" s="4"/>
      <c r="H644" s="5" t="s">
        <v>5</v>
      </c>
      <c r="I644" s="14"/>
      <c r="J644" s="5"/>
      <c r="K644" s="54"/>
      <c r="L644" s="34" t="s">
        <v>21</v>
      </c>
      <c r="M644" s="5"/>
      <c r="N644" s="36" t="s">
        <v>20</v>
      </c>
    </row>
    <row r="645" spans="1:14" ht="15" customHeight="1" x14ac:dyDescent="0.25">
      <c r="A645" s="45" t="s">
        <v>819</v>
      </c>
      <c r="B645" s="10" t="s">
        <v>9</v>
      </c>
      <c r="C645" s="59" t="s">
        <v>247</v>
      </c>
      <c r="D645" s="60"/>
      <c r="E645" s="60"/>
      <c r="F645" s="60"/>
      <c r="G645" s="60"/>
      <c r="H645" s="60"/>
      <c r="I645" s="60"/>
      <c r="J645" s="60"/>
      <c r="K645" s="60"/>
      <c r="L645" s="34"/>
      <c r="M645" s="5"/>
      <c r="N645" s="36" t="s">
        <v>20</v>
      </c>
    </row>
    <row r="646" spans="1:14" x14ac:dyDescent="0.25">
      <c r="A646" s="44" t="s">
        <v>12</v>
      </c>
      <c r="B646" s="5"/>
      <c r="C646" s="60"/>
      <c r="D646" s="60"/>
      <c r="E646" s="60"/>
      <c r="F646" s="60"/>
      <c r="G646" s="60"/>
      <c r="H646" s="60"/>
      <c r="I646" s="60"/>
      <c r="J646" s="60"/>
      <c r="K646" s="60"/>
      <c r="L646" s="34"/>
      <c r="M646" s="5"/>
      <c r="N646" s="36" t="s">
        <v>20</v>
      </c>
    </row>
    <row r="647" spans="1:14" x14ac:dyDescent="0.25">
      <c r="A647" s="46">
        <v>41077</v>
      </c>
      <c r="B647" s="32"/>
      <c r="C647" s="61"/>
      <c r="D647" s="61"/>
      <c r="E647" s="61"/>
      <c r="F647" s="61"/>
      <c r="G647" s="61"/>
      <c r="H647" s="61"/>
      <c r="I647" s="61"/>
      <c r="J647" s="61"/>
      <c r="K647" s="61"/>
      <c r="L647" s="35"/>
      <c r="M647" s="32"/>
      <c r="N647" s="37" t="s">
        <v>20</v>
      </c>
    </row>
    <row r="649" spans="1:14" x14ac:dyDescent="0.25">
      <c r="A649" s="38" t="s">
        <v>11</v>
      </c>
      <c r="B649" s="39" t="s">
        <v>16</v>
      </c>
      <c r="C649" s="40"/>
      <c r="D649" s="39" t="s">
        <v>3</v>
      </c>
      <c r="E649" s="39" t="s">
        <v>17</v>
      </c>
      <c r="F649" s="40"/>
      <c r="G649" s="39" t="s">
        <v>2</v>
      </c>
      <c r="H649" s="39" t="s">
        <v>4</v>
      </c>
      <c r="I649" s="41" t="s">
        <v>78</v>
      </c>
      <c r="J649" s="39"/>
      <c r="K649" s="53"/>
      <c r="L649" s="56" t="s">
        <v>13</v>
      </c>
      <c r="M649" s="57"/>
      <c r="N649" s="58"/>
    </row>
    <row r="650" spans="1:14" x14ac:dyDescent="0.25">
      <c r="A650" s="42" t="s">
        <v>238</v>
      </c>
      <c r="B650" s="5" t="s">
        <v>1</v>
      </c>
      <c r="C650" s="17">
        <v>612548</v>
      </c>
      <c r="D650" s="5" t="s">
        <v>3</v>
      </c>
      <c r="E650" s="5" t="s">
        <v>1</v>
      </c>
      <c r="F650" s="17">
        <v>6926094</v>
      </c>
      <c r="G650" s="5" t="s">
        <v>2</v>
      </c>
      <c r="H650" s="5" t="s">
        <v>7</v>
      </c>
      <c r="I650" s="43"/>
      <c r="J650" s="5" t="s">
        <v>0</v>
      </c>
      <c r="K650" s="10" t="s">
        <v>236</v>
      </c>
      <c r="L650" s="34" t="s">
        <v>19</v>
      </c>
      <c r="M650" s="5"/>
      <c r="N650" s="36" t="s">
        <v>20</v>
      </c>
    </row>
    <row r="651" spans="1:14" x14ac:dyDescent="0.25">
      <c r="A651" s="44" t="s">
        <v>10</v>
      </c>
      <c r="B651" s="5" t="s">
        <v>8</v>
      </c>
      <c r="C651" s="14"/>
      <c r="D651" s="5" t="s">
        <v>6</v>
      </c>
      <c r="E651" s="14"/>
      <c r="F651" s="14"/>
      <c r="G651" s="4"/>
      <c r="H651" s="5" t="s">
        <v>5</v>
      </c>
      <c r="I651" s="14"/>
      <c r="J651" s="5"/>
      <c r="K651" s="54"/>
      <c r="L651" s="34" t="s">
        <v>21</v>
      </c>
      <c r="M651" s="5"/>
      <c r="N651" s="36" t="s">
        <v>20</v>
      </c>
    </row>
    <row r="652" spans="1:14" ht="15" customHeight="1" x14ac:dyDescent="0.25">
      <c r="A652" s="45" t="s">
        <v>819</v>
      </c>
      <c r="B652" s="10" t="s">
        <v>9</v>
      </c>
      <c r="C652" s="59" t="s">
        <v>239</v>
      </c>
      <c r="D652" s="60"/>
      <c r="E652" s="60"/>
      <c r="F652" s="60"/>
      <c r="G652" s="60"/>
      <c r="H652" s="60"/>
      <c r="I652" s="60"/>
      <c r="J652" s="60"/>
      <c r="K652" s="60"/>
      <c r="L652" s="34"/>
      <c r="M652" s="5"/>
      <c r="N652" s="36" t="s">
        <v>20</v>
      </c>
    </row>
    <row r="653" spans="1:14" x14ac:dyDescent="0.25">
      <c r="A653" s="44" t="s">
        <v>12</v>
      </c>
      <c r="B653" s="5"/>
      <c r="C653" s="60"/>
      <c r="D653" s="60"/>
      <c r="E653" s="60"/>
      <c r="F653" s="60"/>
      <c r="G653" s="60"/>
      <c r="H653" s="60"/>
      <c r="I653" s="60"/>
      <c r="J653" s="60"/>
      <c r="K653" s="60"/>
      <c r="L653" s="34"/>
      <c r="M653" s="5"/>
      <c r="N653" s="36" t="s">
        <v>20</v>
      </c>
    </row>
    <row r="654" spans="1:14" x14ac:dyDescent="0.25">
      <c r="A654" s="46">
        <v>41077</v>
      </c>
      <c r="B654" s="32"/>
      <c r="C654" s="61"/>
      <c r="D654" s="61"/>
      <c r="E654" s="61"/>
      <c r="F654" s="61"/>
      <c r="G654" s="61"/>
      <c r="H654" s="61"/>
      <c r="I654" s="61"/>
      <c r="J654" s="61"/>
      <c r="K654" s="61"/>
      <c r="L654" s="35"/>
      <c r="M654" s="32"/>
      <c r="N654" s="37" t="s">
        <v>20</v>
      </c>
    </row>
    <row r="656" spans="1:14" x14ac:dyDescent="0.25">
      <c r="A656" s="38" t="s">
        <v>11</v>
      </c>
      <c r="B656" s="39" t="s">
        <v>16</v>
      </c>
      <c r="C656" s="40"/>
      <c r="D656" s="39" t="s">
        <v>3</v>
      </c>
      <c r="E656" s="39" t="s">
        <v>17</v>
      </c>
      <c r="F656" s="40"/>
      <c r="G656" s="39" t="s">
        <v>2</v>
      </c>
      <c r="H656" s="39" t="s">
        <v>4</v>
      </c>
      <c r="I656" s="41" t="s">
        <v>78</v>
      </c>
      <c r="J656" s="39"/>
      <c r="K656" s="53"/>
      <c r="L656" s="56" t="s">
        <v>13</v>
      </c>
      <c r="M656" s="57"/>
      <c r="N656" s="58"/>
    </row>
    <row r="657" spans="1:14" x14ac:dyDescent="0.25">
      <c r="A657" s="42" t="s">
        <v>248</v>
      </c>
      <c r="B657" s="5" t="s">
        <v>1</v>
      </c>
      <c r="C657" s="17">
        <v>612091</v>
      </c>
      <c r="D657" s="5" t="s">
        <v>3</v>
      </c>
      <c r="E657" s="5" t="s">
        <v>1</v>
      </c>
      <c r="F657" s="17">
        <v>6926340</v>
      </c>
      <c r="G657" s="5" t="s">
        <v>2</v>
      </c>
      <c r="H657" s="5" t="s">
        <v>7</v>
      </c>
      <c r="I657" s="43"/>
      <c r="J657" s="5" t="s">
        <v>0</v>
      </c>
      <c r="K657" s="10" t="s">
        <v>236</v>
      </c>
      <c r="L657" s="34" t="s">
        <v>19</v>
      </c>
      <c r="M657" s="5"/>
      <c r="N657" s="36" t="s">
        <v>20</v>
      </c>
    </row>
    <row r="658" spans="1:14" x14ac:dyDescent="0.25">
      <c r="A658" s="44" t="s">
        <v>10</v>
      </c>
      <c r="B658" s="5" t="s">
        <v>8</v>
      </c>
      <c r="C658" s="14"/>
      <c r="D658" s="5" t="s">
        <v>6</v>
      </c>
      <c r="E658" s="14"/>
      <c r="F658" s="14"/>
      <c r="G658" s="4"/>
      <c r="H658" s="5" t="s">
        <v>5</v>
      </c>
      <c r="I658" s="14"/>
      <c r="J658" s="5"/>
      <c r="K658" s="54"/>
      <c r="L658" s="34" t="s">
        <v>21</v>
      </c>
      <c r="M658" s="5"/>
      <c r="N658" s="36" t="s">
        <v>20</v>
      </c>
    </row>
    <row r="659" spans="1:14" ht="15" customHeight="1" x14ac:dyDescent="0.25">
      <c r="A659" s="45" t="s">
        <v>819</v>
      </c>
      <c r="B659" s="10" t="s">
        <v>9</v>
      </c>
      <c r="C659" s="59" t="s">
        <v>249</v>
      </c>
      <c r="D659" s="60"/>
      <c r="E659" s="60"/>
      <c r="F659" s="60"/>
      <c r="G659" s="60"/>
      <c r="H659" s="60"/>
      <c r="I659" s="60"/>
      <c r="J659" s="60"/>
      <c r="K659" s="60"/>
      <c r="L659" s="34"/>
      <c r="M659" s="5"/>
      <c r="N659" s="36" t="s">
        <v>20</v>
      </c>
    </row>
    <row r="660" spans="1:14" x14ac:dyDescent="0.25">
      <c r="A660" s="44" t="s">
        <v>12</v>
      </c>
      <c r="B660" s="5"/>
      <c r="C660" s="60"/>
      <c r="D660" s="60"/>
      <c r="E660" s="60"/>
      <c r="F660" s="60"/>
      <c r="G660" s="60"/>
      <c r="H660" s="60"/>
      <c r="I660" s="60"/>
      <c r="J660" s="60"/>
      <c r="K660" s="60"/>
      <c r="L660" s="34"/>
      <c r="M660" s="5"/>
      <c r="N660" s="36" t="s">
        <v>20</v>
      </c>
    </row>
    <row r="661" spans="1:14" x14ac:dyDescent="0.25">
      <c r="A661" s="46">
        <v>41078</v>
      </c>
      <c r="B661" s="32"/>
      <c r="C661" s="61"/>
      <c r="D661" s="61"/>
      <c r="E661" s="61"/>
      <c r="F661" s="61"/>
      <c r="G661" s="61"/>
      <c r="H661" s="61"/>
      <c r="I661" s="61"/>
      <c r="J661" s="61"/>
      <c r="K661" s="61"/>
      <c r="L661" s="35"/>
      <c r="M661" s="32"/>
      <c r="N661" s="37" t="s">
        <v>20</v>
      </c>
    </row>
    <row r="663" spans="1:14" x14ac:dyDescent="0.25">
      <c r="A663" s="38" t="s">
        <v>11</v>
      </c>
      <c r="B663" s="39" t="s">
        <v>16</v>
      </c>
      <c r="C663" s="40"/>
      <c r="D663" s="39" t="s">
        <v>3</v>
      </c>
      <c r="E663" s="39" t="s">
        <v>17</v>
      </c>
      <c r="F663" s="40"/>
      <c r="G663" s="39" t="s">
        <v>2</v>
      </c>
      <c r="H663" s="39" t="s">
        <v>4</v>
      </c>
      <c r="I663" s="41" t="s">
        <v>78</v>
      </c>
      <c r="J663" s="39"/>
      <c r="K663" s="53"/>
      <c r="L663" s="56" t="s">
        <v>13</v>
      </c>
      <c r="M663" s="57"/>
      <c r="N663" s="58"/>
    </row>
    <row r="664" spans="1:14" x14ac:dyDescent="0.25">
      <c r="A664" s="42" t="s">
        <v>250</v>
      </c>
      <c r="B664" s="5" t="s">
        <v>1</v>
      </c>
      <c r="C664" s="17">
        <v>612743</v>
      </c>
      <c r="D664" s="5" t="s">
        <v>3</v>
      </c>
      <c r="E664" s="5" t="s">
        <v>1</v>
      </c>
      <c r="F664" s="17">
        <v>6925894</v>
      </c>
      <c r="G664" s="5" t="s">
        <v>2</v>
      </c>
      <c r="H664" s="5" t="s">
        <v>7</v>
      </c>
      <c r="I664" s="43"/>
      <c r="J664" s="5" t="s">
        <v>0</v>
      </c>
      <c r="K664" s="10" t="s">
        <v>236</v>
      </c>
      <c r="L664" s="34" t="s">
        <v>19</v>
      </c>
      <c r="M664" s="5"/>
      <c r="N664" s="36" t="s">
        <v>20</v>
      </c>
    </row>
    <row r="665" spans="1:14" x14ac:dyDescent="0.25">
      <c r="A665" s="44" t="s">
        <v>10</v>
      </c>
      <c r="B665" s="5" t="s">
        <v>8</v>
      </c>
      <c r="C665" s="14"/>
      <c r="D665" s="5" t="s">
        <v>6</v>
      </c>
      <c r="E665" s="14"/>
      <c r="F665" s="14"/>
      <c r="G665" s="4"/>
      <c r="H665" s="5" t="s">
        <v>5</v>
      </c>
      <c r="I665" s="14"/>
      <c r="J665" s="5"/>
      <c r="K665" s="54"/>
      <c r="L665" s="34" t="s">
        <v>21</v>
      </c>
      <c r="M665" s="5"/>
      <c r="N665" s="36" t="s">
        <v>20</v>
      </c>
    </row>
    <row r="666" spans="1:14" ht="15" customHeight="1" x14ac:dyDescent="0.25">
      <c r="A666" s="45" t="s">
        <v>819</v>
      </c>
      <c r="B666" s="10" t="s">
        <v>9</v>
      </c>
      <c r="C666" s="59" t="s">
        <v>251</v>
      </c>
      <c r="D666" s="60"/>
      <c r="E666" s="60"/>
      <c r="F666" s="60"/>
      <c r="G666" s="60"/>
      <c r="H666" s="60"/>
      <c r="I666" s="60"/>
      <c r="J666" s="60"/>
      <c r="K666" s="60"/>
      <c r="L666" s="34"/>
      <c r="M666" s="5"/>
      <c r="N666" s="36" t="s">
        <v>20</v>
      </c>
    </row>
    <row r="667" spans="1:14" x14ac:dyDescent="0.25">
      <c r="A667" s="44" t="s">
        <v>12</v>
      </c>
      <c r="B667" s="5"/>
      <c r="C667" s="60"/>
      <c r="D667" s="60"/>
      <c r="E667" s="60"/>
      <c r="F667" s="60"/>
      <c r="G667" s="60"/>
      <c r="H667" s="60"/>
      <c r="I667" s="60"/>
      <c r="J667" s="60"/>
      <c r="K667" s="60"/>
      <c r="L667" s="34"/>
      <c r="M667" s="5"/>
      <c r="N667" s="36" t="s">
        <v>20</v>
      </c>
    </row>
    <row r="668" spans="1:14" x14ac:dyDescent="0.25">
      <c r="A668" s="46">
        <v>41078</v>
      </c>
      <c r="B668" s="32"/>
      <c r="C668" s="61"/>
      <c r="D668" s="61"/>
      <c r="E668" s="61"/>
      <c r="F668" s="61"/>
      <c r="G668" s="61"/>
      <c r="H668" s="61"/>
      <c r="I668" s="61"/>
      <c r="J668" s="61"/>
      <c r="K668" s="61"/>
      <c r="L668" s="35"/>
      <c r="M668" s="32"/>
      <c r="N668" s="37" t="s">
        <v>20</v>
      </c>
    </row>
    <row r="670" spans="1:14" x14ac:dyDescent="0.25">
      <c r="A670" s="38" t="s">
        <v>11</v>
      </c>
      <c r="B670" s="39" t="s">
        <v>16</v>
      </c>
      <c r="C670" s="40"/>
      <c r="D670" s="39" t="s">
        <v>3</v>
      </c>
      <c r="E670" s="39" t="s">
        <v>17</v>
      </c>
      <c r="F670" s="40"/>
      <c r="G670" s="39" t="s">
        <v>2</v>
      </c>
      <c r="H670" s="39" t="s">
        <v>4</v>
      </c>
      <c r="I670" s="41" t="s">
        <v>78</v>
      </c>
      <c r="J670" s="39"/>
      <c r="K670" s="53"/>
      <c r="L670" s="56" t="s">
        <v>13</v>
      </c>
      <c r="M670" s="57"/>
      <c r="N670" s="58"/>
    </row>
    <row r="671" spans="1:14" x14ac:dyDescent="0.25">
      <c r="A671" s="42" t="s">
        <v>252</v>
      </c>
      <c r="B671" s="5" t="s">
        <v>1</v>
      </c>
      <c r="C671" s="17">
        <v>612743</v>
      </c>
      <c r="D671" s="5" t="s">
        <v>3</v>
      </c>
      <c r="E671" s="5" t="s">
        <v>1</v>
      </c>
      <c r="F671" s="17">
        <v>6925894</v>
      </c>
      <c r="G671" s="5" t="s">
        <v>2</v>
      </c>
      <c r="H671" s="5" t="s">
        <v>7</v>
      </c>
      <c r="I671" s="43"/>
      <c r="J671" s="5" t="s">
        <v>0</v>
      </c>
      <c r="K671" s="10" t="s">
        <v>236</v>
      </c>
      <c r="L671" s="34" t="s">
        <v>19</v>
      </c>
      <c r="M671" s="5"/>
      <c r="N671" s="36" t="s">
        <v>20</v>
      </c>
    </row>
    <row r="672" spans="1:14" x14ac:dyDescent="0.25">
      <c r="A672" s="44" t="s">
        <v>10</v>
      </c>
      <c r="B672" s="5" t="s">
        <v>8</v>
      </c>
      <c r="C672" s="14"/>
      <c r="D672" s="5" t="s">
        <v>6</v>
      </c>
      <c r="E672" s="14"/>
      <c r="F672" s="14"/>
      <c r="G672" s="4"/>
      <c r="H672" s="5" t="s">
        <v>5</v>
      </c>
      <c r="I672" s="14"/>
      <c r="J672" s="5"/>
      <c r="K672" s="54"/>
      <c r="L672" s="34" t="s">
        <v>21</v>
      </c>
      <c r="M672" s="5"/>
      <c r="N672" s="36" t="s">
        <v>20</v>
      </c>
    </row>
    <row r="673" spans="1:14" ht="15" customHeight="1" x14ac:dyDescent="0.25">
      <c r="A673" s="45" t="s">
        <v>819</v>
      </c>
      <c r="B673" s="10" t="s">
        <v>9</v>
      </c>
      <c r="C673" s="59" t="s">
        <v>253</v>
      </c>
      <c r="D673" s="60"/>
      <c r="E673" s="60"/>
      <c r="F673" s="60"/>
      <c r="G673" s="60"/>
      <c r="H673" s="60"/>
      <c r="I673" s="60"/>
      <c r="J673" s="60"/>
      <c r="K673" s="60"/>
      <c r="L673" s="34"/>
      <c r="M673" s="5"/>
      <c r="N673" s="36" t="s">
        <v>20</v>
      </c>
    </row>
    <row r="674" spans="1:14" x14ac:dyDescent="0.25">
      <c r="A674" s="44" t="s">
        <v>12</v>
      </c>
      <c r="B674" s="5"/>
      <c r="C674" s="60"/>
      <c r="D674" s="60"/>
      <c r="E674" s="60"/>
      <c r="F674" s="60"/>
      <c r="G674" s="60"/>
      <c r="H674" s="60"/>
      <c r="I674" s="60"/>
      <c r="J674" s="60"/>
      <c r="K674" s="60"/>
      <c r="L674" s="34"/>
      <c r="M674" s="5"/>
      <c r="N674" s="36" t="s">
        <v>20</v>
      </c>
    </row>
    <row r="675" spans="1:14" x14ac:dyDescent="0.25">
      <c r="A675" s="46">
        <v>41078</v>
      </c>
      <c r="B675" s="32"/>
      <c r="C675" s="61"/>
      <c r="D675" s="61"/>
      <c r="E675" s="61"/>
      <c r="F675" s="61"/>
      <c r="G675" s="61"/>
      <c r="H675" s="61"/>
      <c r="I675" s="61"/>
      <c r="J675" s="61"/>
      <c r="K675" s="61"/>
      <c r="L675" s="35"/>
      <c r="M675" s="32"/>
      <c r="N675" s="37" t="s">
        <v>20</v>
      </c>
    </row>
    <row r="677" spans="1:14" x14ac:dyDescent="0.25">
      <c r="A677" s="38" t="s">
        <v>11</v>
      </c>
      <c r="B677" s="39" t="s">
        <v>16</v>
      </c>
      <c r="C677" s="40"/>
      <c r="D677" s="39" t="s">
        <v>3</v>
      </c>
      <c r="E677" s="39" t="s">
        <v>17</v>
      </c>
      <c r="F677" s="40"/>
      <c r="G677" s="39" t="s">
        <v>2</v>
      </c>
      <c r="H677" s="39" t="s">
        <v>4</v>
      </c>
      <c r="I677" s="41" t="s">
        <v>78</v>
      </c>
      <c r="J677" s="39"/>
      <c r="K677" s="53"/>
      <c r="L677" s="56" t="s">
        <v>13</v>
      </c>
      <c r="M677" s="57"/>
      <c r="N677" s="58"/>
    </row>
    <row r="678" spans="1:14" x14ac:dyDescent="0.25">
      <c r="A678" s="42" t="s">
        <v>254</v>
      </c>
      <c r="B678" s="5" t="s">
        <v>1</v>
      </c>
      <c r="C678" s="17">
        <v>612743</v>
      </c>
      <c r="D678" s="5" t="s">
        <v>3</v>
      </c>
      <c r="E678" s="5" t="s">
        <v>1</v>
      </c>
      <c r="F678" s="17">
        <v>6925894</v>
      </c>
      <c r="G678" s="5" t="s">
        <v>2</v>
      </c>
      <c r="H678" s="5" t="s">
        <v>7</v>
      </c>
      <c r="I678" s="43"/>
      <c r="J678" s="5" t="s">
        <v>0</v>
      </c>
      <c r="K678" s="10" t="s">
        <v>236</v>
      </c>
      <c r="L678" s="34" t="s">
        <v>19</v>
      </c>
      <c r="M678" s="5"/>
      <c r="N678" s="36" t="s">
        <v>20</v>
      </c>
    </row>
    <row r="679" spans="1:14" x14ac:dyDescent="0.25">
      <c r="A679" s="44" t="s">
        <v>10</v>
      </c>
      <c r="B679" s="5" t="s">
        <v>8</v>
      </c>
      <c r="C679" s="14"/>
      <c r="D679" s="5" t="s">
        <v>6</v>
      </c>
      <c r="E679" s="14"/>
      <c r="F679" s="14"/>
      <c r="G679" s="4"/>
      <c r="H679" s="5" t="s">
        <v>5</v>
      </c>
      <c r="I679" s="14"/>
      <c r="J679" s="5"/>
      <c r="K679" s="54"/>
      <c r="L679" s="34" t="s">
        <v>21</v>
      </c>
      <c r="M679" s="5"/>
      <c r="N679" s="36" t="s">
        <v>20</v>
      </c>
    </row>
    <row r="680" spans="1:14" ht="15" customHeight="1" x14ac:dyDescent="0.25">
      <c r="A680" s="45" t="s">
        <v>819</v>
      </c>
      <c r="B680" s="10" t="s">
        <v>9</v>
      </c>
      <c r="C680" s="59" t="s">
        <v>255</v>
      </c>
      <c r="D680" s="60"/>
      <c r="E680" s="60"/>
      <c r="F680" s="60"/>
      <c r="G680" s="60"/>
      <c r="H680" s="60"/>
      <c r="I680" s="60"/>
      <c r="J680" s="60"/>
      <c r="K680" s="60"/>
      <c r="L680" s="34"/>
      <c r="M680" s="5"/>
      <c r="N680" s="36" t="s">
        <v>20</v>
      </c>
    </row>
    <row r="681" spans="1:14" x14ac:dyDescent="0.25">
      <c r="A681" s="44" t="s">
        <v>12</v>
      </c>
      <c r="B681" s="5"/>
      <c r="C681" s="60"/>
      <c r="D681" s="60"/>
      <c r="E681" s="60"/>
      <c r="F681" s="60"/>
      <c r="G681" s="60"/>
      <c r="H681" s="60"/>
      <c r="I681" s="60"/>
      <c r="J681" s="60"/>
      <c r="K681" s="60"/>
      <c r="L681" s="34"/>
      <c r="M681" s="5"/>
      <c r="N681" s="36" t="s">
        <v>20</v>
      </c>
    </row>
    <row r="682" spans="1:14" x14ac:dyDescent="0.25">
      <c r="A682" s="46">
        <v>41078</v>
      </c>
      <c r="B682" s="32"/>
      <c r="C682" s="61"/>
      <c r="D682" s="61"/>
      <c r="E682" s="61"/>
      <c r="F682" s="61"/>
      <c r="G682" s="61"/>
      <c r="H682" s="61"/>
      <c r="I682" s="61"/>
      <c r="J682" s="61"/>
      <c r="K682" s="61"/>
      <c r="L682" s="35"/>
      <c r="M682" s="32"/>
      <c r="N682" s="37" t="s">
        <v>20</v>
      </c>
    </row>
    <row r="684" spans="1:14" x14ac:dyDescent="0.25">
      <c r="A684" s="38" t="s">
        <v>11</v>
      </c>
      <c r="B684" s="39" t="s">
        <v>16</v>
      </c>
      <c r="C684" s="40"/>
      <c r="D684" s="39" t="s">
        <v>3</v>
      </c>
      <c r="E684" s="39" t="s">
        <v>17</v>
      </c>
      <c r="F684" s="40"/>
      <c r="G684" s="39" t="s">
        <v>2</v>
      </c>
      <c r="H684" s="39" t="s">
        <v>4</v>
      </c>
      <c r="I684" s="41" t="s">
        <v>42</v>
      </c>
      <c r="J684" s="39"/>
      <c r="K684" s="53"/>
      <c r="L684" s="56" t="s">
        <v>13</v>
      </c>
      <c r="M684" s="57"/>
      <c r="N684" s="58"/>
    </row>
    <row r="685" spans="1:14" x14ac:dyDescent="0.25">
      <c r="A685" s="42" t="s">
        <v>256</v>
      </c>
      <c r="B685" s="5" t="s">
        <v>1</v>
      </c>
      <c r="C685" s="17">
        <v>612183</v>
      </c>
      <c r="D685" s="5" t="s">
        <v>3</v>
      </c>
      <c r="E685" s="5" t="s">
        <v>1</v>
      </c>
      <c r="F685" s="17">
        <v>6926130</v>
      </c>
      <c r="G685" s="5" t="s">
        <v>2</v>
      </c>
      <c r="H685" s="5" t="s">
        <v>7</v>
      </c>
      <c r="I685" s="43"/>
      <c r="J685" s="5" t="s">
        <v>0</v>
      </c>
      <c r="K685" s="10" t="s">
        <v>236</v>
      </c>
      <c r="L685" s="34" t="s">
        <v>19</v>
      </c>
      <c r="M685" s="5"/>
      <c r="N685" s="36" t="s">
        <v>20</v>
      </c>
    </row>
    <row r="686" spans="1:14" x14ac:dyDescent="0.25">
      <c r="A686" s="44" t="s">
        <v>10</v>
      </c>
      <c r="B686" s="5" t="s">
        <v>8</v>
      </c>
      <c r="C686" s="14"/>
      <c r="D686" s="5" t="s">
        <v>6</v>
      </c>
      <c r="E686" s="14"/>
      <c r="F686" s="14"/>
      <c r="G686" s="4"/>
      <c r="H686" s="5" t="s">
        <v>5</v>
      </c>
      <c r="I686" s="14"/>
      <c r="J686" s="5"/>
      <c r="K686" s="54"/>
      <c r="L686" s="34" t="s">
        <v>21</v>
      </c>
      <c r="M686" s="5"/>
      <c r="N686" s="36" t="s">
        <v>20</v>
      </c>
    </row>
    <row r="687" spans="1:14" ht="15" customHeight="1" x14ac:dyDescent="0.25">
      <c r="A687" s="45" t="s">
        <v>819</v>
      </c>
      <c r="B687" s="10" t="s">
        <v>9</v>
      </c>
      <c r="C687" s="59" t="s">
        <v>257</v>
      </c>
      <c r="D687" s="60"/>
      <c r="E687" s="60"/>
      <c r="F687" s="60"/>
      <c r="G687" s="60"/>
      <c r="H687" s="60"/>
      <c r="I687" s="60"/>
      <c r="J687" s="60"/>
      <c r="K687" s="60"/>
      <c r="L687" s="34"/>
      <c r="M687" s="5"/>
      <c r="N687" s="36" t="s">
        <v>20</v>
      </c>
    </row>
    <row r="688" spans="1:14" x14ac:dyDescent="0.25">
      <c r="A688" s="44" t="s">
        <v>12</v>
      </c>
      <c r="B688" s="5"/>
      <c r="C688" s="60"/>
      <c r="D688" s="60"/>
      <c r="E688" s="60"/>
      <c r="F688" s="60"/>
      <c r="G688" s="60"/>
      <c r="H688" s="60"/>
      <c r="I688" s="60"/>
      <c r="J688" s="60"/>
      <c r="K688" s="60"/>
      <c r="L688" s="34"/>
      <c r="M688" s="5"/>
      <c r="N688" s="36" t="s">
        <v>20</v>
      </c>
    </row>
    <row r="689" spans="1:14" x14ac:dyDescent="0.25">
      <c r="A689" s="46">
        <v>41078</v>
      </c>
      <c r="B689" s="32"/>
      <c r="C689" s="61"/>
      <c r="D689" s="61"/>
      <c r="E689" s="61"/>
      <c r="F689" s="61"/>
      <c r="G689" s="61"/>
      <c r="H689" s="61"/>
      <c r="I689" s="61"/>
      <c r="J689" s="61"/>
      <c r="K689" s="61"/>
      <c r="L689" s="35"/>
      <c r="M689" s="32"/>
      <c r="N689" s="37" t="s">
        <v>20</v>
      </c>
    </row>
    <row r="691" spans="1:14" x14ac:dyDescent="0.25">
      <c r="A691" s="38" t="s">
        <v>11</v>
      </c>
      <c r="B691" s="39" t="s">
        <v>16</v>
      </c>
      <c r="C691" s="40"/>
      <c r="D691" s="39" t="s">
        <v>3</v>
      </c>
      <c r="E691" s="39" t="s">
        <v>17</v>
      </c>
      <c r="F691" s="40"/>
      <c r="G691" s="39" t="s">
        <v>2</v>
      </c>
      <c r="H691" s="39" t="s">
        <v>4</v>
      </c>
      <c r="I691" s="41" t="s">
        <v>78</v>
      </c>
      <c r="J691" s="39"/>
      <c r="K691" s="53"/>
      <c r="L691" s="56" t="s">
        <v>13</v>
      </c>
      <c r="M691" s="57"/>
      <c r="N691" s="58"/>
    </row>
    <row r="692" spans="1:14" x14ac:dyDescent="0.25">
      <c r="A692" s="42" t="s">
        <v>258</v>
      </c>
      <c r="B692" s="5" t="s">
        <v>1</v>
      </c>
      <c r="C692" s="17">
        <v>611430</v>
      </c>
      <c r="D692" s="5" t="s">
        <v>3</v>
      </c>
      <c r="E692" s="5" t="s">
        <v>1</v>
      </c>
      <c r="F692" s="17">
        <v>6924869</v>
      </c>
      <c r="G692" s="5" t="s">
        <v>2</v>
      </c>
      <c r="H692" s="5" t="s">
        <v>7</v>
      </c>
      <c r="I692" s="43"/>
      <c r="J692" s="5" t="s">
        <v>0</v>
      </c>
      <c r="K692" s="10" t="s">
        <v>236</v>
      </c>
      <c r="L692" s="34" t="s">
        <v>19</v>
      </c>
      <c r="M692" s="5"/>
      <c r="N692" s="36" t="s">
        <v>20</v>
      </c>
    </row>
    <row r="693" spans="1:14" x14ac:dyDescent="0.25">
      <c r="A693" s="44" t="s">
        <v>10</v>
      </c>
      <c r="B693" s="5" t="s">
        <v>8</v>
      </c>
      <c r="C693" s="14"/>
      <c r="D693" s="5" t="s">
        <v>6</v>
      </c>
      <c r="E693" s="14"/>
      <c r="F693" s="14"/>
      <c r="G693" s="4"/>
      <c r="H693" s="5" t="s">
        <v>5</v>
      </c>
      <c r="I693" s="14"/>
      <c r="J693" s="5"/>
      <c r="K693" s="54"/>
      <c r="L693" s="34" t="s">
        <v>21</v>
      </c>
      <c r="M693" s="5"/>
      <c r="N693" s="36" t="s">
        <v>20</v>
      </c>
    </row>
    <row r="694" spans="1:14" ht="15" customHeight="1" x14ac:dyDescent="0.25">
      <c r="A694" s="45" t="s">
        <v>819</v>
      </c>
      <c r="B694" s="10" t="s">
        <v>9</v>
      </c>
      <c r="C694" s="59" t="s">
        <v>259</v>
      </c>
      <c r="D694" s="60"/>
      <c r="E694" s="60"/>
      <c r="F694" s="60"/>
      <c r="G694" s="60"/>
      <c r="H694" s="60"/>
      <c r="I694" s="60"/>
      <c r="J694" s="60"/>
      <c r="K694" s="60"/>
      <c r="L694" s="34"/>
      <c r="M694" s="5"/>
      <c r="N694" s="36" t="s">
        <v>20</v>
      </c>
    </row>
    <row r="695" spans="1:14" x14ac:dyDescent="0.25">
      <c r="A695" s="44" t="s">
        <v>12</v>
      </c>
      <c r="B695" s="5"/>
      <c r="C695" s="60"/>
      <c r="D695" s="60"/>
      <c r="E695" s="60"/>
      <c r="F695" s="60"/>
      <c r="G695" s="60"/>
      <c r="H695" s="60"/>
      <c r="I695" s="60"/>
      <c r="J695" s="60"/>
      <c r="K695" s="60"/>
      <c r="L695" s="34"/>
      <c r="M695" s="5"/>
      <c r="N695" s="36" t="s">
        <v>20</v>
      </c>
    </row>
    <row r="696" spans="1:14" x14ac:dyDescent="0.25">
      <c r="A696" s="46">
        <v>41079</v>
      </c>
      <c r="B696" s="32"/>
      <c r="C696" s="61"/>
      <c r="D696" s="61"/>
      <c r="E696" s="61"/>
      <c r="F696" s="61"/>
      <c r="G696" s="61"/>
      <c r="H696" s="61"/>
      <c r="I696" s="61"/>
      <c r="J696" s="61"/>
      <c r="K696" s="61"/>
      <c r="L696" s="35"/>
      <c r="M696" s="32"/>
      <c r="N696" s="37" t="s">
        <v>20</v>
      </c>
    </row>
    <row r="698" spans="1:14" x14ac:dyDescent="0.25">
      <c r="A698" s="38" t="s">
        <v>11</v>
      </c>
      <c r="B698" s="39" t="s">
        <v>16</v>
      </c>
      <c r="C698" s="40"/>
      <c r="D698" s="39" t="s">
        <v>3</v>
      </c>
      <c r="E698" s="39" t="s">
        <v>17</v>
      </c>
      <c r="F698" s="40"/>
      <c r="G698" s="39" t="s">
        <v>2</v>
      </c>
      <c r="H698" s="39" t="s">
        <v>4</v>
      </c>
      <c r="I698" s="41" t="s">
        <v>78</v>
      </c>
      <c r="J698" s="39"/>
      <c r="K698" s="53"/>
      <c r="L698" s="56" t="s">
        <v>13</v>
      </c>
      <c r="M698" s="57"/>
      <c r="N698" s="58"/>
    </row>
    <row r="699" spans="1:14" x14ac:dyDescent="0.25">
      <c r="A699" s="42" t="s">
        <v>260</v>
      </c>
      <c r="B699" s="5" t="s">
        <v>1</v>
      </c>
      <c r="C699" s="17">
        <v>611430</v>
      </c>
      <c r="D699" s="5" t="s">
        <v>3</v>
      </c>
      <c r="E699" s="5" t="s">
        <v>1</v>
      </c>
      <c r="F699" s="17">
        <v>6924869</v>
      </c>
      <c r="G699" s="5" t="s">
        <v>2</v>
      </c>
      <c r="H699" s="5" t="s">
        <v>7</v>
      </c>
      <c r="I699" s="43"/>
      <c r="J699" s="5" t="s">
        <v>0</v>
      </c>
      <c r="K699" s="10" t="s">
        <v>236</v>
      </c>
      <c r="L699" s="34" t="s">
        <v>19</v>
      </c>
      <c r="M699" s="5"/>
      <c r="N699" s="36" t="s">
        <v>20</v>
      </c>
    </row>
    <row r="700" spans="1:14" x14ac:dyDescent="0.25">
      <c r="A700" s="44" t="s">
        <v>10</v>
      </c>
      <c r="B700" s="5" t="s">
        <v>8</v>
      </c>
      <c r="C700" s="14"/>
      <c r="D700" s="5" t="s">
        <v>6</v>
      </c>
      <c r="E700" s="14"/>
      <c r="F700" s="14"/>
      <c r="G700" s="4"/>
      <c r="H700" s="5" t="s">
        <v>5</v>
      </c>
      <c r="I700" s="14"/>
      <c r="J700" s="5"/>
      <c r="K700" s="54"/>
      <c r="L700" s="34" t="s">
        <v>21</v>
      </c>
      <c r="M700" s="5"/>
      <c r="N700" s="36" t="s">
        <v>20</v>
      </c>
    </row>
    <row r="701" spans="1:14" ht="15" customHeight="1" x14ac:dyDescent="0.25">
      <c r="A701" s="45" t="s">
        <v>819</v>
      </c>
      <c r="B701" s="10" t="s">
        <v>9</v>
      </c>
      <c r="C701" s="59" t="s">
        <v>261</v>
      </c>
      <c r="D701" s="60"/>
      <c r="E701" s="60"/>
      <c r="F701" s="60"/>
      <c r="G701" s="60"/>
      <c r="H701" s="60"/>
      <c r="I701" s="60"/>
      <c r="J701" s="60"/>
      <c r="K701" s="60"/>
      <c r="L701" s="34"/>
      <c r="M701" s="5"/>
      <c r="N701" s="36" t="s">
        <v>20</v>
      </c>
    </row>
    <row r="702" spans="1:14" x14ac:dyDescent="0.25">
      <c r="A702" s="44" t="s">
        <v>12</v>
      </c>
      <c r="B702" s="5"/>
      <c r="C702" s="60"/>
      <c r="D702" s="60"/>
      <c r="E702" s="60"/>
      <c r="F702" s="60"/>
      <c r="G702" s="60"/>
      <c r="H702" s="60"/>
      <c r="I702" s="60"/>
      <c r="J702" s="60"/>
      <c r="K702" s="60"/>
      <c r="L702" s="34"/>
      <c r="M702" s="5"/>
      <c r="N702" s="36" t="s">
        <v>20</v>
      </c>
    </row>
    <row r="703" spans="1:14" x14ac:dyDescent="0.25">
      <c r="A703" s="46">
        <v>41079</v>
      </c>
      <c r="B703" s="32"/>
      <c r="C703" s="61"/>
      <c r="D703" s="61"/>
      <c r="E703" s="61"/>
      <c r="F703" s="61"/>
      <c r="G703" s="61"/>
      <c r="H703" s="61"/>
      <c r="I703" s="61"/>
      <c r="J703" s="61"/>
      <c r="K703" s="61"/>
      <c r="L703" s="35"/>
      <c r="M703" s="32"/>
      <c r="N703" s="37" t="s">
        <v>20</v>
      </c>
    </row>
    <row r="705" spans="1:14" x14ac:dyDescent="0.25">
      <c r="A705" s="38" t="s">
        <v>11</v>
      </c>
      <c r="B705" s="39" t="s">
        <v>16</v>
      </c>
      <c r="C705" s="40"/>
      <c r="D705" s="39" t="s">
        <v>3</v>
      </c>
      <c r="E705" s="39" t="s">
        <v>17</v>
      </c>
      <c r="F705" s="40"/>
      <c r="G705" s="39" t="s">
        <v>2</v>
      </c>
      <c r="H705" s="39" t="s">
        <v>4</v>
      </c>
      <c r="I705" s="41" t="s">
        <v>263</v>
      </c>
      <c r="J705" s="39"/>
      <c r="K705" s="53"/>
      <c r="L705" s="56" t="s">
        <v>13</v>
      </c>
      <c r="M705" s="57"/>
      <c r="N705" s="58"/>
    </row>
    <row r="706" spans="1:14" x14ac:dyDescent="0.25">
      <c r="A706" s="42" t="s">
        <v>262</v>
      </c>
      <c r="B706" s="5" t="s">
        <v>1</v>
      </c>
      <c r="C706" s="17">
        <v>611430</v>
      </c>
      <c r="D706" s="5" t="s">
        <v>3</v>
      </c>
      <c r="E706" s="5" t="s">
        <v>1</v>
      </c>
      <c r="F706" s="17">
        <v>6924869</v>
      </c>
      <c r="G706" s="5" t="s">
        <v>2</v>
      </c>
      <c r="H706" s="5" t="s">
        <v>7</v>
      </c>
      <c r="I706" s="43"/>
      <c r="J706" s="5" t="s">
        <v>0</v>
      </c>
      <c r="K706" s="10" t="s">
        <v>236</v>
      </c>
      <c r="L706" s="34" t="s">
        <v>19</v>
      </c>
      <c r="M706" s="5"/>
      <c r="N706" s="36" t="s">
        <v>20</v>
      </c>
    </row>
    <row r="707" spans="1:14" x14ac:dyDescent="0.25">
      <c r="A707" s="44" t="s">
        <v>10</v>
      </c>
      <c r="B707" s="5" t="s">
        <v>8</v>
      </c>
      <c r="C707" s="14"/>
      <c r="D707" s="5" t="s">
        <v>6</v>
      </c>
      <c r="E707" s="14"/>
      <c r="F707" s="14"/>
      <c r="G707" s="4"/>
      <c r="H707" s="5" t="s">
        <v>5</v>
      </c>
      <c r="I707" s="14"/>
      <c r="J707" s="5"/>
      <c r="K707" s="54"/>
      <c r="L707" s="34" t="s">
        <v>21</v>
      </c>
      <c r="M707" s="5"/>
      <c r="N707" s="36" t="s">
        <v>20</v>
      </c>
    </row>
    <row r="708" spans="1:14" ht="15" customHeight="1" x14ac:dyDescent="0.25">
      <c r="A708" s="45" t="s">
        <v>819</v>
      </c>
      <c r="B708" s="10" t="s">
        <v>9</v>
      </c>
      <c r="C708" s="59" t="s">
        <v>264</v>
      </c>
      <c r="D708" s="60"/>
      <c r="E708" s="60"/>
      <c r="F708" s="60"/>
      <c r="G708" s="60"/>
      <c r="H708" s="60"/>
      <c r="I708" s="60"/>
      <c r="J708" s="60"/>
      <c r="K708" s="60"/>
      <c r="L708" s="34"/>
      <c r="M708" s="5"/>
      <c r="N708" s="36" t="s">
        <v>20</v>
      </c>
    </row>
    <row r="709" spans="1:14" x14ac:dyDescent="0.25">
      <c r="A709" s="44" t="s">
        <v>12</v>
      </c>
      <c r="B709" s="5"/>
      <c r="C709" s="60"/>
      <c r="D709" s="60"/>
      <c r="E709" s="60"/>
      <c r="F709" s="60"/>
      <c r="G709" s="60"/>
      <c r="H709" s="60"/>
      <c r="I709" s="60"/>
      <c r="J709" s="60"/>
      <c r="K709" s="60"/>
      <c r="L709" s="34"/>
      <c r="M709" s="5"/>
      <c r="N709" s="36" t="s">
        <v>20</v>
      </c>
    </row>
    <row r="710" spans="1:14" x14ac:dyDescent="0.25">
      <c r="A710" s="46">
        <v>41079</v>
      </c>
      <c r="B710" s="32"/>
      <c r="C710" s="61"/>
      <c r="D710" s="61"/>
      <c r="E710" s="61"/>
      <c r="F710" s="61"/>
      <c r="G710" s="61"/>
      <c r="H710" s="61"/>
      <c r="I710" s="61"/>
      <c r="J710" s="61"/>
      <c r="K710" s="61"/>
      <c r="L710" s="35"/>
      <c r="M710" s="32"/>
      <c r="N710" s="37" t="s">
        <v>20</v>
      </c>
    </row>
    <row r="712" spans="1:14" x14ac:dyDescent="0.25">
      <c r="A712" s="38" t="s">
        <v>11</v>
      </c>
      <c r="B712" s="39" t="s">
        <v>16</v>
      </c>
      <c r="C712" s="40"/>
      <c r="D712" s="39" t="s">
        <v>3</v>
      </c>
      <c r="E712" s="39" t="s">
        <v>17</v>
      </c>
      <c r="F712" s="40"/>
      <c r="G712" s="39" t="s">
        <v>2</v>
      </c>
      <c r="H712" s="39" t="s">
        <v>4</v>
      </c>
      <c r="I712" s="41" t="s">
        <v>266</v>
      </c>
      <c r="J712" s="39"/>
      <c r="K712" s="53"/>
      <c r="L712" s="56" t="s">
        <v>13</v>
      </c>
      <c r="M712" s="57"/>
      <c r="N712" s="58"/>
    </row>
    <row r="713" spans="1:14" x14ac:dyDescent="0.25">
      <c r="A713" s="42" t="s">
        <v>265</v>
      </c>
      <c r="B713" s="5" t="s">
        <v>1</v>
      </c>
      <c r="C713" s="17">
        <v>611430</v>
      </c>
      <c r="D713" s="5" t="s">
        <v>3</v>
      </c>
      <c r="E713" s="5" t="s">
        <v>1</v>
      </c>
      <c r="F713" s="17">
        <v>6924869</v>
      </c>
      <c r="G713" s="5" t="s">
        <v>2</v>
      </c>
      <c r="H713" s="5" t="s">
        <v>7</v>
      </c>
      <c r="I713" s="43"/>
      <c r="J713" s="5" t="s">
        <v>0</v>
      </c>
      <c r="K713" s="10" t="s">
        <v>236</v>
      </c>
      <c r="L713" s="34" t="s">
        <v>19</v>
      </c>
      <c r="M713" s="5"/>
      <c r="N713" s="36" t="s">
        <v>20</v>
      </c>
    </row>
    <row r="714" spans="1:14" x14ac:dyDescent="0.25">
      <c r="A714" s="44" t="s">
        <v>10</v>
      </c>
      <c r="B714" s="5" t="s">
        <v>8</v>
      </c>
      <c r="C714" s="14"/>
      <c r="D714" s="5" t="s">
        <v>6</v>
      </c>
      <c r="E714" s="14"/>
      <c r="F714" s="14"/>
      <c r="G714" s="4"/>
      <c r="H714" s="5" t="s">
        <v>5</v>
      </c>
      <c r="I714" s="14"/>
      <c r="J714" s="5"/>
      <c r="K714" s="54"/>
      <c r="L714" s="34" t="s">
        <v>21</v>
      </c>
      <c r="M714" s="5"/>
      <c r="N714" s="36" t="s">
        <v>20</v>
      </c>
    </row>
    <row r="715" spans="1:14" ht="15" customHeight="1" x14ac:dyDescent="0.25">
      <c r="A715" s="45" t="s">
        <v>819</v>
      </c>
      <c r="B715" s="10" t="s">
        <v>9</v>
      </c>
      <c r="C715" s="59" t="s">
        <v>267</v>
      </c>
      <c r="D715" s="60"/>
      <c r="E715" s="60"/>
      <c r="F715" s="60"/>
      <c r="G715" s="60"/>
      <c r="H715" s="60"/>
      <c r="I715" s="60"/>
      <c r="J715" s="60"/>
      <c r="K715" s="60"/>
      <c r="L715" s="34"/>
      <c r="M715" s="5"/>
      <c r="N715" s="36" t="s">
        <v>20</v>
      </c>
    </row>
    <row r="716" spans="1:14" x14ac:dyDescent="0.25">
      <c r="A716" s="44" t="s">
        <v>12</v>
      </c>
      <c r="B716" s="5"/>
      <c r="C716" s="60"/>
      <c r="D716" s="60"/>
      <c r="E716" s="60"/>
      <c r="F716" s="60"/>
      <c r="G716" s="60"/>
      <c r="H716" s="60"/>
      <c r="I716" s="60"/>
      <c r="J716" s="60"/>
      <c r="K716" s="60"/>
      <c r="L716" s="34"/>
      <c r="M716" s="5"/>
      <c r="N716" s="36" t="s">
        <v>20</v>
      </c>
    </row>
    <row r="717" spans="1:14" x14ac:dyDescent="0.25">
      <c r="A717" s="46">
        <v>41079</v>
      </c>
      <c r="B717" s="32"/>
      <c r="C717" s="61"/>
      <c r="D717" s="61"/>
      <c r="E717" s="61"/>
      <c r="F717" s="61"/>
      <c r="G717" s="61"/>
      <c r="H717" s="61"/>
      <c r="I717" s="61"/>
      <c r="J717" s="61"/>
      <c r="K717" s="61"/>
      <c r="L717" s="35"/>
      <c r="M717" s="32"/>
      <c r="N717" s="37" t="s">
        <v>20</v>
      </c>
    </row>
    <row r="719" spans="1:14" x14ac:dyDescent="0.25">
      <c r="A719" s="38" t="s">
        <v>11</v>
      </c>
      <c r="B719" s="39" t="s">
        <v>16</v>
      </c>
      <c r="C719" s="40"/>
      <c r="D719" s="39" t="s">
        <v>3</v>
      </c>
      <c r="E719" s="39" t="s">
        <v>17</v>
      </c>
      <c r="F719" s="40"/>
      <c r="G719" s="39" t="s">
        <v>2</v>
      </c>
      <c r="H719" s="39" t="s">
        <v>4</v>
      </c>
      <c r="I719" s="41" t="s">
        <v>269</v>
      </c>
      <c r="J719" s="39"/>
      <c r="K719" s="53"/>
      <c r="L719" s="56" t="s">
        <v>13</v>
      </c>
      <c r="M719" s="57"/>
      <c r="N719" s="58"/>
    </row>
    <row r="720" spans="1:14" x14ac:dyDescent="0.25">
      <c r="A720" s="42" t="s">
        <v>268</v>
      </c>
      <c r="B720" s="5" t="s">
        <v>1</v>
      </c>
      <c r="C720" s="17">
        <v>611430</v>
      </c>
      <c r="D720" s="5" t="s">
        <v>3</v>
      </c>
      <c r="E720" s="5" t="s">
        <v>1</v>
      </c>
      <c r="F720" s="17">
        <v>6924869</v>
      </c>
      <c r="G720" s="5" t="s">
        <v>2</v>
      </c>
      <c r="H720" s="5" t="s">
        <v>7</v>
      </c>
      <c r="I720" s="43"/>
      <c r="J720" s="5" t="s">
        <v>0</v>
      </c>
      <c r="K720" s="10" t="s">
        <v>236</v>
      </c>
      <c r="L720" s="34" t="s">
        <v>19</v>
      </c>
      <c r="M720" s="5"/>
      <c r="N720" s="36" t="s">
        <v>20</v>
      </c>
    </row>
    <row r="721" spans="1:14" x14ac:dyDescent="0.25">
      <c r="A721" s="44" t="s">
        <v>10</v>
      </c>
      <c r="B721" s="5" t="s">
        <v>8</v>
      </c>
      <c r="C721" s="14"/>
      <c r="D721" s="5" t="s">
        <v>6</v>
      </c>
      <c r="E721" s="14"/>
      <c r="F721" s="14"/>
      <c r="G721" s="4"/>
      <c r="H721" s="5" t="s">
        <v>5</v>
      </c>
      <c r="I721" s="14"/>
      <c r="J721" s="5"/>
      <c r="K721" s="54"/>
      <c r="L721" s="34" t="s">
        <v>21</v>
      </c>
      <c r="M721" s="5"/>
      <c r="N721" s="36" t="s">
        <v>20</v>
      </c>
    </row>
    <row r="722" spans="1:14" ht="15" customHeight="1" x14ac:dyDescent="0.25">
      <c r="A722" s="45" t="s">
        <v>819</v>
      </c>
      <c r="B722" s="10" t="s">
        <v>9</v>
      </c>
      <c r="C722" s="59" t="s">
        <v>270</v>
      </c>
      <c r="D722" s="60"/>
      <c r="E722" s="60"/>
      <c r="F722" s="60"/>
      <c r="G722" s="60"/>
      <c r="H722" s="60"/>
      <c r="I722" s="60"/>
      <c r="J722" s="60"/>
      <c r="K722" s="60"/>
      <c r="L722" s="34"/>
      <c r="M722" s="5"/>
      <c r="N722" s="36" t="s">
        <v>20</v>
      </c>
    </row>
    <row r="723" spans="1:14" x14ac:dyDescent="0.25">
      <c r="A723" s="44" t="s">
        <v>12</v>
      </c>
      <c r="B723" s="5"/>
      <c r="C723" s="60"/>
      <c r="D723" s="60"/>
      <c r="E723" s="60"/>
      <c r="F723" s="60"/>
      <c r="G723" s="60"/>
      <c r="H723" s="60"/>
      <c r="I723" s="60"/>
      <c r="J723" s="60"/>
      <c r="K723" s="60"/>
      <c r="L723" s="34"/>
      <c r="M723" s="5"/>
      <c r="N723" s="36" t="s">
        <v>20</v>
      </c>
    </row>
    <row r="724" spans="1:14" x14ac:dyDescent="0.25">
      <c r="A724" s="46">
        <v>41079</v>
      </c>
      <c r="B724" s="32"/>
      <c r="C724" s="61"/>
      <c r="D724" s="61"/>
      <c r="E724" s="61"/>
      <c r="F724" s="61"/>
      <c r="G724" s="61"/>
      <c r="H724" s="61"/>
      <c r="I724" s="61"/>
      <c r="J724" s="61"/>
      <c r="K724" s="61"/>
      <c r="L724" s="35"/>
      <c r="M724" s="32"/>
      <c r="N724" s="37" t="s">
        <v>20</v>
      </c>
    </row>
    <row r="726" spans="1:14" x14ac:dyDescent="0.25">
      <c r="A726" s="38" t="s">
        <v>11</v>
      </c>
      <c r="B726" s="39" t="s">
        <v>16</v>
      </c>
      <c r="C726" s="40"/>
      <c r="D726" s="39" t="s">
        <v>3</v>
      </c>
      <c r="E726" s="39" t="s">
        <v>17</v>
      </c>
      <c r="F726" s="40"/>
      <c r="G726" s="39" t="s">
        <v>2</v>
      </c>
      <c r="H726" s="39" t="s">
        <v>4</v>
      </c>
      <c r="I726" s="41" t="s">
        <v>272</v>
      </c>
      <c r="J726" s="39"/>
      <c r="K726" s="53"/>
      <c r="L726" s="56" t="s">
        <v>13</v>
      </c>
      <c r="M726" s="57"/>
      <c r="N726" s="58"/>
    </row>
    <row r="727" spans="1:14" x14ac:dyDescent="0.25">
      <c r="A727" s="42" t="s">
        <v>271</v>
      </c>
      <c r="B727" s="5" t="s">
        <v>1</v>
      </c>
      <c r="C727" s="17">
        <v>611440</v>
      </c>
      <c r="D727" s="5" t="s">
        <v>3</v>
      </c>
      <c r="E727" s="5" t="s">
        <v>1</v>
      </c>
      <c r="F727" s="17">
        <v>6924879</v>
      </c>
      <c r="G727" s="5" t="s">
        <v>2</v>
      </c>
      <c r="H727" s="5" t="s">
        <v>7</v>
      </c>
      <c r="I727" s="43"/>
      <c r="J727" s="5" t="s">
        <v>0</v>
      </c>
      <c r="K727" s="10" t="s">
        <v>236</v>
      </c>
      <c r="L727" s="34" t="s">
        <v>19</v>
      </c>
      <c r="M727" s="5"/>
      <c r="N727" s="36" t="s">
        <v>20</v>
      </c>
    </row>
    <row r="728" spans="1:14" x14ac:dyDescent="0.25">
      <c r="A728" s="44" t="s">
        <v>10</v>
      </c>
      <c r="B728" s="5" t="s">
        <v>8</v>
      </c>
      <c r="C728" s="14"/>
      <c r="D728" s="5" t="s">
        <v>6</v>
      </c>
      <c r="E728" s="14"/>
      <c r="F728" s="14"/>
      <c r="G728" s="4"/>
      <c r="H728" s="5" t="s">
        <v>5</v>
      </c>
      <c r="I728" s="14"/>
      <c r="J728" s="5"/>
      <c r="K728" s="54"/>
      <c r="L728" s="34" t="s">
        <v>21</v>
      </c>
      <c r="M728" s="5"/>
      <c r="N728" s="36" t="s">
        <v>20</v>
      </c>
    </row>
    <row r="729" spans="1:14" ht="15" customHeight="1" x14ac:dyDescent="0.25">
      <c r="A729" s="45" t="s">
        <v>819</v>
      </c>
      <c r="B729" s="10" t="s">
        <v>9</v>
      </c>
      <c r="C729" s="59" t="s">
        <v>273</v>
      </c>
      <c r="D729" s="60"/>
      <c r="E729" s="60"/>
      <c r="F729" s="60"/>
      <c r="G729" s="60"/>
      <c r="H729" s="60"/>
      <c r="I729" s="60"/>
      <c r="J729" s="60"/>
      <c r="K729" s="60"/>
      <c r="L729" s="34"/>
      <c r="M729" s="5"/>
      <c r="N729" s="36" t="s">
        <v>20</v>
      </c>
    </row>
    <row r="730" spans="1:14" x14ac:dyDescent="0.25">
      <c r="A730" s="44" t="s">
        <v>12</v>
      </c>
      <c r="B730" s="5"/>
      <c r="C730" s="60"/>
      <c r="D730" s="60"/>
      <c r="E730" s="60"/>
      <c r="F730" s="60"/>
      <c r="G730" s="60"/>
      <c r="H730" s="60"/>
      <c r="I730" s="60"/>
      <c r="J730" s="60"/>
      <c r="K730" s="60"/>
      <c r="L730" s="34"/>
      <c r="M730" s="5"/>
      <c r="N730" s="36" t="s">
        <v>20</v>
      </c>
    </row>
    <row r="731" spans="1:14" x14ac:dyDescent="0.25">
      <c r="A731" s="46">
        <v>41080</v>
      </c>
      <c r="B731" s="32"/>
      <c r="C731" s="61"/>
      <c r="D731" s="61"/>
      <c r="E731" s="61"/>
      <c r="F731" s="61"/>
      <c r="G731" s="61"/>
      <c r="H731" s="61"/>
      <c r="I731" s="61"/>
      <c r="J731" s="61"/>
      <c r="K731" s="61"/>
      <c r="L731" s="35"/>
      <c r="M731" s="32"/>
      <c r="N731" s="37" t="s">
        <v>20</v>
      </c>
    </row>
    <row r="733" spans="1:14" x14ac:dyDescent="0.25">
      <c r="A733" s="38" t="s">
        <v>11</v>
      </c>
      <c r="B733" s="39" t="s">
        <v>16</v>
      </c>
      <c r="C733" s="40"/>
      <c r="D733" s="39" t="s">
        <v>3</v>
      </c>
      <c r="E733" s="39" t="s">
        <v>17</v>
      </c>
      <c r="F733" s="40"/>
      <c r="G733" s="39" t="s">
        <v>2</v>
      </c>
      <c r="H733" s="39" t="s">
        <v>4</v>
      </c>
      <c r="I733" s="41" t="s">
        <v>275</v>
      </c>
      <c r="J733" s="39"/>
      <c r="K733" s="53"/>
      <c r="L733" s="56" t="s">
        <v>13</v>
      </c>
      <c r="M733" s="57"/>
      <c r="N733" s="58"/>
    </row>
    <row r="734" spans="1:14" x14ac:dyDescent="0.25">
      <c r="A734" s="42" t="s">
        <v>274</v>
      </c>
      <c r="B734" s="5" t="s">
        <v>1</v>
      </c>
      <c r="C734" s="17">
        <v>611440</v>
      </c>
      <c r="D734" s="5" t="s">
        <v>3</v>
      </c>
      <c r="E734" s="5" t="s">
        <v>1</v>
      </c>
      <c r="F734" s="17">
        <v>6924879</v>
      </c>
      <c r="G734" s="5" t="s">
        <v>2</v>
      </c>
      <c r="H734" s="5" t="s">
        <v>7</v>
      </c>
      <c r="I734" s="43"/>
      <c r="J734" s="5" t="s">
        <v>0</v>
      </c>
      <c r="K734" s="10" t="s">
        <v>236</v>
      </c>
      <c r="L734" s="34" t="s">
        <v>19</v>
      </c>
      <c r="M734" s="5"/>
      <c r="N734" s="36" t="s">
        <v>20</v>
      </c>
    </row>
    <row r="735" spans="1:14" x14ac:dyDescent="0.25">
      <c r="A735" s="44" t="s">
        <v>10</v>
      </c>
      <c r="B735" s="5" t="s">
        <v>8</v>
      </c>
      <c r="C735" s="14"/>
      <c r="D735" s="5" t="s">
        <v>6</v>
      </c>
      <c r="E735" s="14"/>
      <c r="F735" s="14"/>
      <c r="G735" s="4"/>
      <c r="H735" s="5" t="s">
        <v>5</v>
      </c>
      <c r="I735" s="14"/>
      <c r="J735" s="5"/>
      <c r="K735" s="54"/>
      <c r="L735" s="34" t="s">
        <v>21</v>
      </c>
      <c r="M735" s="5"/>
      <c r="N735" s="36" t="s">
        <v>20</v>
      </c>
    </row>
    <row r="736" spans="1:14" ht="15" customHeight="1" x14ac:dyDescent="0.25">
      <c r="A736" s="45" t="s">
        <v>819</v>
      </c>
      <c r="B736" s="10" t="s">
        <v>9</v>
      </c>
      <c r="C736" s="59" t="s">
        <v>276</v>
      </c>
      <c r="D736" s="60"/>
      <c r="E736" s="60"/>
      <c r="F736" s="60"/>
      <c r="G736" s="60"/>
      <c r="H736" s="60"/>
      <c r="I736" s="60"/>
      <c r="J736" s="60"/>
      <c r="K736" s="60"/>
      <c r="L736" s="34"/>
      <c r="M736" s="5"/>
      <c r="N736" s="36" t="s">
        <v>20</v>
      </c>
    </row>
    <row r="737" spans="1:14" x14ac:dyDescent="0.25">
      <c r="A737" s="44" t="s">
        <v>12</v>
      </c>
      <c r="B737" s="5"/>
      <c r="C737" s="60"/>
      <c r="D737" s="60"/>
      <c r="E737" s="60"/>
      <c r="F737" s="60"/>
      <c r="G737" s="60"/>
      <c r="H737" s="60"/>
      <c r="I737" s="60"/>
      <c r="J737" s="60"/>
      <c r="K737" s="60"/>
      <c r="L737" s="34"/>
      <c r="M737" s="5"/>
      <c r="N737" s="36" t="s">
        <v>20</v>
      </c>
    </row>
    <row r="738" spans="1:14" x14ac:dyDescent="0.25">
      <c r="A738" s="46">
        <v>41080</v>
      </c>
      <c r="B738" s="32"/>
      <c r="C738" s="61"/>
      <c r="D738" s="61"/>
      <c r="E738" s="61"/>
      <c r="F738" s="61"/>
      <c r="G738" s="61"/>
      <c r="H738" s="61"/>
      <c r="I738" s="61"/>
      <c r="J738" s="61"/>
      <c r="K738" s="61"/>
      <c r="L738" s="35"/>
      <c r="M738" s="32"/>
      <c r="N738" s="37" t="s">
        <v>20</v>
      </c>
    </row>
    <row r="740" spans="1:14" x14ac:dyDescent="0.25">
      <c r="A740" s="38" t="s">
        <v>11</v>
      </c>
      <c r="B740" s="39" t="s">
        <v>16</v>
      </c>
      <c r="C740" s="40"/>
      <c r="D740" s="39" t="s">
        <v>3</v>
      </c>
      <c r="E740" s="39" t="s">
        <v>17</v>
      </c>
      <c r="F740" s="40"/>
      <c r="G740" s="39" t="s">
        <v>2</v>
      </c>
      <c r="H740" s="39" t="s">
        <v>4</v>
      </c>
      <c r="I740" s="41" t="s">
        <v>278</v>
      </c>
      <c r="J740" s="39"/>
      <c r="K740" s="53"/>
      <c r="L740" s="56" t="s">
        <v>13</v>
      </c>
      <c r="M740" s="57"/>
      <c r="N740" s="58"/>
    </row>
    <row r="741" spans="1:14" x14ac:dyDescent="0.25">
      <c r="A741" s="42" t="s">
        <v>277</v>
      </c>
      <c r="B741" s="5" t="s">
        <v>1</v>
      </c>
      <c r="C741" s="17">
        <v>611440</v>
      </c>
      <c r="D741" s="5" t="s">
        <v>3</v>
      </c>
      <c r="E741" s="5" t="s">
        <v>1</v>
      </c>
      <c r="F741" s="17">
        <v>6924879</v>
      </c>
      <c r="G741" s="5" t="s">
        <v>2</v>
      </c>
      <c r="H741" s="5" t="s">
        <v>7</v>
      </c>
      <c r="I741" s="43"/>
      <c r="J741" s="5" t="s">
        <v>0</v>
      </c>
      <c r="K741" s="10" t="s">
        <v>236</v>
      </c>
      <c r="L741" s="34" t="s">
        <v>19</v>
      </c>
      <c r="M741" s="5"/>
      <c r="N741" s="36" t="s">
        <v>20</v>
      </c>
    </row>
    <row r="742" spans="1:14" x14ac:dyDescent="0.25">
      <c r="A742" s="44" t="s">
        <v>10</v>
      </c>
      <c r="B742" s="5" t="s">
        <v>8</v>
      </c>
      <c r="C742" s="14"/>
      <c r="D742" s="5" t="s">
        <v>6</v>
      </c>
      <c r="E742" s="14"/>
      <c r="F742" s="14"/>
      <c r="G742" s="4"/>
      <c r="H742" s="5" t="s">
        <v>5</v>
      </c>
      <c r="I742" s="14"/>
      <c r="J742" s="5"/>
      <c r="K742" s="54"/>
      <c r="L742" s="34" t="s">
        <v>21</v>
      </c>
      <c r="M742" s="5"/>
      <c r="N742" s="36" t="s">
        <v>20</v>
      </c>
    </row>
    <row r="743" spans="1:14" ht="15" customHeight="1" x14ac:dyDescent="0.25">
      <c r="A743" s="45" t="s">
        <v>819</v>
      </c>
      <c r="B743" s="10" t="s">
        <v>9</v>
      </c>
      <c r="C743" s="59" t="s">
        <v>279</v>
      </c>
      <c r="D743" s="60"/>
      <c r="E743" s="60"/>
      <c r="F743" s="60"/>
      <c r="G743" s="60"/>
      <c r="H743" s="60"/>
      <c r="I743" s="60"/>
      <c r="J743" s="60"/>
      <c r="K743" s="60"/>
      <c r="L743" s="34"/>
      <c r="M743" s="5"/>
      <c r="N743" s="36" t="s">
        <v>20</v>
      </c>
    </row>
    <row r="744" spans="1:14" x14ac:dyDescent="0.25">
      <c r="A744" s="44" t="s">
        <v>12</v>
      </c>
      <c r="B744" s="5"/>
      <c r="C744" s="60"/>
      <c r="D744" s="60"/>
      <c r="E744" s="60"/>
      <c r="F744" s="60"/>
      <c r="G744" s="60"/>
      <c r="H744" s="60"/>
      <c r="I744" s="60"/>
      <c r="J744" s="60"/>
      <c r="K744" s="60"/>
      <c r="L744" s="34"/>
      <c r="M744" s="5"/>
      <c r="N744" s="36" t="s">
        <v>20</v>
      </c>
    </row>
    <row r="745" spans="1:14" x14ac:dyDescent="0.25">
      <c r="A745" s="46">
        <v>41080</v>
      </c>
      <c r="B745" s="32"/>
      <c r="C745" s="61"/>
      <c r="D745" s="61"/>
      <c r="E745" s="61"/>
      <c r="F745" s="61"/>
      <c r="G745" s="61"/>
      <c r="H745" s="61"/>
      <c r="I745" s="61"/>
      <c r="J745" s="61"/>
      <c r="K745" s="61"/>
      <c r="L745" s="35"/>
      <c r="M745" s="32"/>
      <c r="N745" s="37" t="s">
        <v>20</v>
      </c>
    </row>
    <row r="747" spans="1:14" x14ac:dyDescent="0.25">
      <c r="A747" s="38" t="s">
        <v>11</v>
      </c>
      <c r="B747" s="39" t="s">
        <v>16</v>
      </c>
      <c r="C747" s="40"/>
      <c r="D747" s="39" t="s">
        <v>3</v>
      </c>
      <c r="E747" s="39" t="s">
        <v>17</v>
      </c>
      <c r="F747" s="40"/>
      <c r="G747" s="39" t="s">
        <v>2</v>
      </c>
      <c r="H747" s="39" t="s">
        <v>4</v>
      </c>
      <c r="I747" s="41" t="s">
        <v>281</v>
      </c>
      <c r="J747" s="39"/>
      <c r="K747" s="53"/>
      <c r="L747" s="56" t="s">
        <v>13</v>
      </c>
      <c r="M747" s="57"/>
      <c r="N747" s="58"/>
    </row>
    <row r="748" spans="1:14" x14ac:dyDescent="0.25">
      <c r="A748" s="42" t="s">
        <v>280</v>
      </c>
      <c r="B748" s="5" t="s">
        <v>1</v>
      </c>
      <c r="C748" s="17">
        <v>611440</v>
      </c>
      <c r="D748" s="5" t="s">
        <v>3</v>
      </c>
      <c r="E748" s="5" t="s">
        <v>1</v>
      </c>
      <c r="F748" s="17">
        <v>6924879</v>
      </c>
      <c r="G748" s="5" t="s">
        <v>2</v>
      </c>
      <c r="H748" s="5" t="s">
        <v>7</v>
      </c>
      <c r="I748" s="43"/>
      <c r="J748" s="5" t="s">
        <v>0</v>
      </c>
      <c r="K748" s="10" t="s">
        <v>236</v>
      </c>
      <c r="L748" s="34" t="s">
        <v>19</v>
      </c>
      <c r="M748" s="5"/>
      <c r="N748" s="36" t="s">
        <v>20</v>
      </c>
    </row>
    <row r="749" spans="1:14" x14ac:dyDescent="0.25">
      <c r="A749" s="44" t="s">
        <v>10</v>
      </c>
      <c r="B749" s="5" t="s">
        <v>8</v>
      </c>
      <c r="C749" s="14"/>
      <c r="D749" s="5" t="s">
        <v>6</v>
      </c>
      <c r="E749" s="14"/>
      <c r="F749" s="14"/>
      <c r="G749" s="4"/>
      <c r="H749" s="5" t="s">
        <v>5</v>
      </c>
      <c r="I749" s="14"/>
      <c r="J749" s="5"/>
      <c r="K749" s="54"/>
      <c r="L749" s="34" t="s">
        <v>21</v>
      </c>
      <c r="M749" s="5"/>
      <c r="N749" s="36" t="s">
        <v>20</v>
      </c>
    </row>
    <row r="750" spans="1:14" ht="15" customHeight="1" x14ac:dyDescent="0.25">
      <c r="A750" s="45" t="s">
        <v>819</v>
      </c>
      <c r="B750" s="10" t="s">
        <v>9</v>
      </c>
      <c r="C750" s="59" t="s">
        <v>282</v>
      </c>
      <c r="D750" s="60"/>
      <c r="E750" s="60"/>
      <c r="F750" s="60"/>
      <c r="G750" s="60"/>
      <c r="H750" s="60"/>
      <c r="I750" s="60"/>
      <c r="J750" s="60"/>
      <c r="K750" s="60"/>
      <c r="L750" s="34"/>
      <c r="M750" s="5"/>
      <c r="N750" s="36" t="s">
        <v>20</v>
      </c>
    </row>
    <row r="751" spans="1:14" x14ac:dyDescent="0.25">
      <c r="A751" s="44" t="s">
        <v>12</v>
      </c>
      <c r="B751" s="5"/>
      <c r="C751" s="60"/>
      <c r="D751" s="60"/>
      <c r="E751" s="60"/>
      <c r="F751" s="60"/>
      <c r="G751" s="60"/>
      <c r="H751" s="60"/>
      <c r="I751" s="60"/>
      <c r="J751" s="60"/>
      <c r="K751" s="60"/>
      <c r="L751" s="34"/>
      <c r="M751" s="5"/>
      <c r="N751" s="36" t="s">
        <v>20</v>
      </c>
    </row>
    <row r="752" spans="1:14" x14ac:dyDescent="0.25">
      <c r="A752" s="46">
        <v>41080</v>
      </c>
      <c r="B752" s="32"/>
      <c r="C752" s="61"/>
      <c r="D752" s="61"/>
      <c r="E752" s="61"/>
      <c r="F752" s="61"/>
      <c r="G752" s="61"/>
      <c r="H752" s="61"/>
      <c r="I752" s="61"/>
      <c r="J752" s="61"/>
      <c r="K752" s="61"/>
      <c r="L752" s="35"/>
      <c r="M752" s="32"/>
      <c r="N752" s="37" t="s">
        <v>20</v>
      </c>
    </row>
    <row r="754" spans="1:14" x14ac:dyDescent="0.25">
      <c r="A754" s="38" t="s">
        <v>11</v>
      </c>
      <c r="B754" s="39" t="s">
        <v>16</v>
      </c>
      <c r="C754" s="40"/>
      <c r="D754" s="39" t="s">
        <v>3</v>
      </c>
      <c r="E754" s="39" t="s">
        <v>17</v>
      </c>
      <c r="F754" s="40"/>
      <c r="G754" s="39" t="s">
        <v>2</v>
      </c>
      <c r="H754" s="39" t="s">
        <v>4</v>
      </c>
      <c r="I754" s="41" t="s">
        <v>284</v>
      </c>
      <c r="J754" s="39"/>
      <c r="K754" s="53"/>
      <c r="L754" s="56" t="s">
        <v>13</v>
      </c>
      <c r="M754" s="57"/>
      <c r="N754" s="58"/>
    </row>
    <row r="755" spans="1:14" x14ac:dyDescent="0.25">
      <c r="A755" s="42" t="s">
        <v>283</v>
      </c>
      <c r="B755" s="5" t="s">
        <v>1</v>
      </c>
      <c r="C755" s="17">
        <v>611386</v>
      </c>
      <c r="D755" s="5" t="s">
        <v>3</v>
      </c>
      <c r="E755" s="5" t="s">
        <v>1</v>
      </c>
      <c r="F755" s="17">
        <v>6924763</v>
      </c>
      <c r="G755" s="5" t="s">
        <v>2</v>
      </c>
      <c r="H755" s="5" t="s">
        <v>7</v>
      </c>
      <c r="I755" s="43"/>
      <c r="J755" s="5" t="s">
        <v>0</v>
      </c>
      <c r="K755" s="10" t="s">
        <v>236</v>
      </c>
      <c r="L755" s="34" t="s">
        <v>19</v>
      </c>
      <c r="M755" s="5"/>
      <c r="N755" s="36" t="s">
        <v>20</v>
      </c>
    </row>
    <row r="756" spans="1:14" x14ac:dyDescent="0.25">
      <c r="A756" s="44" t="s">
        <v>10</v>
      </c>
      <c r="B756" s="5" t="s">
        <v>8</v>
      </c>
      <c r="C756" s="14"/>
      <c r="D756" s="5" t="s">
        <v>6</v>
      </c>
      <c r="E756" s="14"/>
      <c r="F756" s="14"/>
      <c r="G756" s="4"/>
      <c r="H756" s="5" t="s">
        <v>5</v>
      </c>
      <c r="I756" s="14"/>
      <c r="J756" s="5"/>
      <c r="K756" s="54"/>
      <c r="L756" s="34" t="s">
        <v>21</v>
      </c>
      <c r="M756" s="5"/>
      <c r="N756" s="36" t="s">
        <v>20</v>
      </c>
    </row>
    <row r="757" spans="1:14" ht="15" customHeight="1" x14ac:dyDescent="0.25">
      <c r="A757" s="45" t="s">
        <v>819</v>
      </c>
      <c r="B757" s="10" t="s">
        <v>9</v>
      </c>
      <c r="C757" s="59" t="s">
        <v>285</v>
      </c>
      <c r="D757" s="60"/>
      <c r="E757" s="60"/>
      <c r="F757" s="60"/>
      <c r="G757" s="60"/>
      <c r="H757" s="60"/>
      <c r="I757" s="60"/>
      <c r="J757" s="60"/>
      <c r="K757" s="60"/>
      <c r="L757" s="34"/>
      <c r="M757" s="5"/>
      <c r="N757" s="36" t="s">
        <v>20</v>
      </c>
    </row>
    <row r="758" spans="1:14" x14ac:dyDescent="0.25">
      <c r="A758" s="44" t="s">
        <v>12</v>
      </c>
      <c r="B758" s="5"/>
      <c r="C758" s="60"/>
      <c r="D758" s="60"/>
      <c r="E758" s="60"/>
      <c r="F758" s="60"/>
      <c r="G758" s="60"/>
      <c r="H758" s="60"/>
      <c r="I758" s="60"/>
      <c r="J758" s="60"/>
      <c r="K758" s="60"/>
      <c r="L758" s="34"/>
      <c r="M758" s="5"/>
      <c r="N758" s="36" t="s">
        <v>20</v>
      </c>
    </row>
    <row r="759" spans="1:14" x14ac:dyDescent="0.25">
      <c r="A759" s="46">
        <v>41080</v>
      </c>
      <c r="B759" s="32"/>
      <c r="C759" s="61"/>
      <c r="D759" s="61"/>
      <c r="E759" s="61"/>
      <c r="F759" s="61"/>
      <c r="G759" s="61"/>
      <c r="H759" s="61"/>
      <c r="I759" s="61"/>
      <c r="J759" s="61"/>
      <c r="K759" s="61"/>
      <c r="L759" s="35"/>
      <c r="M759" s="32"/>
      <c r="N759" s="37" t="s">
        <v>20</v>
      </c>
    </row>
    <row r="761" spans="1:14" x14ac:dyDescent="0.25">
      <c r="A761" s="38" t="s">
        <v>11</v>
      </c>
      <c r="B761" s="39" t="s">
        <v>16</v>
      </c>
      <c r="C761" s="40"/>
      <c r="D761" s="39" t="s">
        <v>3</v>
      </c>
      <c r="E761" s="39" t="s">
        <v>17</v>
      </c>
      <c r="F761" s="40"/>
      <c r="G761" s="39" t="s">
        <v>2</v>
      </c>
      <c r="H761" s="39" t="s">
        <v>4</v>
      </c>
      <c r="I761" s="41" t="s">
        <v>287</v>
      </c>
      <c r="J761" s="39"/>
      <c r="K761" s="53"/>
      <c r="L761" s="56" t="s">
        <v>13</v>
      </c>
      <c r="M761" s="57"/>
      <c r="N761" s="58"/>
    </row>
    <row r="762" spans="1:14" x14ac:dyDescent="0.25">
      <c r="A762" s="42" t="s">
        <v>286</v>
      </c>
      <c r="B762" s="5" t="s">
        <v>1</v>
      </c>
      <c r="C762" s="17">
        <v>611433</v>
      </c>
      <c r="D762" s="5" t="s">
        <v>3</v>
      </c>
      <c r="E762" s="5" t="s">
        <v>1</v>
      </c>
      <c r="F762" s="17">
        <v>6924868</v>
      </c>
      <c r="G762" s="5" t="s">
        <v>2</v>
      </c>
      <c r="H762" s="5" t="s">
        <v>7</v>
      </c>
      <c r="I762" s="43"/>
      <c r="J762" s="5" t="s">
        <v>0</v>
      </c>
      <c r="K762" s="10" t="s">
        <v>236</v>
      </c>
      <c r="L762" s="34" t="s">
        <v>19</v>
      </c>
      <c r="M762" s="5"/>
      <c r="N762" s="36" t="s">
        <v>20</v>
      </c>
    </row>
    <row r="763" spans="1:14" x14ac:dyDescent="0.25">
      <c r="A763" s="44" t="s">
        <v>10</v>
      </c>
      <c r="B763" s="5" t="s">
        <v>8</v>
      </c>
      <c r="C763" s="14"/>
      <c r="D763" s="5" t="s">
        <v>6</v>
      </c>
      <c r="E763" s="14"/>
      <c r="F763" s="14"/>
      <c r="G763" s="4"/>
      <c r="H763" s="5" t="s">
        <v>5</v>
      </c>
      <c r="I763" s="14"/>
      <c r="J763" s="5"/>
      <c r="K763" s="54"/>
      <c r="L763" s="34" t="s">
        <v>21</v>
      </c>
      <c r="M763" s="5"/>
      <c r="N763" s="36" t="s">
        <v>20</v>
      </c>
    </row>
    <row r="764" spans="1:14" ht="15" customHeight="1" x14ac:dyDescent="0.25">
      <c r="A764" s="45" t="s">
        <v>819</v>
      </c>
      <c r="B764" s="10" t="s">
        <v>9</v>
      </c>
      <c r="C764" s="59" t="s">
        <v>288</v>
      </c>
      <c r="D764" s="60"/>
      <c r="E764" s="60"/>
      <c r="F764" s="60"/>
      <c r="G764" s="60"/>
      <c r="H764" s="60"/>
      <c r="I764" s="60"/>
      <c r="J764" s="60"/>
      <c r="K764" s="60"/>
      <c r="L764" s="34"/>
      <c r="M764" s="5"/>
      <c r="N764" s="36" t="s">
        <v>20</v>
      </c>
    </row>
    <row r="765" spans="1:14" x14ac:dyDescent="0.25">
      <c r="A765" s="44" t="s">
        <v>12</v>
      </c>
      <c r="B765" s="5"/>
      <c r="C765" s="60"/>
      <c r="D765" s="60"/>
      <c r="E765" s="60"/>
      <c r="F765" s="60"/>
      <c r="G765" s="60"/>
      <c r="H765" s="60"/>
      <c r="I765" s="60"/>
      <c r="J765" s="60"/>
      <c r="K765" s="60"/>
      <c r="L765" s="34"/>
      <c r="M765" s="5"/>
      <c r="N765" s="36" t="s">
        <v>20</v>
      </c>
    </row>
    <row r="766" spans="1:14" x14ac:dyDescent="0.25">
      <c r="A766" s="46">
        <v>41080</v>
      </c>
      <c r="B766" s="32"/>
      <c r="C766" s="61"/>
      <c r="D766" s="61"/>
      <c r="E766" s="61"/>
      <c r="F766" s="61"/>
      <c r="G766" s="61"/>
      <c r="H766" s="61"/>
      <c r="I766" s="61"/>
      <c r="J766" s="61"/>
      <c r="K766" s="61"/>
      <c r="L766" s="35"/>
      <c r="M766" s="32"/>
      <c r="N766" s="37" t="s">
        <v>20</v>
      </c>
    </row>
    <row r="768" spans="1:14" x14ac:dyDescent="0.25">
      <c r="A768" s="38" t="s">
        <v>11</v>
      </c>
      <c r="B768" s="39" t="s">
        <v>16</v>
      </c>
      <c r="C768" s="40"/>
      <c r="D768" s="39" t="s">
        <v>3</v>
      </c>
      <c r="E768" s="39" t="s">
        <v>17</v>
      </c>
      <c r="F768" s="40"/>
      <c r="G768" s="39" t="s">
        <v>2</v>
      </c>
      <c r="H768" s="39" t="s">
        <v>4</v>
      </c>
      <c r="I768" s="41" t="s">
        <v>290</v>
      </c>
      <c r="J768" s="39"/>
      <c r="K768" s="53"/>
      <c r="L768" s="56" t="s">
        <v>13</v>
      </c>
      <c r="M768" s="57"/>
      <c r="N768" s="58"/>
    </row>
    <row r="769" spans="1:14" x14ac:dyDescent="0.25">
      <c r="A769" s="42" t="s">
        <v>289</v>
      </c>
      <c r="B769" s="5" t="s">
        <v>1</v>
      </c>
      <c r="C769" s="17">
        <v>611430</v>
      </c>
      <c r="D769" s="5" t="s">
        <v>3</v>
      </c>
      <c r="E769" s="5" t="s">
        <v>1</v>
      </c>
      <c r="F769" s="17">
        <v>6924869</v>
      </c>
      <c r="G769" s="5" t="s">
        <v>2</v>
      </c>
      <c r="H769" s="5" t="s">
        <v>7</v>
      </c>
      <c r="I769" s="43"/>
      <c r="J769" s="5" t="s">
        <v>0</v>
      </c>
      <c r="K769" s="10" t="s">
        <v>236</v>
      </c>
      <c r="L769" s="34" t="s">
        <v>19</v>
      </c>
      <c r="M769" s="5"/>
      <c r="N769" s="36" t="s">
        <v>20</v>
      </c>
    </row>
    <row r="770" spans="1:14" x14ac:dyDescent="0.25">
      <c r="A770" s="44" t="s">
        <v>10</v>
      </c>
      <c r="B770" s="5" t="s">
        <v>8</v>
      </c>
      <c r="C770" s="14"/>
      <c r="D770" s="5" t="s">
        <v>6</v>
      </c>
      <c r="E770" s="14"/>
      <c r="F770" s="14"/>
      <c r="G770" s="4"/>
      <c r="H770" s="5" t="s">
        <v>5</v>
      </c>
      <c r="I770" s="14"/>
      <c r="J770" s="5"/>
      <c r="K770" s="54"/>
      <c r="L770" s="34" t="s">
        <v>21</v>
      </c>
      <c r="M770" s="5"/>
      <c r="N770" s="36" t="s">
        <v>20</v>
      </c>
    </row>
    <row r="771" spans="1:14" ht="15" customHeight="1" x14ac:dyDescent="0.25">
      <c r="A771" s="45" t="s">
        <v>819</v>
      </c>
      <c r="B771" s="10" t="s">
        <v>9</v>
      </c>
      <c r="C771" s="59" t="s">
        <v>291</v>
      </c>
      <c r="D771" s="60"/>
      <c r="E771" s="60"/>
      <c r="F771" s="60"/>
      <c r="G771" s="60"/>
      <c r="H771" s="60"/>
      <c r="I771" s="60"/>
      <c r="J771" s="60"/>
      <c r="K771" s="60"/>
      <c r="L771" s="34"/>
      <c r="M771" s="5"/>
      <c r="N771" s="36" t="s">
        <v>20</v>
      </c>
    </row>
    <row r="772" spans="1:14" x14ac:dyDescent="0.25">
      <c r="A772" s="44" t="s">
        <v>12</v>
      </c>
      <c r="B772" s="5"/>
      <c r="C772" s="60"/>
      <c r="D772" s="60"/>
      <c r="E772" s="60"/>
      <c r="F772" s="60"/>
      <c r="G772" s="60"/>
      <c r="H772" s="60"/>
      <c r="I772" s="60"/>
      <c r="J772" s="60"/>
      <c r="K772" s="60"/>
      <c r="L772" s="34"/>
      <c r="M772" s="5"/>
      <c r="N772" s="36" t="s">
        <v>20</v>
      </c>
    </row>
    <row r="773" spans="1:14" x14ac:dyDescent="0.25">
      <c r="A773" s="46">
        <v>41079</v>
      </c>
      <c r="B773" s="32"/>
      <c r="C773" s="61"/>
      <c r="D773" s="61"/>
      <c r="E773" s="61"/>
      <c r="F773" s="61"/>
      <c r="G773" s="61"/>
      <c r="H773" s="61"/>
      <c r="I773" s="61"/>
      <c r="J773" s="61"/>
      <c r="K773" s="61"/>
      <c r="L773" s="35"/>
      <c r="M773" s="32"/>
      <c r="N773" s="37" t="s">
        <v>20</v>
      </c>
    </row>
    <row r="775" spans="1:14" x14ac:dyDescent="0.25">
      <c r="A775" s="38" t="s">
        <v>11</v>
      </c>
      <c r="B775" s="39" t="s">
        <v>16</v>
      </c>
      <c r="C775" s="40"/>
      <c r="D775" s="39" t="s">
        <v>3</v>
      </c>
      <c r="E775" s="39" t="s">
        <v>17</v>
      </c>
      <c r="F775" s="40"/>
      <c r="G775" s="39" t="s">
        <v>2</v>
      </c>
      <c r="H775" s="39" t="s">
        <v>4</v>
      </c>
      <c r="I775" s="41" t="s">
        <v>42</v>
      </c>
      <c r="J775" s="39"/>
      <c r="K775" s="53"/>
      <c r="L775" s="56" t="s">
        <v>13</v>
      </c>
      <c r="M775" s="57"/>
      <c r="N775" s="58"/>
    </row>
    <row r="776" spans="1:14" x14ac:dyDescent="0.25">
      <c r="A776" s="42" t="s">
        <v>292</v>
      </c>
      <c r="B776" s="5" t="s">
        <v>1</v>
      </c>
      <c r="C776" s="17">
        <v>604221</v>
      </c>
      <c r="D776" s="5" t="s">
        <v>3</v>
      </c>
      <c r="E776" s="5" t="s">
        <v>1</v>
      </c>
      <c r="F776" s="17">
        <v>6933364</v>
      </c>
      <c r="G776" s="5" t="s">
        <v>2</v>
      </c>
      <c r="H776" s="5" t="s">
        <v>7</v>
      </c>
      <c r="I776" s="43"/>
      <c r="J776" s="5" t="s">
        <v>0</v>
      </c>
      <c r="K776" s="10" t="s">
        <v>293</v>
      </c>
      <c r="L776" s="34" t="s">
        <v>19</v>
      </c>
      <c r="M776" s="5"/>
      <c r="N776" s="36" t="s">
        <v>20</v>
      </c>
    </row>
    <row r="777" spans="1:14" x14ac:dyDescent="0.25">
      <c r="A777" s="44" t="s">
        <v>10</v>
      </c>
      <c r="B777" s="5" t="s">
        <v>8</v>
      </c>
      <c r="C777" s="14"/>
      <c r="D777" s="5" t="s">
        <v>6</v>
      </c>
      <c r="E777" s="14"/>
      <c r="F777" s="14"/>
      <c r="G777" s="4"/>
      <c r="H777" s="5" t="s">
        <v>5</v>
      </c>
      <c r="I777" s="14"/>
      <c r="J777" s="5"/>
      <c r="K777" s="54"/>
      <c r="L777" s="34" t="s">
        <v>21</v>
      </c>
      <c r="M777" s="5"/>
      <c r="N777" s="36" t="s">
        <v>20</v>
      </c>
    </row>
    <row r="778" spans="1:14" ht="15" customHeight="1" x14ac:dyDescent="0.25">
      <c r="A778" s="45" t="s">
        <v>819</v>
      </c>
      <c r="B778" s="10" t="s">
        <v>9</v>
      </c>
      <c r="C778" s="59" t="s">
        <v>294</v>
      </c>
      <c r="D778" s="60"/>
      <c r="E778" s="60"/>
      <c r="F778" s="60"/>
      <c r="G778" s="60"/>
      <c r="H778" s="60"/>
      <c r="I778" s="60"/>
      <c r="J778" s="60"/>
      <c r="K778" s="60"/>
      <c r="L778" s="34"/>
      <c r="M778" s="5"/>
      <c r="N778" s="36" t="s">
        <v>20</v>
      </c>
    </row>
    <row r="779" spans="1:14" x14ac:dyDescent="0.25">
      <c r="A779" s="44" t="s">
        <v>12</v>
      </c>
      <c r="B779" s="5"/>
      <c r="C779" s="60"/>
      <c r="D779" s="60"/>
      <c r="E779" s="60"/>
      <c r="F779" s="60"/>
      <c r="G779" s="60"/>
      <c r="H779" s="60"/>
      <c r="I779" s="60"/>
      <c r="J779" s="60"/>
      <c r="K779" s="60"/>
      <c r="L779" s="34"/>
      <c r="M779" s="5"/>
      <c r="N779" s="36" t="s">
        <v>20</v>
      </c>
    </row>
    <row r="780" spans="1:14" x14ac:dyDescent="0.25">
      <c r="A780" s="46">
        <v>41081</v>
      </c>
      <c r="B780" s="32"/>
      <c r="C780" s="61"/>
      <c r="D780" s="61"/>
      <c r="E780" s="61"/>
      <c r="F780" s="61"/>
      <c r="G780" s="61"/>
      <c r="H780" s="61"/>
      <c r="I780" s="61"/>
      <c r="J780" s="61"/>
      <c r="K780" s="61"/>
      <c r="L780" s="35"/>
      <c r="M780" s="32"/>
      <c r="N780" s="37" t="s">
        <v>20</v>
      </c>
    </row>
    <row r="782" spans="1:14" x14ac:dyDescent="0.25">
      <c r="A782" s="38" t="s">
        <v>11</v>
      </c>
      <c r="B782" s="39" t="s">
        <v>16</v>
      </c>
      <c r="C782" s="40"/>
      <c r="D782" s="39" t="s">
        <v>3</v>
      </c>
      <c r="E782" s="39" t="s">
        <v>17</v>
      </c>
      <c r="F782" s="40"/>
      <c r="G782" s="39" t="s">
        <v>2</v>
      </c>
      <c r="H782" s="39" t="s">
        <v>4</v>
      </c>
      <c r="I782" s="41" t="s">
        <v>42</v>
      </c>
      <c r="J782" s="39"/>
      <c r="K782" s="53"/>
      <c r="L782" s="56" t="s">
        <v>13</v>
      </c>
      <c r="M782" s="57"/>
      <c r="N782" s="58"/>
    </row>
    <row r="783" spans="1:14" x14ac:dyDescent="0.25">
      <c r="A783" s="42" t="s">
        <v>295</v>
      </c>
      <c r="B783" s="5" t="s">
        <v>1</v>
      </c>
      <c r="C783" s="17">
        <v>604191</v>
      </c>
      <c r="D783" s="5" t="s">
        <v>3</v>
      </c>
      <c r="E783" s="5" t="s">
        <v>1</v>
      </c>
      <c r="F783" s="17">
        <v>6933412</v>
      </c>
      <c r="G783" s="5" t="s">
        <v>2</v>
      </c>
      <c r="H783" s="5" t="s">
        <v>7</v>
      </c>
      <c r="I783" s="43"/>
      <c r="J783" s="5" t="s">
        <v>0</v>
      </c>
      <c r="K783" s="10" t="s">
        <v>293</v>
      </c>
      <c r="L783" s="34" t="s">
        <v>19</v>
      </c>
      <c r="M783" s="5"/>
      <c r="N783" s="36" t="s">
        <v>20</v>
      </c>
    </row>
    <row r="784" spans="1:14" x14ac:dyDescent="0.25">
      <c r="A784" s="44" t="s">
        <v>10</v>
      </c>
      <c r="B784" s="5" t="s">
        <v>8</v>
      </c>
      <c r="C784" s="14"/>
      <c r="D784" s="5" t="s">
        <v>6</v>
      </c>
      <c r="E784" s="14"/>
      <c r="F784" s="14"/>
      <c r="G784" s="4"/>
      <c r="H784" s="5" t="s">
        <v>5</v>
      </c>
      <c r="I784" s="14"/>
      <c r="J784" s="5"/>
      <c r="K784" s="54"/>
      <c r="L784" s="34" t="s">
        <v>21</v>
      </c>
      <c r="M784" s="5"/>
      <c r="N784" s="36" t="s">
        <v>20</v>
      </c>
    </row>
    <row r="785" spans="1:14" ht="15" customHeight="1" x14ac:dyDescent="0.25">
      <c r="A785" s="45" t="s">
        <v>819</v>
      </c>
      <c r="B785" s="10" t="s">
        <v>9</v>
      </c>
      <c r="C785" s="59" t="s">
        <v>296</v>
      </c>
      <c r="D785" s="60"/>
      <c r="E785" s="60"/>
      <c r="F785" s="60"/>
      <c r="G785" s="60"/>
      <c r="H785" s="60"/>
      <c r="I785" s="60"/>
      <c r="J785" s="60"/>
      <c r="K785" s="60"/>
      <c r="L785" s="34"/>
      <c r="M785" s="5"/>
      <c r="N785" s="36" t="s">
        <v>20</v>
      </c>
    </row>
    <row r="786" spans="1:14" x14ac:dyDescent="0.25">
      <c r="A786" s="44" t="s">
        <v>12</v>
      </c>
      <c r="B786" s="5"/>
      <c r="C786" s="60"/>
      <c r="D786" s="60"/>
      <c r="E786" s="60"/>
      <c r="F786" s="60"/>
      <c r="G786" s="60"/>
      <c r="H786" s="60"/>
      <c r="I786" s="60"/>
      <c r="J786" s="60"/>
      <c r="K786" s="60"/>
      <c r="L786" s="34"/>
      <c r="M786" s="5"/>
      <c r="N786" s="36" t="s">
        <v>20</v>
      </c>
    </row>
    <row r="787" spans="1:14" x14ac:dyDescent="0.25">
      <c r="A787" s="46">
        <v>41081</v>
      </c>
      <c r="B787" s="32"/>
      <c r="C787" s="61"/>
      <c r="D787" s="61"/>
      <c r="E787" s="61"/>
      <c r="F787" s="61"/>
      <c r="G787" s="61"/>
      <c r="H787" s="61"/>
      <c r="I787" s="61"/>
      <c r="J787" s="61"/>
      <c r="K787" s="61"/>
      <c r="L787" s="35"/>
      <c r="M787" s="32"/>
      <c r="N787" s="37" t="s">
        <v>20</v>
      </c>
    </row>
    <row r="789" spans="1:14" x14ac:dyDescent="0.25">
      <c r="A789" s="38" t="s">
        <v>11</v>
      </c>
      <c r="B789" s="39" t="s">
        <v>16</v>
      </c>
      <c r="C789" s="40"/>
      <c r="D789" s="39" t="s">
        <v>3</v>
      </c>
      <c r="E789" s="39" t="s">
        <v>17</v>
      </c>
      <c r="F789" s="40"/>
      <c r="G789" s="39" t="s">
        <v>2</v>
      </c>
      <c r="H789" s="39" t="s">
        <v>4</v>
      </c>
      <c r="I789" s="41" t="s">
        <v>78</v>
      </c>
      <c r="J789" s="39"/>
      <c r="K789" s="53"/>
      <c r="L789" s="56" t="s">
        <v>13</v>
      </c>
      <c r="M789" s="57"/>
      <c r="N789" s="58"/>
    </row>
    <row r="790" spans="1:14" x14ac:dyDescent="0.25">
      <c r="A790" s="42" t="s">
        <v>297</v>
      </c>
      <c r="B790" s="5" t="s">
        <v>1</v>
      </c>
      <c r="C790" s="17">
        <v>603152</v>
      </c>
      <c r="D790" s="5" t="s">
        <v>3</v>
      </c>
      <c r="E790" s="5" t="s">
        <v>1</v>
      </c>
      <c r="F790" s="17">
        <v>6934688</v>
      </c>
      <c r="G790" s="5" t="s">
        <v>2</v>
      </c>
      <c r="H790" s="5" t="s">
        <v>7</v>
      </c>
      <c r="I790" s="43"/>
      <c r="J790" s="5" t="s">
        <v>0</v>
      </c>
      <c r="K790" s="10" t="s">
        <v>293</v>
      </c>
      <c r="L790" s="34" t="s">
        <v>19</v>
      </c>
      <c r="M790" s="5"/>
      <c r="N790" s="36" t="s">
        <v>20</v>
      </c>
    </row>
    <row r="791" spans="1:14" x14ac:dyDescent="0.25">
      <c r="A791" s="44" t="s">
        <v>10</v>
      </c>
      <c r="B791" s="5" t="s">
        <v>8</v>
      </c>
      <c r="C791" s="14"/>
      <c r="D791" s="5" t="s">
        <v>6</v>
      </c>
      <c r="E791" s="14"/>
      <c r="F791" s="14"/>
      <c r="G791" s="4"/>
      <c r="H791" s="5" t="s">
        <v>5</v>
      </c>
      <c r="I791" s="14"/>
      <c r="J791" s="5"/>
      <c r="K791" s="54"/>
      <c r="L791" s="34" t="s">
        <v>21</v>
      </c>
      <c r="M791" s="5"/>
      <c r="N791" s="36" t="s">
        <v>20</v>
      </c>
    </row>
    <row r="792" spans="1:14" ht="15" customHeight="1" x14ac:dyDescent="0.25">
      <c r="A792" s="45" t="s">
        <v>819</v>
      </c>
      <c r="B792" s="10" t="s">
        <v>9</v>
      </c>
      <c r="C792" s="59" t="s">
        <v>298</v>
      </c>
      <c r="D792" s="60"/>
      <c r="E792" s="60"/>
      <c r="F792" s="60"/>
      <c r="G792" s="60"/>
      <c r="H792" s="60"/>
      <c r="I792" s="60"/>
      <c r="J792" s="60"/>
      <c r="K792" s="60"/>
      <c r="L792" s="34"/>
      <c r="M792" s="5"/>
      <c r="N792" s="36" t="s">
        <v>20</v>
      </c>
    </row>
    <row r="793" spans="1:14" x14ac:dyDescent="0.25">
      <c r="A793" s="44" t="s">
        <v>12</v>
      </c>
      <c r="B793" s="5"/>
      <c r="C793" s="60"/>
      <c r="D793" s="60"/>
      <c r="E793" s="60"/>
      <c r="F793" s="60"/>
      <c r="G793" s="60"/>
      <c r="H793" s="60"/>
      <c r="I793" s="60"/>
      <c r="J793" s="60"/>
      <c r="K793" s="60"/>
      <c r="L793" s="34"/>
      <c r="M793" s="5"/>
      <c r="N793" s="36" t="s">
        <v>20</v>
      </c>
    </row>
    <row r="794" spans="1:14" x14ac:dyDescent="0.25">
      <c r="A794" s="46">
        <v>41081</v>
      </c>
      <c r="B794" s="32"/>
      <c r="C794" s="61"/>
      <c r="D794" s="61"/>
      <c r="E794" s="61"/>
      <c r="F794" s="61"/>
      <c r="G794" s="61"/>
      <c r="H794" s="61"/>
      <c r="I794" s="61"/>
      <c r="J794" s="61"/>
      <c r="K794" s="61"/>
      <c r="L794" s="35"/>
      <c r="M794" s="32"/>
      <c r="N794" s="37" t="s">
        <v>20</v>
      </c>
    </row>
    <row r="796" spans="1:14" x14ac:dyDescent="0.25">
      <c r="A796" s="38" t="s">
        <v>11</v>
      </c>
      <c r="B796" s="39" t="s">
        <v>16</v>
      </c>
      <c r="C796" s="40"/>
      <c r="D796" s="39" t="s">
        <v>3</v>
      </c>
      <c r="E796" s="39" t="s">
        <v>17</v>
      </c>
      <c r="F796" s="40"/>
      <c r="G796" s="39" t="s">
        <v>2</v>
      </c>
      <c r="H796" s="39" t="s">
        <v>4</v>
      </c>
      <c r="I796" s="41" t="s">
        <v>311</v>
      </c>
      <c r="J796" s="39"/>
      <c r="K796" s="53"/>
      <c r="L796" s="56" t="s">
        <v>13</v>
      </c>
      <c r="M796" s="57"/>
      <c r="N796" s="58"/>
    </row>
    <row r="797" spans="1:14" x14ac:dyDescent="0.25">
      <c r="A797" s="42" t="s">
        <v>310</v>
      </c>
      <c r="B797" s="5" t="s">
        <v>1</v>
      </c>
      <c r="C797" s="17">
        <v>604020</v>
      </c>
      <c r="D797" s="5" t="s">
        <v>3</v>
      </c>
      <c r="E797" s="5" t="s">
        <v>1</v>
      </c>
      <c r="F797" s="17">
        <v>6933842</v>
      </c>
      <c r="G797" s="5" t="s">
        <v>2</v>
      </c>
      <c r="H797" s="5" t="s">
        <v>7</v>
      </c>
      <c r="I797" s="43"/>
      <c r="J797" s="5" t="s">
        <v>0</v>
      </c>
      <c r="K797" s="10" t="s">
        <v>293</v>
      </c>
      <c r="L797" s="34" t="s">
        <v>19</v>
      </c>
      <c r="M797" s="5"/>
      <c r="N797" s="36" t="s">
        <v>20</v>
      </c>
    </row>
    <row r="798" spans="1:14" x14ac:dyDescent="0.25">
      <c r="A798" s="44" t="s">
        <v>10</v>
      </c>
      <c r="B798" s="5" t="s">
        <v>8</v>
      </c>
      <c r="C798" s="14"/>
      <c r="D798" s="5" t="s">
        <v>6</v>
      </c>
      <c r="E798" s="14"/>
      <c r="F798" s="14"/>
      <c r="G798" s="4"/>
      <c r="H798" s="5" t="s">
        <v>5</v>
      </c>
      <c r="I798" s="14"/>
      <c r="J798" s="5"/>
      <c r="K798" s="54"/>
      <c r="L798" s="34" t="s">
        <v>21</v>
      </c>
      <c r="M798" s="5"/>
      <c r="N798" s="36" t="s">
        <v>20</v>
      </c>
    </row>
    <row r="799" spans="1:14" ht="15" customHeight="1" x14ac:dyDescent="0.25">
      <c r="A799" s="45" t="s">
        <v>819</v>
      </c>
      <c r="B799" s="10" t="s">
        <v>9</v>
      </c>
      <c r="C799" s="59" t="s">
        <v>312</v>
      </c>
      <c r="D799" s="60"/>
      <c r="E799" s="60"/>
      <c r="F799" s="60"/>
      <c r="G799" s="60"/>
      <c r="H799" s="60"/>
      <c r="I799" s="60"/>
      <c r="J799" s="60"/>
      <c r="K799" s="60"/>
      <c r="L799" s="34"/>
      <c r="M799" s="5"/>
      <c r="N799" s="36" t="s">
        <v>20</v>
      </c>
    </row>
    <row r="800" spans="1:14" x14ac:dyDescent="0.25">
      <c r="A800" s="44" t="s">
        <v>12</v>
      </c>
      <c r="B800" s="5"/>
      <c r="C800" s="60"/>
      <c r="D800" s="60"/>
      <c r="E800" s="60"/>
      <c r="F800" s="60"/>
      <c r="G800" s="60"/>
      <c r="H800" s="60"/>
      <c r="I800" s="60"/>
      <c r="J800" s="60"/>
      <c r="K800" s="60"/>
      <c r="L800" s="34"/>
      <c r="M800" s="5"/>
      <c r="N800" s="36" t="s">
        <v>20</v>
      </c>
    </row>
    <row r="801" spans="1:14" x14ac:dyDescent="0.25">
      <c r="A801" s="46">
        <v>41081</v>
      </c>
      <c r="B801" s="32"/>
      <c r="C801" s="61"/>
      <c r="D801" s="61"/>
      <c r="E801" s="61"/>
      <c r="F801" s="61"/>
      <c r="G801" s="61"/>
      <c r="H801" s="61"/>
      <c r="I801" s="61"/>
      <c r="J801" s="61"/>
      <c r="K801" s="61"/>
      <c r="L801" s="35"/>
      <c r="M801" s="32"/>
      <c r="N801" s="37" t="s">
        <v>20</v>
      </c>
    </row>
    <row r="803" spans="1:14" x14ac:dyDescent="0.25">
      <c r="A803" s="38" t="s">
        <v>11</v>
      </c>
      <c r="B803" s="39" t="s">
        <v>16</v>
      </c>
      <c r="C803" s="40"/>
      <c r="D803" s="39" t="s">
        <v>3</v>
      </c>
      <c r="E803" s="39" t="s">
        <v>17</v>
      </c>
      <c r="F803" s="40"/>
      <c r="G803" s="39" t="s">
        <v>2</v>
      </c>
      <c r="H803" s="39" t="s">
        <v>4</v>
      </c>
      <c r="I803" s="41" t="s">
        <v>300</v>
      </c>
      <c r="J803" s="39"/>
      <c r="K803" s="53"/>
      <c r="L803" s="56" t="s">
        <v>13</v>
      </c>
      <c r="M803" s="57"/>
      <c r="N803" s="58"/>
    </row>
    <row r="804" spans="1:14" x14ac:dyDescent="0.25">
      <c r="A804" s="42" t="s">
        <v>299</v>
      </c>
      <c r="B804" s="5" t="s">
        <v>1</v>
      </c>
      <c r="C804" s="17">
        <v>603149</v>
      </c>
      <c r="D804" s="5" t="s">
        <v>3</v>
      </c>
      <c r="E804" s="5" t="s">
        <v>1</v>
      </c>
      <c r="F804" s="17">
        <v>6934684</v>
      </c>
      <c r="G804" s="5" t="s">
        <v>2</v>
      </c>
      <c r="H804" s="5" t="s">
        <v>7</v>
      </c>
      <c r="I804" s="43"/>
      <c r="J804" s="5" t="s">
        <v>0</v>
      </c>
      <c r="K804" s="10" t="s">
        <v>293</v>
      </c>
      <c r="L804" s="34" t="s">
        <v>19</v>
      </c>
      <c r="M804" s="5"/>
      <c r="N804" s="36" t="s">
        <v>20</v>
      </c>
    </row>
    <row r="805" spans="1:14" x14ac:dyDescent="0.25">
      <c r="A805" s="44" t="s">
        <v>10</v>
      </c>
      <c r="B805" s="5" t="s">
        <v>8</v>
      </c>
      <c r="C805" s="14"/>
      <c r="D805" s="5" t="s">
        <v>6</v>
      </c>
      <c r="E805" s="14"/>
      <c r="F805" s="14"/>
      <c r="G805" s="4"/>
      <c r="H805" s="5" t="s">
        <v>5</v>
      </c>
      <c r="I805" s="14"/>
      <c r="J805" s="5"/>
      <c r="K805" s="54"/>
      <c r="L805" s="34" t="s">
        <v>21</v>
      </c>
      <c r="M805" s="5"/>
      <c r="N805" s="36" t="s">
        <v>20</v>
      </c>
    </row>
    <row r="806" spans="1:14" ht="15" customHeight="1" x14ac:dyDescent="0.25">
      <c r="A806" s="45" t="s">
        <v>819</v>
      </c>
      <c r="B806" s="10" t="s">
        <v>9</v>
      </c>
      <c r="C806" s="59" t="s">
        <v>301</v>
      </c>
      <c r="D806" s="60"/>
      <c r="E806" s="60"/>
      <c r="F806" s="60"/>
      <c r="G806" s="60"/>
      <c r="H806" s="60"/>
      <c r="I806" s="60"/>
      <c r="J806" s="60"/>
      <c r="K806" s="60"/>
      <c r="L806" s="34"/>
      <c r="M806" s="5"/>
      <c r="N806" s="36" t="s">
        <v>20</v>
      </c>
    </row>
    <row r="807" spans="1:14" x14ac:dyDescent="0.25">
      <c r="A807" s="44" t="s">
        <v>12</v>
      </c>
      <c r="B807" s="5"/>
      <c r="C807" s="60"/>
      <c r="D807" s="60"/>
      <c r="E807" s="60"/>
      <c r="F807" s="60"/>
      <c r="G807" s="60"/>
      <c r="H807" s="60"/>
      <c r="I807" s="60"/>
      <c r="J807" s="60"/>
      <c r="K807" s="60"/>
      <c r="L807" s="34"/>
      <c r="M807" s="5"/>
      <c r="N807" s="36" t="s">
        <v>20</v>
      </c>
    </row>
    <row r="808" spans="1:14" x14ac:dyDescent="0.25">
      <c r="A808" s="46">
        <v>41081</v>
      </c>
      <c r="B808" s="32"/>
      <c r="C808" s="61"/>
      <c r="D808" s="61"/>
      <c r="E808" s="61"/>
      <c r="F808" s="61"/>
      <c r="G808" s="61"/>
      <c r="H808" s="61"/>
      <c r="I808" s="61"/>
      <c r="J808" s="61"/>
      <c r="K808" s="61"/>
      <c r="L808" s="35"/>
      <c r="M808" s="32"/>
      <c r="N808" s="37" t="s">
        <v>20</v>
      </c>
    </row>
    <row r="810" spans="1:14" x14ac:dyDescent="0.25">
      <c r="A810" s="38" t="s">
        <v>11</v>
      </c>
      <c r="B810" s="39" t="s">
        <v>16</v>
      </c>
      <c r="C810" s="40"/>
      <c r="D810" s="39" t="s">
        <v>3</v>
      </c>
      <c r="E810" s="39" t="s">
        <v>17</v>
      </c>
      <c r="F810" s="40"/>
      <c r="G810" s="39" t="s">
        <v>2</v>
      </c>
      <c r="H810" s="39" t="s">
        <v>4</v>
      </c>
      <c r="I810" s="41" t="s">
        <v>300</v>
      </c>
      <c r="J810" s="39"/>
      <c r="K810" s="53"/>
      <c r="L810" s="56" t="s">
        <v>13</v>
      </c>
      <c r="M810" s="57"/>
      <c r="N810" s="58"/>
    </row>
    <row r="811" spans="1:14" x14ac:dyDescent="0.25">
      <c r="A811" s="42" t="s">
        <v>302</v>
      </c>
      <c r="B811" s="5" t="s">
        <v>1</v>
      </c>
      <c r="C811" s="17">
        <v>603149</v>
      </c>
      <c r="D811" s="5" t="s">
        <v>3</v>
      </c>
      <c r="E811" s="5" t="s">
        <v>1</v>
      </c>
      <c r="F811" s="17">
        <v>6934684</v>
      </c>
      <c r="G811" s="5" t="s">
        <v>2</v>
      </c>
      <c r="H811" s="5" t="s">
        <v>7</v>
      </c>
      <c r="I811" s="43"/>
      <c r="J811" s="5" t="s">
        <v>0</v>
      </c>
      <c r="K811" s="10" t="s">
        <v>293</v>
      </c>
      <c r="L811" s="34" t="s">
        <v>19</v>
      </c>
      <c r="M811" s="5"/>
      <c r="N811" s="36" t="s">
        <v>20</v>
      </c>
    </row>
    <row r="812" spans="1:14" x14ac:dyDescent="0.25">
      <c r="A812" s="44" t="s">
        <v>10</v>
      </c>
      <c r="B812" s="5" t="s">
        <v>8</v>
      </c>
      <c r="C812" s="14"/>
      <c r="D812" s="5" t="s">
        <v>6</v>
      </c>
      <c r="E812" s="14"/>
      <c r="F812" s="14"/>
      <c r="G812" s="4"/>
      <c r="H812" s="5" t="s">
        <v>5</v>
      </c>
      <c r="I812" s="14"/>
      <c r="J812" s="5"/>
      <c r="K812" s="54"/>
      <c r="L812" s="34" t="s">
        <v>21</v>
      </c>
      <c r="M812" s="5"/>
      <c r="N812" s="36" t="s">
        <v>20</v>
      </c>
    </row>
    <row r="813" spans="1:14" ht="15" customHeight="1" x14ac:dyDescent="0.25">
      <c r="A813" s="45" t="s">
        <v>819</v>
      </c>
      <c r="B813" s="10" t="s">
        <v>9</v>
      </c>
      <c r="C813" s="59" t="s">
        <v>303</v>
      </c>
      <c r="D813" s="60"/>
      <c r="E813" s="60"/>
      <c r="F813" s="60"/>
      <c r="G813" s="60"/>
      <c r="H813" s="60"/>
      <c r="I813" s="60"/>
      <c r="J813" s="60"/>
      <c r="K813" s="60"/>
      <c r="L813" s="34"/>
      <c r="M813" s="5"/>
      <c r="N813" s="36" t="s">
        <v>20</v>
      </c>
    </row>
    <row r="814" spans="1:14" x14ac:dyDescent="0.25">
      <c r="A814" s="44" t="s">
        <v>12</v>
      </c>
      <c r="B814" s="5"/>
      <c r="C814" s="60"/>
      <c r="D814" s="60"/>
      <c r="E814" s="60"/>
      <c r="F814" s="60"/>
      <c r="G814" s="60"/>
      <c r="H814" s="60"/>
      <c r="I814" s="60"/>
      <c r="J814" s="60"/>
      <c r="K814" s="60"/>
      <c r="L814" s="34"/>
      <c r="M814" s="5"/>
      <c r="N814" s="36" t="s">
        <v>20</v>
      </c>
    </row>
    <row r="815" spans="1:14" x14ac:dyDescent="0.25">
      <c r="A815" s="46">
        <v>41081</v>
      </c>
      <c r="B815" s="32"/>
      <c r="C815" s="61"/>
      <c r="D815" s="61"/>
      <c r="E815" s="61"/>
      <c r="F815" s="61"/>
      <c r="G815" s="61"/>
      <c r="H815" s="61"/>
      <c r="I815" s="61"/>
      <c r="J815" s="61"/>
      <c r="K815" s="61"/>
      <c r="L815" s="35"/>
      <c r="M815" s="32"/>
      <c r="N815" s="37" t="s">
        <v>20</v>
      </c>
    </row>
    <row r="817" spans="1:14" x14ac:dyDescent="0.25">
      <c r="A817" s="38" t="s">
        <v>11</v>
      </c>
      <c r="B817" s="39" t="s">
        <v>16</v>
      </c>
      <c r="C817" s="40"/>
      <c r="D817" s="39" t="s">
        <v>3</v>
      </c>
      <c r="E817" s="39" t="s">
        <v>17</v>
      </c>
      <c r="F817" s="40"/>
      <c r="G817" s="39" t="s">
        <v>2</v>
      </c>
      <c r="H817" s="39" t="s">
        <v>4</v>
      </c>
      <c r="I817" s="41" t="s">
        <v>42</v>
      </c>
      <c r="J817" s="39"/>
      <c r="K817" s="53"/>
      <c r="L817" s="56" t="s">
        <v>13</v>
      </c>
      <c r="M817" s="57"/>
      <c r="N817" s="58"/>
    </row>
    <row r="818" spans="1:14" x14ac:dyDescent="0.25">
      <c r="A818" s="42" t="s">
        <v>313</v>
      </c>
      <c r="B818" s="5" t="s">
        <v>1</v>
      </c>
      <c r="C818" s="17">
        <v>603560</v>
      </c>
      <c r="D818" s="5" t="s">
        <v>3</v>
      </c>
      <c r="E818" s="5" t="s">
        <v>1</v>
      </c>
      <c r="F818" s="17">
        <v>6934493</v>
      </c>
      <c r="G818" s="5" t="s">
        <v>2</v>
      </c>
      <c r="H818" s="5" t="s">
        <v>7</v>
      </c>
      <c r="I818" s="43"/>
      <c r="J818" s="5" t="s">
        <v>0</v>
      </c>
      <c r="K818" s="10" t="s">
        <v>293</v>
      </c>
      <c r="L818" s="34" t="s">
        <v>19</v>
      </c>
      <c r="M818" s="5"/>
      <c r="N818" s="36" t="s">
        <v>20</v>
      </c>
    </row>
    <row r="819" spans="1:14" x14ac:dyDescent="0.25">
      <c r="A819" s="44" t="s">
        <v>10</v>
      </c>
      <c r="B819" s="5" t="s">
        <v>8</v>
      </c>
      <c r="C819" s="14"/>
      <c r="D819" s="5" t="s">
        <v>6</v>
      </c>
      <c r="E819" s="14"/>
      <c r="F819" s="14"/>
      <c r="G819" s="4"/>
      <c r="H819" s="5" t="s">
        <v>5</v>
      </c>
      <c r="I819" s="14"/>
      <c r="J819" s="5"/>
      <c r="K819" s="54"/>
      <c r="L819" s="34" t="s">
        <v>21</v>
      </c>
      <c r="M819" s="5"/>
      <c r="N819" s="36" t="s">
        <v>20</v>
      </c>
    </row>
    <row r="820" spans="1:14" ht="15" customHeight="1" x14ac:dyDescent="0.25">
      <c r="A820" s="45" t="s">
        <v>819</v>
      </c>
      <c r="B820" s="10" t="s">
        <v>9</v>
      </c>
      <c r="C820" s="59" t="s">
        <v>314</v>
      </c>
      <c r="D820" s="60"/>
      <c r="E820" s="60"/>
      <c r="F820" s="60"/>
      <c r="G820" s="60"/>
      <c r="H820" s="60"/>
      <c r="I820" s="60"/>
      <c r="J820" s="60"/>
      <c r="K820" s="60"/>
      <c r="L820" s="34"/>
      <c r="M820" s="5"/>
      <c r="N820" s="36" t="s">
        <v>20</v>
      </c>
    </row>
    <row r="821" spans="1:14" x14ac:dyDescent="0.25">
      <c r="A821" s="44" t="s">
        <v>12</v>
      </c>
      <c r="B821" s="5"/>
      <c r="C821" s="60"/>
      <c r="D821" s="60"/>
      <c r="E821" s="60"/>
      <c r="F821" s="60"/>
      <c r="G821" s="60"/>
      <c r="H821" s="60"/>
      <c r="I821" s="60"/>
      <c r="J821" s="60"/>
      <c r="K821" s="60"/>
      <c r="L821" s="34"/>
      <c r="M821" s="5"/>
      <c r="N821" s="36" t="s">
        <v>20</v>
      </c>
    </row>
    <row r="822" spans="1:14" x14ac:dyDescent="0.25">
      <c r="A822" s="46">
        <v>41082</v>
      </c>
      <c r="B822" s="32"/>
      <c r="C822" s="61"/>
      <c r="D822" s="61"/>
      <c r="E822" s="61"/>
      <c r="F822" s="61"/>
      <c r="G822" s="61"/>
      <c r="H822" s="61"/>
      <c r="I822" s="61"/>
      <c r="J822" s="61"/>
      <c r="K822" s="61"/>
      <c r="L822" s="35"/>
      <c r="M822" s="32"/>
      <c r="N822" s="37" t="s">
        <v>20</v>
      </c>
    </row>
    <row r="824" spans="1:14" x14ac:dyDescent="0.25">
      <c r="A824" s="38" t="s">
        <v>11</v>
      </c>
      <c r="B824" s="39" t="s">
        <v>16</v>
      </c>
      <c r="C824" s="40"/>
      <c r="D824" s="39" t="s">
        <v>3</v>
      </c>
      <c r="E824" s="39" t="s">
        <v>17</v>
      </c>
      <c r="F824" s="40"/>
      <c r="G824" s="39" t="s">
        <v>2</v>
      </c>
      <c r="H824" s="39" t="s">
        <v>4</v>
      </c>
      <c r="I824" s="41" t="s">
        <v>42</v>
      </c>
      <c r="J824" s="39"/>
      <c r="K824" s="53"/>
      <c r="L824" s="56" t="s">
        <v>13</v>
      </c>
      <c r="M824" s="57"/>
      <c r="N824" s="58"/>
    </row>
    <row r="825" spans="1:14" x14ac:dyDescent="0.25">
      <c r="A825" s="42" t="s">
        <v>315</v>
      </c>
      <c r="B825" s="5" t="s">
        <v>1</v>
      </c>
      <c r="C825" s="17">
        <v>603094</v>
      </c>
      <c r="D825" s="5" t="s">
        <v>3</v>
      </c>
      <c r="E825" s="5" t="s">
        <v>1</v>
      </c>
      <c r="F825" s="17">
        <v>6934674</v>
      </c>
      <c r="G825" s="5" t="s">
        <v>2</v>
      </c>
      <c r="H825" s="5" t="s">
        <v>7</v>
      </c>
      <c r="I825" s="43"/>
      <c r="J825" s="5" t="s">
        <v>0</v>
      </c>
      <c r="K825" s="10" t="s">
        <v>293</v>
      </c>
      <c r="L825" s="34" t="s">
        <v>19</v>
      </c>
      <c r="M825" s="5"/>
      <c r="N825" s="36" t="s">
        <v>20</v>
      </c>
    </row>
    <row r="826" spans="1:14" x14ac:dyDescent="0.25">
      <c r="A826" s="44" t="s">
        <v>10</v>
      </c>
      <c r="B826" s="5" t="s">
        <v>8</v>
      </c>
      <c r="C826" s="14"/>
      <c r="D826" s="5" t="s">
        <v>6</v>
      </c>
      <c r="E826" s="14"/>
      <c r="F826" s="14"/>
      <c r="G826" s="4"/>
      <c r="H826" s="5" t="s">
        <v>5</v>
      </c>
      <c r="I826" s="14"/>
      <c r="J826" s="5"/>
      <c r="K826" s="54"/>
      <c r="L826" s="34" t="s">
        <v>21</v>
      </c>
      <c r="M826" s="5"/>
      <c r="N826" s="36" t="s">
        <v>20</v>
      </c>
    </row>
    <row r="827" spans="1:14" ht="15" customHeight="1" x14ac:dyDescent="0.25">
      <c r="A827" s="45" t="s">
        <v>819</v>
      </c>
      <c r="B827" s="10" t="s">
        <v>9</v>
      </c>
      <c r="C827" s="59" t="s">
        <v>316</v>
      </c>
      <c r="D827" s="60"/>
      <c r="E827" s="60"/>
      <c r="F827" s="60"/>
      <c r="G827" s="60"/>
      <c r="H827" s="60"/>
      <c r="I827" s="60"/>
      <c r="J827" s="60"/>
      <c r="K827" s="60"/>
      <c r="L827" s="34"/>
      <c r="M827" s="5"/>
      <c r="N827" s="36" t="s">
        <v>20</v>
      </c>
    </row>
    <row r="828" spans="1:14" x14ac:dyDescent="0.25">
      <c r="A828" s="44" t="s">
        <v>12</v>
      </c>
      <c r="B828" s="5"/>
      <c r="C828" s="60"/>
      <c r="D828" s="60"/>
      <c r="E828" s="60"/>
      <c r="F828" s="60"/>
      <c r="G828" s="60"/>
      <c r="H828" s="60"/>
      <c r="I828" s="60"/>
      <c r="J828" s="60"/>
      <c r="K828" s="60"/>
      <c r="L828" s="34"/>
      <c r="M828" s="5"/>
      <c r="N828" s="36" t="s">
        <v>20</v>
      </c>
    </row>
    <row r="829" spans="1:14" x14ac:dyDescent="0.25">
      <c r="A829" s="46">
        <v>41082</v>
      </c>
      <c r="B829" s="32"/>
      <c r="C829" s="61"/>
      <c r="D829" s="61"/>
      <c r="E829" s="61"/>
      <c r="F829" s="61"/>
      <c r="G829" s="61"/>
      <c r="H829" s="61"/>
      <c r="I829" s="61"/>
      <c r="J829" s="61"/>
      <c r="K829" s="61"/>
      <c r="L829" s="35"/>
      <c r="M829" s="32"/>
      <c r="N829" s="37" t="s">
        <v>20</v>
      </c>
    </row>
    <row r="831" spans="1:14" x14ac:dyDescent="0.25">
      <c r="A831" s="38" t="s">
        <v>11</v>
      </c>
      <c r="B831" s="39" t="s">
        <v>16</v>
      </c>
      <c r="C831" s="40"/>
      <c r="D831" s="39" t="s">
        <v>3</v>
      </c>
      <c r="E831" s="39" t="s">
        <v>17</v>
      </c>
      <c r="F831" s="40"/>
      <c r="G831" s="39" t="s">
        <v>2</v>
      </c>
      <c r="H831" s="39" t="s">
        <v>4</v>
      </c>
      <c r="I831" s="41" t="s">
        <v>78</v>
      </c>
      <c r="J831" s="39"/>
      <c r="K831" s="53"/>
      <c r="L831" s="56" t="s">
        <v>13</v>
      </c>
      <c r="M831" s="57"/>
      <c r="N831" s="58"/>
    </row>
    <row r="832" spans="1:14" x14ac:dyDescent="0.25">
      <c r="A832" s="42" t="s">
        <v>320</v>
      </c>
      <c r="B832" s="5" t="s">
        <v>1</v>
      </c>
      <c r="C832" s="17">
        <v>603106</v>
      </c>
      <c r="D832" s="5" t="s">
        <v>3</v>
      </c>
      <c r="E832" s="5" t="s">
        <v>1</v>
      </c>
      <c r="F832" s="17">
        <v>6934649</v>
      </c>
      <c r="G832" s="5" t="s">
        <v>2</v>
      </c>
      <c r="H832" s="5" t="s">
        <v>7</v>
      </c>
      <c r="I832" s="43"/>
      <c r="J832" s="5" t="s">
        <v>0</v>
      </c>
      <c r="K832" s="10" t="s">
        <v>293</v>
      </c>
      <c r="L832" s="34" t="s">
        <v>19</v>
      </c>
      <c r="M832" s="5"/>
      <c r="N832" s="36" t="s">
        <v>20</v>
      </c>
    </row>
    <row r="833" spans="1:14" x14ac:dyDescent="0.25">
      <c r="A833" s="44" t="s">
        <v>10</v>
      </c>
      <c r="B833" s="5" t="s">
        <v>8</v>
      </c>
      <c r="C833" s="14"/>
      <c r="D833" s="5" t="s">
        <v>6</v>
      </c>
      <c r="E833" s="14"/>
      <c r="F833" s="14"/>
      <c r="G833" s="4"/>
      <c r="H833" s="5" t="s">
        <v>5</v>
      </c>
      <c r="I833" s="14"/>
      <c r="J833" s="5"/>
      <c r="K833" s="54"/>
      <c r="L833" s="34" t="s">
        <v>21</v>
      </c>
      <c r="M833" s="5"/>
      <c r="N833" s="36" t="s">
        <v>20</v>
      </c>
    </row>
    <row r="834" spans="1:14" ht="15" customHeight="1" x14ac:dyDescent="0.25">
      <c r="A834" s="45" t="s">
        <v>819</v>
      </c>
      <c r="B834" s="10" t="s">
        <v>9</v>
      </c>
      <c r="C834" s="59" t="s">
        <v>321</v>
      </c>
      <c r="D834" s="60"/>
      <c r="E834" s="60"/>
      <c r="F834" s="60"/>
      <c r="G834" s="60"/>
      <c r="H834" s="60"/>
      <c r="I834" s="60"/>
      <c r="J834" s="60"/>
      <c r="K834" s="60"/>
      <c r="L834" s="34"/>
      <c r="M834" s="5"/>
      <c r="N834" s="36" t="s">
        <v>20</v>
      </c>
    </row>
    <row r="835" spans="1:14" x14ac:dyDescent="0.25">
      <c r="A835" s="44" t="s">
        <v>12</v>
      </c>
      <c r="B835" s="5"/>
      <c r="C835" s="60"/>
      <c r="D835" s="60"/>
      <c r="E835" s="60"/>
      <c r="F835" s="60"/>
      <c r="G835" s="60"/>
      <c r="H835" s="60"/>
      <c r="I835" s="60"/>
      <c r="J835" s="60"/>
      <c r="K835" s="60"/>
      <c r="L835" s="34"/>
      <c r="M835" s="5"/>
      <c r="N835" s="36" t="s">
        <v>20</v>
      </c>
    </row>
    <row r="836" spans="1:14" x14ac:dyDescent="0.25">
      <c r="A836" s="46">
        <v>41082</v>
      </c>
      <c r="B836" s="32"/>
      <c r="C836" s="61"/>
      <c r="D836" s="61"/>
      <c r="E836" s="61"/>
      <c r="F836" s="61"/>
      <c r="G836" s="61"/>
      <c r="H836" s="61"/>
      <c r="I836" s="61"/>
      <c r="J836" s="61"/>
      <c r="K836" s="61"/>
      <c r="L836" s="35"/>
      <c r="M836" s="32"/>
      <c r="N836" s="37" t="s">
        <v>20</v>
      </c>
    </row>
    <row r="838" spans="1:14" x14ac:dyDescent="0.25">
      <c r="A838" s="38" t="s">
        <v>11</v>
      </c>
      <c r="B838" s="39" t="s">
        <v>16</v>
      </c>
      <c r="C838" s="40"/>
      <c r="D838" s="39" t="s">
        <v>3</v>
      </c>
      <c r="E838" s="39" t="s">
        <v>17</v>
      </c>
      <c r="F838" s="40"/>
      <c r="G838" s="39" t="s">
        <v>2</v>
      </c>
      <c r="H838" s="39" t="s">
        <v>4</v>
      </c>
      <c r="I838" s="41" t="s">
        <v>318</v>
      </c>
      <c r="J838" s="39"/>
      <c r="K838" s="53"/>
      <c r="L838" s="56" t="s">
        <v>13</v>
      </c>
      <c r="M838" s="57"/>
      <c r="N838" s="58"/>
    </row>
    <row r="839" spans="1:14" x14ac:dyDescent="0.25">
      <c r="A839" s="42" t="s">
        <v>317</v>
      </c>
      <c r="B839" s="5" t="s">
        <v>1</v>
      </c>
      <c r="C839" s="17">
        <v>603094</v>
      </c>
      <c r="D839" s="5" t="s">
        <v>3</v>
      </c>
      <c r="E839" s="5" t="s">
        <v>1</v>
      </c>
      <c r="F839" s="17">
        <v>6934674</v>
      </c>
      <c r="G839" s="5" t="s">
        <v>2</v>
      </c>
      <c r="H839" s="5" t="s">
        <v>7</v>
      </c>
      <c r="I839" s="43"/>
      <c r="J839" s="5" t="s">
        <v>0</v>
      </c>
      <c r="K839" s="10" t="s">
        <v>293</v>
      </c>
      <c r="L839" s="34" t="s">
        <v>19</v>
      </c>
      <c r="M839" s="5"/>
      <c r="N839" s="36" t="s">
        <v>20</v>
      </c>
    </row>
    <row r="840" spans="1:14" x14ac:dyDescent="0.25">
      <c r="A840" s="44" t="s">
        <v>10</v>
      </c>
      <c r="B840" s="5" t="s">
        <v>8</v>
      </c>
      <c r="C840" s="14"/>
      <c r="D840" s="5" t="s">
        <v>6</v>
      </c>
      <c r="E840" s="14"/>
      <c r="F840" s="14"/>
      <c r="G840" s="4"/>
      <c r="H840" s="5" t="s">
        <v>5</v>
      </c>
      <c r="I840" s="14"/>
      <c r="J840" s="5"/>
      <c r="K840" s="54"/>
      <c r="L840" s="34" t="s">
        <v>21</v>
      </c>
      <c r="M840" s="5"/>
      <c r="N840" s="36" t="s">
        <v>20</v>
      </c>
    </row>
    <row r="841" spans="1:14" ht="15" customHeight="1" x14ac:dyDescent="0.25">
      <c r="A841" s="45" t="s">
        <v>819</v>
      </c>
      <c r="B841" s="10" t="s">
        <v>9</v>
      </c>
      <c r="C841" s="59" t="s">
        <v>319</v>
      </c>
      <c r="D841" s="60"/>
      <c r="E841" s="60"/>
      <c r="F841" s="60"/>
      <c r="G841" s="60"/>
      <c r="H841" s="60"/>
      <c r="I841" s="60"/>
      <c r="J841" s="60"/>
      <c r="K841" s="60"/>
      <c r="L841" s="34"/>
      <c r="M841" s="5"/>
      <c r="N841" s="36" t="s">
        <v>20</v>
      </c>
    </row>
    <row r="842" spans="1:14" x14ac:dyDescent="0.25">
      <c r="A842" s="44" t="s">
        <v>12</v>
      </c>
      <c r="B842" s="5"/>
      <c r="C842" s="60"/>
      <c r="D842" s="60"/>
      <c r="E842" s="60"/>
      <c r="F842" s="60"/>
      <c r="G842" s="60"/>
      <c r="H842" s="60"/>
      <c r="I842" s="60"/>
      <c r="J842" s="60"/>
      <c r="K842" s="60"/>
      <c r="L842" s="34"/>
      <c r="M842" s="5"/>
      <c r="N842" s="36" t="s">
        <v>20</v>
      </c>
    </row>
    <row r="843" spans="1:14" x14ac:dyDescent="0.25">
      <c r="A843" s="46">
        <v>41082</v>
      </c>
      <c r="B843" s="32"/>
      <c r="C843" s="61"/>
      <c r="D843" s="61"/>
      <c r="E843" s="61"/>
      <c r="F843" s="61"/>
      <c r="G843" s="61"/>
      <c r="H843" s="61"/>
      <c r="I843" s="61"/>
      <c r="J843" s="61"/>
      <c r="K843" s="61"/>
      <c r="L843" s="35"/>
      <c r="M843" s="32"/>
      <c r="N843" s="37" t="s">
        <v>20</v>
      </c>
    </row>
    <row r="845" spans="1:14" x14ac:dyDescent="0.25">
      <c r="A845" s="38" t="s">
        <v>11</v>
      </c>
      <c r="B845" s="39" t="s">
        <v>16</v>
      </c>
      <c r="C845" s="40"/>
      <c r="D845" s="39" t="s">
        <v>3</v>
      </c>
      <c r="E845" s="39" t="s">
        <v>17</v>
      </c>
      <c r="F845" s="40"/>
      <c r="G845" s="39" t="s">
        <v>2</v>
      </c>
      <c r="H845" s="39" t="s">
        <v>4</v>
      </c>
      <c r="I845" s="41" t="s">
        <v>78</v>
      </c>
      <c r="J845" s="39"/>
      <c r="K845" s="53"/>
      <c r="L845" s="56" t="s">
        <v>13</v>
      </c>
      <c r="M845" s="57"/>
      <c r="N845" s="58"/>
    </row>
    <row r="846" spans="1:14" x14ac:dyDescent="0.25">
      <c r="A846" s="42" t="s">
        <v>322</v>
      </c>
      <c r="B846" s="5" t="s">
        <v>1</v>
      </c>
      <c r="C846" s="17">
        <v>603135</v>
      </c>
      <c r="D846" s="5" t="s">
        <v>3</v>
      </c>
      <c r="E846" s="5" t="s">
        <v>1</v>
      </c>
      <c r="F846" s="17">
        <v>6934701</v>
      </c>
      <c r="G846" s="5" t="s">
        <v>2</v>
      </c>
      <c r="H846" s="5" t="s">
        <v>7</v>
      </c>
      <c r="I846" s="43"/>
      <c r="J846" s="5" t="s">
        <v>0</v>
      </c>
      <c r="K846" s="10" t="s">
        <v>293</v>
      </c>
      <c r="L846" s="34" t="s">
        <v>19</v>
      </c>
      <c r="M846" s="5"/>
      <c r="N846" s="36" t="s">
        <v>20</v>
      </c>
    </row>
    <row r="847" spans="1:14" x14ac:dyDescent="0.25">
      <c r="A847" s="44" t="s">
        <v>10</v>
      </c>
      <c r="B847" s="5" t="s">
        <v>8</v>
      </c>
      <c r="C847" s="14"/>
      <c r="D847" s="5" t="s">
        <v>6</v>
      </c>
      <c r="E847" s="14"/>
      <c r="F847" s="14"/>
      <c r="G847" s="4"/>
      <c r="H847" s="5" t="s">
        <v>5</v>
      </c>
      <c r="I847" s="14"/>
      <c r="J847" s="5"/>
      <c r="K847" s="54"/>
      <c r="L847" s="34" t="s">
        <v>21</v>
      </c>
      <c r="M847" s="5"/>
      <c r="N847" s="36" t="s">
        <v>20</v>
      </c>
    </row>
    <row r="848" spans="1:14" ht="15" customHeight="1" x14ac:dyDescent="0.25">
      <c r="A848" s="45" t="s">
        <v>819</v>
      </c>
      <c r="B848" s="10" t="s">
        <v>9</v>
      </c>
      <c r="C848" s="59" t="s">
        <v>323</v>
      </c>
      <c r="D848" s="60"/>
      <c r="E848" s="60"/>
      <c r="F848" s="60"/>
      <c r="G848" s="60"/>
      <c r="H848" s="60"/>
      <c r="I848" s="60"/>
      <c r="J848" s="60"/>
      <c r="K848" s="60"/>
      <c r="L848" s="34"/>
      <c r="M848" s="5"/>
      <c r="N848" s="36" t="s">
        <v>20</v>
      </c>
    </row>
    <row r="849" spans="1:14" x14ac:dyDescent="0.25">
      <c r="A849" s="44" t="s">
        <v>12</v>
      </c>
      <c r="B849" s="5"/>
      <c r="C849" s="60"/>
      <c r="D849" s="60"/>
      <c r="E849" s="60"/>
      <c r="F849" s="60"/>
      <c r="G849" s="60"/>
      <c r="H849" s="60"/>
      <c r="I849" s="60"/>
      <c r="J849" s="60"/>
      <c r="K849" s="60"/>
      <c r="L849" s="34"/>
      <c r="M849" s="5"/>
      <c r="N849" s="36" t="s">
        <v>20</v>
      </c>
    </row>
    <row r="850" spans="1:14" x14ac:dyDescent="0.25">
      <c r="A850" s="46">
        <v>41082</v>
      </c>
      <c r="B850" s="32"/>
      <c r="C850" s="61"/>
      <c r="D850" s="61"/>
      <c r="E850" s="61"/>
      <c r="F850" s="61"/>
      <c r="G850" s="61"/>
      <c r="H850" s="61"/>
      <c r="I850" s="61"/>
      <c r="J850" s="61"/>
      <c r="K850" s="61"/>
      <c r="L850" s="35"/>
      <c r="M850" s="32"/>
      <c r="N850" s="37" t="s">
        <v>20</v>
      </c>
    </row>
    <row r="852" spans="1:14" x14ac:dyDescent="0.25">
      <c r="A852" s="38" t="s">
        <v>11</v>
      </c>
      <c r="B852" s="39" t="s">
        <v>16</v>
      </c>
      <c r="C852" s="40"/>
      <c r="D852" s="39" t="s">
        <v>3</v>
      </c>
      <c r="E852" s="39" t="s">
        <v>17</v>
      </c>
      <c r="F852" s="40"/>
      <c r="G852" s="39" t="s">
        <v>2</v>
      </c>
      <c r="H852" s="39" t="s">
        <v>4</v>
      </c>
      <c r="I852" s="41" t="s">
        <v>42</v>
      </c>
      <c r="J852" s="39"/>
      <c r="K852" s="53"/>
      <c r="L852" s="56" t="s">
        <v>13</v>
      </c>
      <c r="M852" s="57"/>
      <c r="N852" s="58"/>
    </row>
    <row r="853" spans="1:14" x14ac:dyDescent="0.25">
      <c r="A853" s="42" t="s">
        <v>324</v>
      </c>
      <c r="B853" s="5" t="s">
        <v>1</v>
      </c>
      <c r="C853" s="17">
        <v>603159</v>
      </c>
      <c r="D853" s="5" t="s">
        <v>3</v>
      </c>
      <c r="E853" s="5" t="s">
        <v>1</v>
      </c>
      <c r="F853" s="17">
        <v>6934779</v>
      </c>
      <c r="G853" s="5" t="s">
        <v>2</v>
      </c>
      <c r="H853" s="5" t="s">
        <v>7</v>
      </c>
      <c r="I853" s="43"/>
      <c r="J853" s="5" t="s">
        <v>0</v>
      </c>
      <c r="K853" s="10" t="s">
        <v>293</v>
      </c>
      <c r="L853" s="34" t="s">
        <v>19</v>
      </c>
      <c r="M853" s="5"/>
      <c r="N853" s="36" t="s">
        <v>20</v>
      </c>
    </row>
    <row r="854" spans="1:14" x14ac:dyDescent="0.25">
      <c r="A854" s="44" t="s">
        <v>10</v>
      </c>
      <c r="B854" s="5" t="s">
        <v>8</v>
      </c>
      <c r="C854" s="14"/>
      <c r="D854" s="5" t="s">
        <v>6</v>
      </c>
      <c r="E854" s="14"/>
      <c r="F854" s="14"/>
      <c r="G854" s="4"/>
      <c r="H854" s="5" t="s">
        <v>5</v>
      </c>
      <c r="I854" s="14"/>
      <c r="J854" s="5"/>
      <c r="K854" s="54"/>
      <c r="L854" s="34" t="s">
        <v>21</v>
      </c>
      <c r="M854" s="5"/>
      <c r="N854" s="36" t="s">
        <v>20</v>
      </c>
    </row>
    <row r="855" spans="1:14" ht="15" customHeight="1" x14ac:dyDescent="0.25">
      <c r="A855" s="45" t="s">
        <v>819</v>
      </c>
      <c r="B855" s="10" t="s">
        <v>9</v>
      </c>
      <c r="C855" s="59" t="s">
        <v>325</v>
      </c>
      <c r="D855" s="60"/>
      <c r="E855" s="60"/>
      <c r="F855" s="60"/>
      <c r="G855" s="60"/>
      <c r="H855" s="60"/>
      <c r="I855" s="60"/>
      <c r="J855" s="60"/>
      <c r="K855" s="60"/>
      <c r="L855" s="34"/>
      <c r="M855" s="5"/>
      <c r="N855" s="36" t="s">
        <v>20</v>
      </c>
    </row>
    <row r="856" spans="1:14" x14ac:dyDescent="0.25">
      <c r="A856" s="44" t="s">
        <v>12</v>
      </c>
      <c r="B856" s="5"/>
      <c r="C856" s="60"/>
      <c r="D856" s="60"/>
      <c r="E856" s="60"/>
      <c r="F856" s="60"/>
      <c r="G856" s="60"/>
      <c r="H856" s="60"/>
      <c r="I856" s="60"/>
      <c r="J856" s="60"/>
      <c r="K856" s="60"/>
      <c r="L856" s="34"/>
      <c r="M856" s="5"/>
      <c r="N856" s="36" t="s">
        <v>20</v>
      </c>
    </row>
    <row r="857" spans="1:14" x14ac:dyDescent="0.25">
      <c r="A857" s="46">
        <v>41082</v>
      </c>
      <c r="B857" s="32"/>
      <c r="C857" s="61"/>
      <c r="D857" s="61"/>
      <c r="E857" s="61"/>
      <c r="F857" s="61"/>
      <c r="G857" s="61"/>
      <c r="H857" s="61"/>
      <c r="I857" s="61"/>
      <c r="J857" s="61"/>
      <c r="K857" s="61"/>
      <c r="L857" s="35"/>
      <c r="M857" s="32"/>
      <c r="N857" s="37" t="s">
        <v>20</v>
      </c>
    </row>
    <row r="859" spans="1:14" x14ac:dyDescent="0.25">
      <c r="A859" s="38" t="s">
        <v>11</v>
      </c>
      <c r="B859" s="39" t="s">
        <v>16</v>
      </c>
      <c r="C859" s="40"/>
      <c r="D859" s="39" t="s">
        <v>3</v>
      </c>
      <c r="E859" s="39" t="s">
        <v>17</v>
      </c>
      <c r="F859" s="40"/>
      <c r="G859" s="39" t="s">
        <v>2</v>
      </c>
      <c r="H859" s="39" t="s">
        <v>4</v>
      </c>
      <c r="I859" s="41" t="s">
        <v>78</v>
      </c>
      <c r="J859" s="39"/>
      <c r="K859" s="53"/>
      <c r="L859" s="56" t="s">
        <v>13</v>
      </c>
      <c r="M859" s="57"/>
      <c r="N859" s="58"/>
    </row>
    <row r="860" spans="1:14" x14ac:dyDescent="0.25">
      <c r="A860" s="42" t="s">
        <v>326</v>
      </c>
      <c r="B860" s="5" t="s">
        <v>1</v>
      </c>
      <c r="C860" s="17">
        <v>603150</v>
      </c>
      <c r="D860" s="5" t="s">
        <v>3</v>
      </c>
      <c r="E860" s="5" t="s">
        <v>1</v>
      </c>
      <c r="F860" s="17">
        <v>6934937</v>
      </c>
      <c r="G860" s="5" t="s">
        <v>2</v>
      </c>
      <c r="H860" s="5" t="s">
        <v>7</v>
      </c>
      <c r="I860" s="43"/>
      <c r="J860" s="5" t="s">
        <v>0</v>
      </c>
      <c r="K860" s="10" t="s">
        <v>293</v>
      </c>
      <c r="L860" s="34" t="s">
        <v>19</v>
      </c>
      <c r="M860" s="5"/>
      <c r="N860" s="36" t="s">
        <v>20</v>
      </c>
    </row>
    <row r="861" spans="1:14" x14ac:dyDescent="0.25">
      <c r="A861" s="44" t="s">
        <v>10</v>
      </c>
      <c r="B861" s="5" t="s">
        <v>8</v>
      </c>
      <c r="C861" s="14"/>
      <c r="D861" s="5" t="s">
        <v>6</v>
      </c>
      <c r="E861" s="14"/>
      <c r="F861" s="14"/>
      <c r="G861" s="4"/>
      <c r="H861" s="5" t="s">
        <v>5</v>
      </c>
      <c r="I861" s="14"/>
      <c r="J861" s="5"/>
      <c r="K861" s="54"/>
      <c r="L861" s="34" t="s">
        <v>21</v>
      </c>
      <c r="M861" s="5"/>
      <c r="N861" s="36" t="s">
        <v>20</v>
      </c>
    </row>
    <row r="862" spans="1:14" ht="15" customHeight="1" x14ac:dyDescent="0.25">
      <c r="A862" s="45" t="s">
        <v>819</v>
      </c>
      <c r="B862" s="10" t="s">
        <v>9</v>
      </c>
      <c r="C862" s="59" t="s">
        <v>327</v>
      </c>
      <c r="D862" s="60"/>
      <c r="E862" s="60"/>
      <c r="F862" s="60"/>
      <c r="G862" s="60"/>
      <c r="H862" s="60"/>
      <c r="I862" s="60"/>
      <c r="J862" s="60"/>
      <c r="K862" s="60"/>
      <c r="L862" s="34"/>
      <c r="M862" s="5"/>
      <c r="N862" s="36" t="s">
        <v>20</v>
      </c>
    </row>
    <row r="863" spans="1:14" x14ac:dyDescent="0.25">
      <c r="A863" s="44" t="s">
        <v>12</v>
      </c>
      <c r="B863" s="5"/>
      <c r="C863" s="60"/>
      <c r="D863" s="60"/>
      <c r="E863" s="60"/>
      <c r="F863" s="60"/>
      <c r="G863" s="60"/>
      <c r="H863" s="60"/>
      <c r="I863" s="60"/>
      <c r="J863" s="60"/>
      <c r="K863" s="60"/>
      <c r="L863" s="34"/>
      <c r="M863" s="5"/>
      <c r="N863" s="36" t="s">
        <v>20</v>
      </c>
    </row>
    <row r="864" spans="1:14" x14ac:dyDescent="0.25">
      <c r="A864" s="46">
        <v>41083</v>
      </c>
      <c r="B864" s="32"/>
      <c r="C864" s="61"/>
      <c r="D864" s="61"/>
      <c r="E864" s="61"/>
      <c r="F864" s="61"/>
      <c r="G864" s="61"/>
      <c r="H864" s="61"/>
      <c r="I864" s="61"/>
      <c r="J864" s="61"/>
      <c r="K864" s="61"/>
      <c r="L864" s="35"/>
      <c r="M864" s="32"/>
      <c r="N864" s="37" t="s">
        <v>20</v>
      </c>
    </row>
    <row r="866" spans="1:14" x14ac:dyDescent="0.25">
      <c r="A866" s="38" t="s">
        <v>11</v>
      </c>
      <c r="B866" s="39" t="s">
        <v>16</v>
      </c>
      <c r="C866" s="40"/>
      <c r="D866" s="39" t="s">
        <v>3</v>
      </c>
      <c r="E866" s="39" t="s">
        <v>17</v>
      </c>
      <c r="F866" s="40"/>
      <c r="G866" s="39" t="s">
        <v>2</v>
      </c>
      <c r="H866" s="39" t="s">
        <v>4</v>
      </c>
      <c r="I866" s="41" t="s">
        <v>300</v>
      </c>
      <c r="J866" s="39"/>
      <c r="K866" s="53"/>
      <c r="L866" s="56" t="s">
        <v>13</v>
      </c>
      <c r="M866" s="57"/>
      <c r="N866" s="58"/>
    </row>
    <row r="867" spans="1:14" x14ac:dyDescent="0.25">
      <c r="A867" s="42" t="s">
        <v>304</v>
      </c>
      <c r="B867" s="5" t="s">
        <v>1</v>
      </c>
      <c r="C867" s="17">
        <v>603149</v>
      </c>
      <c r="D867" s="5" t="s">
        <v>3</v>
      </c>
      <c r="E867" s="5" t="s">
        <v>1</v>
      </c>
      <c r="F867" s="17">
        <v>6934684</v>
      </c>
      <c r="G867" s="5" t="s">
        <v>2</v>
      </c>
      <c r="H867" s="5" t="s">
        <v>7</v>
      </c>
      <c r="I867" s="43"/>
      <c r="J867" s="5" t="s">
        <v>0</v>
      </c>
      <c r="K867" s="10" t="s">
        <v>293</v>
      </c>
      <c r="L867" s="34" t="s">
        <v>19</v>
      </c>
      <c r="M867" s="5"/>
      <c r="N867" s="36" t="s">
        <v>20</v>
      </c>
    </row>
    <row r="868" spans="1:14" x14ac:dyDescent="0.25">
      <c r="A868" s="44" t="s">
        <v>10</v>
      </c>
      <c r="B868" s="5" t="s">
        <v>8</v>
      </c>
      <c r="C868" s="14"/>
      <c r="D868" s="5" t="s">
        <v>6</v>
      </c>
      <c r="E868" s="14"/>
      <c r="F868" s="14"/>
      <c r="G868" s="4"/>
      <c r="H868" s="5" t="s">
        <v>5</v>
      </c>
      <c r="I868" s="14"/>
      <c r="J868" s="5"/>
      <c r="K868" s="54"/>
      <c r="L868" s="34" t="s">
        <v>21</v>
      </c>
      <c r="M868" s="5"/>
      <c r="N868" s="36" t="s">
        <v>20</v>
      </c>
    </row>
    <row r="869" spans="1:14" ht="15" customHeight="1" x14ac:dyDescent="0.25">
      <c r="A869" s="45" t="s">
        <v>819</v>
      </c>
      <c r="B869" s="10" t="s">
        <v>9</v>
      </c>
      <c r="C869" s="59" t="s">
        <v>305</v>
      </c>
      <c r="D869" s="60"/>
      <c r="E869" s="60"/>
      <c r="F869" s="60"/>
      <c r="G869" s="60"/>
      <c r="H869" s="60"/>
      <c r="I869" s="60"/>
      <c r="J869" s="60"/>
      <c r="K869" s="60"/>
      <c r="L869" s="34"/>
      <c r="M869" s="5"/>
      <c r="N869" s="36" t="s">
        <v>20</v>
      </c>
    </row>
    <row r="870" spans="1:14" x14ac:dyDescent="0.25">
      <c r="A870" s="44" t="s">
        <v>12</v>
      </c>
      <c r="B870" s="5"/>
      <c r="C870" s="60"/>
      <c r="D870" s="60"/>
      <c r="E870" s="60"/>
      <c r="F870" s="60"/>
      <c r="G870" s="60"/>
      <c r="H870" s="60"/>
      <c r="I870" s="60"/>
      <c r="J870" s="60"/>
      <c r="K870" s="60"/>
      <c r="L870" s="34"/>
      <c r="M870" s="5"/>
      <c r="N870" s="36" t="s">
        <v>20</v>
      </c>
    </row>
    <row r="871" spans="1:14" x14ac:dyDescent="0.25">
      <c r="A871" s="46">
        <v>41081</v>
      </c>
      <c r="B871" s="32"/>
      <c r="C871" s="61"/>
      <c r="D871" s="61"/>
      <c r="E871" s="61"/>
      <c r="F871" s="61"/>
      <c r="G871" s="61"/>
      <c r="H871" s="61"/>
      <c r="I871" s="61"/>
      <c r="J871" s="61"/>
      <c r="K871" s="61"/>
      <c r="L871" s="35"/>
      <c r="M871" s="32"/>
      <c r="N871" s="37" t="s">
        <v>20</v>
      </c>
    </row>
    <row r="873" spans="1:14" x14ac:dyDescent="0.25">
      <c r="A873" s="38" t="s">
        <v>11</v>
      </c>
      <c r="B873" s="39" t="s">
        <v>16</v>
      </c>
      <c r="C873" s="40"/>
      <c r="D873" s="39" t="s">
        <v>3</v>
      </c>
      <c r="E873" s="39" t="s">
        <v>17</v>
      </c>
      <c r="F873" s="40"/>
      <c r="G873" s="39" t="s">
        <v>2</v>
      </c>
      <c r="H873" s="39" t="s">
        <v>4</v>
      </c>
      <c r="I873" s="41" t="s">
        <v>300</v>
      </c>
      <c r="J873" s="39"/>
      <c r="K873" s="53"/>
      <c r="L873" s="56" t="s">
        <v>13</v>
      </c>
      <c r="M873" s="57"/>
      <c r="N873" s="58"/>
    </row>
    <row r="874" spans="1:14" x14ac:dyDescent="0.25">
      <c r="A874" s="42" t="s">
        <v>306</v>
      </c>
      <c r="B874" s="5" t="s">
        <v>1</v>
      </c>
      <c r="C874" s="17">
        <v>603149</v>
      </c>
      <c r="D874" s="5" t="s">
        <v>3</v>
      </c>
      <c r="E874" s="5" t="s">
        <v>1</v>
      </c>
      <c r="F874" s="17">
        <v>6934684</v>
      </c>
      <c r="G874" s="5" t="s">
        <v>2</v>
      </c>
      <c r="H874" s="5" t="s">
        <v>7</v>
      </c>
      <c r="I874" s="43"/>
      <c r="J874" s="5" t="s">
        <v>0</v>
      </c>
      <c r="K874" s="10" t="s">
        <v>293</v>
      </c>
      <c r="L874" s="34" t="s">
        <v>19</v>
      </c>
      <c r="M874" s="5"/>
      <c r="N874" s="36" t="s">
        <v>20</v>
      </c>
    </row>
    <row r="875" spans="1:14" x14ac:dyDescent="0.25">
      <c r="A875" s="44" t="s">
        <v>10</v>
      </c>
      <c r="B875" s="5" t="s">
        <v>8</v>
      </c>
      <c r="C875" s="14"/>
      <c r="D875" s="5" t="s">
        <v>6</v>
      </c>
      <c r="E875" s="14"/>
      <c r="F875" s="14"/>
      <c r="G875" s="4"/>
      <c r="H875" s="5" t="s">
        <v>5</v>
      </c>
      <c r="I875" s="14"/>
      <c r="J875" s="5"/>
      <c r="K875" s="54"/>
      <c r="L875" s="34" t="s">
        <v>21</v>
      </c>
      <c r="M875" s="5"/>
      <c r="N875" s="36" t="s">
        <v>20</v>
      </c>
    </row>
    <row r="876" spans="1:14" ht="15" customHeight="1" x14ac:dyDescent="0.25">
      <c r="A876" s="45" t="s">
        <v>819</v>
      </c>
      <c r="B876" s="10" t="s">
        <v>9</v>
      </c>
      <c r="C876" s="59" t="s">
        <v>307</v>
      </c>
      <c r="D876" s="60"/>
      <c r="E876" s="60"/>
      <c r="F876" s="60"/>
      <c r="G876" s="60"/>
      <c r="H876" s="60"/>
      <c r="I876" s="60"/>
      <c r="J876" s="60"/>
      <c r="K876" s="60"/>
      <c r="L876" s="34"/>
      <c r="M876" s="5"/>
      <c r="N876" s="36" t="s">
        <v>20</v>
      </c>
    </row>
    <row r="877" spans="1:14" x14ac:dyDescent="0.25">
      <c r="A877" s="44" t="s">
        <v>12</v>
      </c>
      <c r="B877" s="5"/>
      <c r="C877" s="60"/>
      <c r="D877" s="60"/>
      <c r="E877" s="60"/>
      <c r="F877" s="60"/>
      <c r="G877" s="60"/>
      <c r="H877" s="60"/>
      <c r="I877" s="60"/>
      <c r="J877" s="60"/>
      <c r="K877" s="60"/>
      <c r="L877" s="34"/>
      <c r="M877" s="5"/>
      <c r="N877" s="36" t="s">
        <v>20</v>
      </c>
    </row>
    <row r="878" spans="1:14" x14ac:dyDescent="0.25">
      <c r="A878" s="46">
        <v>41081</v>
      </c>
      <c r="B878" s="32"/>
      <c r="C878" s="61"/>
      <c r="D878" s="61"/>
      <c r="E878" s="61"/>
      <c r="F878" s="61"/>
      <c r="G878" s="61"/>
      <c r="H878" s="61"/>
      <c r="I878" s="61"/>
      <c r="J878" s="61"/>
      <c r="K878" s="61"/>
      <c r="L878" s="35"/>
      <c r="M878" s="32"/>
      <c r="N878" s="37" t="s">
        <v>20</v>
      </c>
    </row>
    <row r="880" spans="1:14" x14ac:dyDescent="0.25">
      <c r="A880" s="38" t="s">
        <v>11</v>
      </c>
      <c r="B880" s="39" t="s">
        <v>16</v>
      </c>
      <c r="C880" s="40"/>
      <c r="D880" s="39" t="s">
        <v>3</v>
      </c>
      <c r="E880" s="39" t="s">
        <v>17</v>
      </c>
      <c r="F880" s="40"/>
      <c r="G880" s="39" t="s">
        <v>2</v>
      </c>
      <c r="H880" s="39" t="s">
        <v>4</v>
      </c>
      <c r="I880" s="41" t="s">
        <v>300</v>
      </c>
      <c r="J880" s="39"/>
      <c r="K880" s="53"/>
      <c r="L880" s="56" t="s">
        <v>13</v>
      </c>
      <c r="M880" s="57"/>
      <c r="N880" s="58"/>
    </row>
    <row r="881" spans="1:14" x14ac:dyDescent="0.25">
      <c r="A881" s="42" t="s">
        <v>308</v>
      </c>
      <c r="B881" s="5" t="s">
        <v>1</v>
      </c>
      <c r="C881" s="17">
        <v>603149</v>
      </c>
      <c r="D881" s="5" t="s">
        <v>3</v>
      </c>
      <c r="E881" s="5" t="s">
        <v>1</v>
      </c>
      <c r="F881" s="17">
        <v>6934684</v>
      </c>
      <c r="G881" s="5" t="s">
        <v>2</v>
      </c>
      <c r="H881" s="5" t="s">
        <v>7</v>
      </c>
      <c r="I881" s="43"/>
      <c r="J881" s="5" t="s">
        <v>0</v>
      </c>
      <c r="K881" s="10" t="s">
        <v>293</v>
      </c>
      <c r="L881" s="34" t="s">
        <v>19</v>
      </c>
      <c r="M881" s="5"/>
      <c r="N881" s="36" t="s">
        <v>20</v>
      </c>
    </row>
    <row r="882" spans="1:14" x14ac:dyDescent="0.25">
      <c r="A882" s="44" t="s">
        <v>10</v>
      </c>
      <c r="B882" s="5" t="s">
        <v>8</v>
      </c>
      <c r="C882" s="14"/>
      <c r="D882" s="5" t="s">
        <v>6</v>
      </c>
      <c r="E882" s="14"/>
      <c r="F882" s="14"/>
      <c r="G882" s="4"/>
      <c r="H882" s="5" t="s">
        <v>5</v>
      </c>
      <c r="I882" s="14"/>
      <c r="J882" s="5"/>
      <c r="K882" s="54"/>
      <c r="L882" s="34" t="s">
        <v>21</v>
      </c>
      <c r="M882" s="5"/>
      <c r="N882" s="36" t="s">
        <v>20</v>
      </c>
    </row>
    <row r="883" spans="1:14" ht="15" customHeight="1" x14ac:dyDescent="0.25">
      <c r="A883" s="45" t="s">
        <v>819</v>
      </c>
      <c r="B883" s="10" t="s">
        <v>9</v>
      </c>
      <c r="C883" s="59" t="s">
        <v>309</v>
      </c>
      <c r="D883" s="60"/>
      <c r="E883" s="60"/>
      <c r="F883" s="60"/>
      <c r="G883" s="60"/>
      <c r="H883" s="60"/>
      <c r="I883" s="60"/>
      <c r="J883" s="60"/>
      <c r="K883" s="60"/>
      <c r="L883" s="34"/>
      <c r="M883" s="5"/>
      <c r="N883" s="36" t="s">
        <v>20</v>
      </c>
    </row>
    <row r="884" spans="1:14" x14ac:dyDescent="0.25">
      <c r="A884" s="44" t="s">
        <v>12</v>
      </c>
      <c r="B884" s="5"/>
      <c r="C884" s="60"/>
      <c r="D884" s="60"/>
      <c r="E884" s="60"/>
      <c r="F884" s="60"/>
      <c r="G884" s="60"/>
      <c r="H884" s="60"/>
      <c r="I884" s="60"/>
      <c r="J884" s="60"/>
      <c r="K884" s="60"/>
      <c r="L884" s="34"/>
      <c r="M884" s="5"/>
      <c r="N884" s="36" t="s">
        <v>20</v>
      </c>
    </row>
    <row r="885" spans="1:14" x14ac:dyDescent="0.25">
      <c r="A885" s="46">
        <v>41081</v>
      </c>
      <c r="B885" s="32"/>
      <c r="C885" s="61"/>
      <c r="D885" s="61"/>
      <c r="E885" s="61"/>
      <c r="F885" s="61"/>
      <c r="G885" s="61"/>
      <c r="H885" s="61"/>
      <c r="I885" s="61"/>
      <c r="J885" s="61"/>
      <c r="K885" s="61"/>
      <c r="L885" s="35"/>
      <c r="M885" s="32"/>
      <c r="N885" s="37" t="s">
        <v>20</v>
      </c>
    </row>
    <row r="887" spans="1:14" x14ac:dyDescent="0.25">
      <c r="A887" s="38" t="s">
        <v>11</v>
      </c>
      <c r="B887" s="39" t="s">
        <v>16</v>
      </c>
      <c r="C887" s="40"/>
      <c r="D887" s="39" t="s">
        <v>3</v>
      </c>
      <c r="E887" s="39" t="s">
        <v>17</v>
      </c>
      <c r="F887" s="40"/>
      <c r="G887" s="39" t="s">
        <v>2</v>
      </c>
      <c r="H887" s="39" t="s">
        <v>4</v>
      </c>
      <c r="I887" s="41" t="s">
        <v>332</v>
      </c>
      <c r="J887" s="39"/>
      <c r="K887" s="53"/>
      <c r="L887" s="56" t="s">
        <v>13</v>
      </c>
      <c r="M887" s="57"/>
      <c r="N887" s="58"/>
    </row>
    <row r="888" spans="1:14" x14ac:dyDescent="0.25">
      <c r="A888" s="42" t="s">
        <v>331</v>
      </c>
      <c r="B888" s="5" t="s">
        <v>1</v>
      </c>
      <c r="C888" s="17">
        <v>603219</v>
      </c>
      <c r="D888" s="5" t="s">
        <v>3</v>
      </c>
      <c r="E888" s="5" t="s">
        <v>1</v>
      </c>
      <c r="F888" s="17">
        <v>6934869</v>
      </c>
      <c r="G888" s="5" t="s">
        <v>2</v>
      </c>
      <c r="H888" s="5" t="s">
        <v>7</v>
      </c>
      <c r="I888" s="43"/>
      <c r="J888" s="5" t="s">
        <v>0</v>
      </c>
      <c r="K888" s="10" t="s">
        <v>293</v>
      </c>
      <c r="L888" s="34" t="s">
        <v>19</v>
      </c>
      <c r="M888" s="5"/>
      <c r="N888" s="36" t="s">
        <v>20</v>
      </c>
    </row>
    <row r="889" spans="1:14" x14ac:dyDescent="0.25">
      <c r="A889" s="44" t="s">
        <v>10</v>
      </c>
      <c r="B889" s="5" t="s">
        <v>8</v>
      </c>
      <c r="C889" s="14"/>
      <c r="D889" s="5" t="s">
        <v>6</v>
      </c>
      <c r="E889" s="14"/>
      <c r="F889" s="14"/>
      <c r="G889" s="4"/>
      <c r="H889" s="5" t="s">
        <v>5</v>
      </c>
      <c r="I889" s="14"/>
      <c r="J889" s="5"/>
      <c r="K889" s="54"/>
      <c r="L889" s="34" t="s">
        <v>21</v>
      </c>
      <c r="M889" s="5"/>
      <c r="N889" s="36" t="s">
        <v>20</v>
      </c>
    </row>
    <row r="890" spans="1:14" ht="15" customHeight="1" x14ac:dyDescent="0.25">
      <c r="A890" s="45" t="s">
        <v>819</v>
      </c>
      <c r="B890" s="10" t="s">
        <v>9</v>
      </c>
      <c r="C890" s="59" t="s">
        <v>333</v>
      </c>
      <c r="D890" s="60"/>
      <c r="E890" s="60"/>
      <c r="F890" s="60"/>
      <c r="G890" s="60"/>
      <c r="H890" s="60"/>
      <c r="I890" s="60"/>
      <c r="J890" s="60"/>
      <c r="K890" s="60"/>
      <c r="L890" s="34"/>
      <c r="M890" s="5"/>
      <c r="N890" s="36" t="s">
        <v>20</v>
      </c>
    </row>
    <row r="891" spans="1:14" x14ac:dyDescent="0.25">
      <c r="A891" s="44" t="s">
        <v>12</v>
      </c>
      <c r="B891" s="5"/>
      <c r="C891" s="60"/>
      <c r="D891" s="60"/>
      <c r="E891" s="60"/>
      <c r="F891" s="60"/>
      <c r="G891" s="60"/>
      <c r="H891" s="60"/>
      <c r="I891" s="60"/>
      <c r="J891" s="60"/>
      <c r="K891" s="60"/>
      <c r="L891" s="34"/>
      <c r="M891" s="5"/>
      <c r="N891" s="36" t="s">
        <v>20</v>
      </c>
    </row>
    <row r="892" spans="1:14" x14ac:dyDescent="0.25">
      <c r="A892" s="46">
        <v>41084</v>
      </c>
      <c r="B892" s="32"/>
      <c r="C892" s="61"/>
      <c r="D892" s="61"/>
      <c r="E892" s="61"/>
      <c r="F892" s="61"/>
      <c r="G892" s="61"/>
      <c r="H892" s="61"/>
      <c r="I892" s="61"/>
      <c r="J892" s="61"/>
      <c r="K892" s="61"/>
      <c r="L892" s="35"/>
      <c r="M892" s="32"/>
      <c r="N892" s="37" t="s">
        <v>20</v>
      </c>
    </row>
    <row r="894" spans="1:14" x14ac:dyDescent="0.25">
      <c r="A894" s="38" t="s">
        <v>11</v>
      </c>
      <c r="B894" s="39" t="s">
        <v>16</v>
      </c>
      <c r="C894" s="40"/>
      <c r="D894" s="39" t="s">
        <v>3</v>
      </c>
      <c r="E894" s="39" t="s">
        <v>17</v>
      </c>
      <c r="F894" s="40"/>
      <c r="G894" s="39" t="s">
        <v>2</v>
      </c>
      <c r="H894" s="39" t="s">
        <v>4</v>
      </c>
      <c r="I894" s="41" t="s">
        <v>335</v>
      </c>
      <c r="J894" s="39"/>
      <c r="K894" s="53"/>
      <c r="L894" s="56" t="s">
        <v>13</v>
      </c>
      <c r="M894" s="57"/>
      <c r="N894" s="58"/>
    </row>
    <row r="895" spans="1:14" x14ac:dyDescent="0.25">
      <c r="A895" s="42" t="s">
        <v>334</v>
      </c>
      <c r="B895" s="5" t="s">
        <v>1</v>
      </c>
      <c r="C895" s="17">
        <v>603160</v>
      </c>
      <c r="D895" s="5" t="s">
        <v>3</v>
      </c>
      <c r="E895" s="5" t="s">
        <v>1</v>
      </c>
      <c r="F895" s="17">
        <v>6934999</v>
      </c>
      <c r="G895" s="5" t="s">
        <v>2</v>
      </c>
      <c r="H895" s="5" t="s">
        <v>7</v>
      </c>
      <c r="I895" s="43"/>
      <c r="J895" s="5" t="s">
        <v>0</v>
      </c>
      <c r="K895" s="10" t="s">
        <v>293</v>
      </c>
      <c r="L895" s="34" t="s">
        <v>19</v>
      </c>
      <c r="M895" s="5"/>
      <c r="N895" s="36" t="s">
        <v>20</v>
      </c>
    </row>
    <row r="896" spans="1:14" x14ac:dyDescent="0.25">
      <c r="A896" s="44" t="s">
        <v>10</v>
      </c>
      <c r="B896" s="5" t="s">
        <v>8</v>
      </c>
      <c r="C896" s="14"/>
      <c r="D896" s="5" t="s">
        <v>6</v>
      </c>
      <c r="E896" s="14"/>
      <c r="F896" s="14"/>
      <c r="G896" s="4"/>
      <c r="H896" s="5" t="s">
        <v>5</v>
      </c>
      <c r="I896" s="14"/>
      <c r="J896" s="5"/>
      <c r="K896" s="54"/>
      <c r="L896" s="34" t="s">
        <v>21</v>
      </c>
      <c r="M896" s="5"/>
      <c r="N896" s="36" t="s">
        <v>20</v>
      </c>
    </row>
    <row r="897" spans="1:14" ht="15" customHeight="1" x14ac:dyDescent="0.25">
      <c r="A897" s="45" t="s">
        <v>819</v>
      </c>
      <c r="B897" s="10" t="s">
        <v>9</v>
      </c>
      <c r="C897" s="59" t="s">
        <v>336</v>
      </c>
      <c r="D897" s="60"/>
      <c r="E897" s="60"/>
      <c r="F897" s="60"/>
      <c r="G897" s="60"/>
      <c r="H897" s="60"/>
      <c r="I897" s="60"/>
      <c r="J897" s="60"/>
      <c r="K897" s="60"/>
      <c r="L897" s="34"/>
      <c r="M897" s="5"/>
      <c r="N897" s="36" t="s">
        <v>20</v>
      </c>
    </row>
    <row r="898" spans="1:14" x14ac:dyDescent="0.25">
      <c r="A898" s="44" t="s">
        <v>12</v>
      </c>
      <c r="B898" s="5"/>
      <c r="C898" s="60"/>
      <c r="D898" s="60"/>
      <c r="E898" s="60"/>
      <c r="F898" s="60"/>
      <c r="G898" s="60"/>
      <c r="H898" s="60"/>
      <c r="I898" s="60"/>
      <c r="J898" s="60"/>
      <c r="K898" s="60"/>
      <c r="L898" s="34"/>
      <c r="M898" s="5"/>
      <c r="N898" s="36" t="s">
        <v>20</v>
      </c>
    </row>
    <row r="899" spans="1:14" x14ac:dyDescent="0.25">
      <c r="A899" s="46">
        <v>41084</v>
      </c>
      <c r="B899" s="32"/>
      <c r="C899" s="61"/>
      <c r="D899" s="61"/>
      <c r="E899" s="61"/>
      <c r="F899" s="61"/>
      <c r="G899" s="61"/>
      <c r="H899" s="61"/>
      <c r="I899" s="61"/>
      <c r="J899" s="61"/>
      <c r="K899" s="61"/>
      <c r="L899" s="35"/>
      <c r="M899" s="32"/>
      <c r="N899" s="37" t="s">
        <v>20</v>
      </c>
    </row>
    <row r="901" spans="1:14" x14ac:dyDescent="0.25">
      <c r="A901" s="38" t="s">
        <v>11</v>
      </c>
      <c r="B901" s="39" t="s">
        <v>16</v>
      </c>
      <c r="C901" s="40"/>
      <c r="D901" s="39" t="s">
        <v>3</v>
      </c>
      <c r="E901" s="39" t="s">
        <v>17</v>
      </c>
      <c r="F901" s="40"/>
      <c r="G901" s="39" t="s">
        <v>2</v>
      </c>
      <c r="H901" s="39" t="s">
        <v>4</v>
      </c>
      <c r="I901" s="41" t="s">
        <v>821</v>
      </c>
      <c r="J901" s="39"/>
      <c r="K901" s="53"/>
      <c r="L901" s="56" t="s">
        <v>13</v>
      </c>
      <c r="M901" s="57"/>
      <c r="N901" s="58"/>
    </row>
    <row r="902" spans="1:14" x14ac:dyDescent="0.25">
      <c r="A902" s="42" t="s">
        <v>328</v>
      </c>
      <c r="B902" s="5" t="s">
        <v>1</v>
      </c>
      <c r="C902" s="17">
        <v>603150</v>
      </c>
      <c r="D902" s="5" t="s">
        <v>3</v>
      </c>
      <c r="E902" s="5" t="s">
        <v>1</v>
      </c>
      <c r="F902" s="17">
        <v>6934937</v>
      </c>
      <c r="G902" s="5" t="s">
        <v>2</v>
      </c>
      <c r="H902" s="5" t="s">
        <v>7</v>
      </c>
      <c r="I902" s="43"/>
      <c r="J902" s="5" t="s">
        <v>0</v>
      </c>
      <c r="K902" s="10" t="s">
        <v>293</v>
      </c>
      <c r="L902" s="34" t="s">
        <v>19</v>
      </c>
      <c r="M902" s="5"/>
      <c r="N902" s="36" t="s">
        <v>20</v>
      </c>
    </row>
    <row r="903" spans="1:14" x14ac:dyDescent="0.25">
      <c r="A903" s="44" t="s">
        <v>10</v>
      </c>
      <c r="B903" s="5" t="s">
        <v>8</v>
      </c>
      <c r="C903" s="14"/>
      <c r="D903" s="5" t="s">
        <v>6</v>
      </c>
      <c r="E903" s="14"/>
      <c r="F903" s="14"/>
      <c r="G903" s="4"/>
      <c r="H903" s="5" t="s">
        <v>5</v>
      </c>
      <c r="I903" s="14"/>
      <c r="J903" s="5"/>
      <c r="K903" s="54"/>
      <c r="L903" s="34" t="s">
        <v>21</v>
      </c>
      <c r="M903" s="5"/>
      <c r="N903" s="36" t="s">
        <v>20</v>
      </c>
    </row>
    <row r="904" spans="1:14" ht="15" customHeight="1" x14ac:dyDescent="0.25">
      <c r="A904" s="45" t="s">
        <v>819</v>
      </c>
      <c r="B904" s="10" t="s">
        <v>9</v>
      </c>
      <c r="C904" s="59" t="s">
        <v>330</v>
      </c>
      <c r="D904" s="60"/>
      <c r="E904" s="60"/>
      <c r="F904" s="60"/>
      <c r="G904" s="60"/>
      <c r="H904" s="60"/>
      <c r="I904" s="60"/>
      <c r="J904" s="60"/>
      <c r="K904" s="60"/>
      <c r="L904" s="34"/>
      <c r="M904" s="5"/>
      <c r="N904" s="36" t="s">
        <v>20</v>
      </c>
    </row>
    <row r="905" spans="1:14" x14ac:dyDescent="0.25">
      <c r="A905" s="44" t="s">
        <v>12</v>
      </c>
      <c r="B905" s="5"/>
      <c r="C905" s="60"/>
      <c r="D905" s="60"/>
      <c r="E905" s="60"/>
      <c r="F905" s="60"/>
      <c r="G905" s="60"/>
      <c r="H905" s="60"/>
      <c r="I905" s="60"/>
      <c r="J905" s="60"/>
      <c r="K905" s="60"/>
      <c r="L905" s="34"/>
      <c r="M905" s="5"/>
      <c r="N905" s="36" t="s">
        <v>20</v>
      </c>
    </row>
    <row r="906" spans="1:14" x14ac:dyDescent="0.25">
      <c r="A906" s="46">
        <v>41084</v>
      </c>
      <c r="B906" s="32"/>
      <c r="C906" s="61"/>
      <c r="D906" s="61"/>
      <c r="E906" s="61"/>
      <c r="F906" s="61"/>
      <c r="G906" s="61"/>
      <c r="H906" s="61"/>
      <c r="I906" s="61"/>
      <c r="J906" s="61"/>
      <c r="K906" s="61"/>
      <c r="L906" s="35"/>
      <c r="M906" s="32"/>
      <c r="N906" s="37" t="s">
        <v>20</v>
      </c>
    </row>
    <row r="908" spans="1:14" x14ac:dyDescent="0.25">
      <c r="A908" s="38" t="s">
        <v>11</v>
      </c>
      <c r="B908" s="39" t="s">
        <v>16</v>
      </c>
      <c r="C908" s="40"/>
      <c r="D908" s="39" t="s">
        <v>3</v>
      </c>
      <c r="E908" s="39" t="s">
        <v>17</v>
      </c>
      <c r="F908" s="40"/>
      <c r="G908" s="39" t="s">
        <v>2</v>
      </c>
      <c r="H908" s="39" t="s">
        <v>4</v>
      </c>
      <c r="I908" s="41" t="s">
        <v>332</v>
      </c>
      <c r="J908" s="39"/>
      <c r="K908" s="53"/>
      <c r="L908" s="56" t="s">
        <v>13</v>
      </c>
      <c r="M908" s="57"/>
      <c r="N908" s="58"/>
    </row>
    <row r="909" spans="1:14" x14ac:dyDescent="0.25">
      <c r="A909" s="42" t="s">
        <v>337</v>
      </c>
      <c r="B909" s="5" t="s">
        <v>1</v>
      </c>
      <c r="C909" s="17">
        <v>603154</v>
      </c>
      <c r="D909" s="5" t="s">
        <v>3</v>
      </c>
      <c r="E909" s="5" t="s">
        <v>1</v>
      </c>
      <c r="F909" s="17">
        <v>6934899</v>
      </c>
      <c r="G909" s="5" t="s">
        <v>2</v>
      </c>
      <c r="H909" s="5" t="s">
        <v>7</v>
      </c>
      <c r="I909" s="43"/>
      <c r="J909" s="5" t="s">
        <v>0</v>
      </c>
      <c r="K909" s="10" t="s">
        <v>293</v>
      </c>
      <c r="L909" s="34" t="s">
        <v>19</v>
      </c>
      <c r="M909" s="5"/>
      <c r="N909" s="36" t="s">
        <v>20</v>
      </c>
    </row>
    <row r="910" spans="1:14" x14ac:dyDescent="0.25">
      <c r="A910" s="44" t="s">
        <v>10</v>
      </c>
      <c r="B910" s="5" t="s">
        <v>8</v>
      </c>
      <c r="C910" s="14"/>
      <c r="D910" s="5" t="s">
        <v>6</v>
      </c>
      <c r="E910" s="14"/>
      <c r="F910" s="14"/>
      <c r="G910" s="4"/>
      <c r="H910" s="5" t="s">
        <v>5</v>
      </c>
      <c r="I910" s="14"/>
      <c r="J910" s="5"/>
      <c r="K910" s="54"/>
      <c r="L910" s="34" t="s">
        <v>21</v>
      </c>
      <c r="M910" s="5"/>
      <c r="N910" s="36" t="s">
        <v>20</v>
      </c>
    </row>
    <row r="911" spans="1:14" ht="15" customHeight="1" x14ac:dyDescent="0.25">
      <c r="A911" s="45" t="s">
        <v>819</v>
      </c>
      <c r="B911" s="10" t="s">
        <v>9</v>
      </c>
      <c r="C911" s="59" t="s">
        <v>338</v>
      </c>
      <c r="D911" s="60"/>
      <c r="E911" s="60"/>
      <c r="F911" s="60"/>
      <c r="G911" s="60"/>
      <c r="H911" s="60"/>
      <c r="I911" s="60"/>
      <c r="J911" s="60"/>
      <c r="K911" s="60"/>
      <c r="L911" s="34"/>
      <c r="M911" s="5"/>
      <c r="N911" s="36" t="s">
        <v>20</v>
      </c>
    </row>
    <row r="912" spans="1:14" x14ac:dyDescent="0.25">
      <c r="A912" s="44" t="s">
        <v>12</v>
      </c>
      <c r="B912" s="5"/>
      <c r="C912" s="60"/>
      <c r="D912" s="60"/>
      <c r="E912" s="60"/>
      <c r="F912" s="60"/>
      <c r="G912" s="60"/>
      <c r="H912" s="60"/>
      <c r="I912" s="60"/>
      <c r="J912" s="60"/>
      <c r="K912" s="60"/>
      <c r="L912" s="34"/>
      <c r="M912" s="5"/>
      <c r="N912" s="36" t="s">
        <v>20</v>
      </c>
    </row>
    <row r="913" spans="1:14" x14ac:dyDescent="0.25">
      <c r="A913" s="46">
        <v>41084</v>
      </c>
      <c r="B913" s="32"/>
      <c r="C913" s="61"/>
      <c r="D913" s="61"/>
      <c r="E913" s="61"/>
      <c r="F913" s="61"/>
      <c r="G913" s="61"/>
      <c r="H913" s="61"/>
      <c r="I913" s="61"/>
      <c r="J913" s="61"/>
      <c r="K913" s="61"/>
      <c r="L913" s="35"/>
      <c r="M913" s="32"/>
      <c r="N913" s="37" t="s">
        <v>20</v>
      </c>
    </row>
    <row r="915" spans="1:14" x14ac:dyDescent="0.25">
      <c r="A915" s="38" t="s">
        <v>11</v>
      </c>
      <c r="B915" s="39" t="s">
        <v>16</v>
      </c>
      <c r="C915" s="40"/>
      <c r="D915" s="39" t="s">
        <v>3</v>
      </c>
      <c r="E915" s="39" t="s">
        <v>17</v>
      </c>
      <c r="F915" s="40"/>
      <c r="G915" s="39" t="s">
        <v>2</v>
      </c>
      <c r="H915" s="39" t="s">
        <v>4</v>
      </c>
      <c r="I915" s="41" t="s">
        <v>332</v>
      </c>
      <c r="J915" s="39"/>
      <c r="K915" s="53"/>
      <c r="L915" s="56" t="s">
        <v>13</v>
      </c>
      <c r="M915" s="57"/>
      <c r="N915" s="58"/>
    </row>
    <row r="916" spans="1:14" x14ac:dyDescent="0.25">
      <c r="A916" s="42" t="s">
        <v>339</v>
      </c>
      <c r="B916" s="5" t="s">
        <v>1</v>
      </c>
      <c r="C916" s="17">
        <v>602949</v>
      </c>
      <c r="D916" s="5" t="s">
        <v>3</v>
      </c>
      <c r="E916" s="5" t="s">
        <v>1</v>
      </c>
      <c r="F916" s="17">
        <v>6934941</v>
      </c>
      <c r="G916" s="5" t="s">
        <v>2</v>
      </c>
      <c r="H916" s="5" t="s">
        <v>7</v>
      </c>
      <c r="I916" s="43"/>
      <c r="J916" s="5" t="s">
        <v>0</v>
      </c>
      <c r="K916" s="10" t="s">
        <v>293</v>
      </c>
      <c r="L916" s="34" t="s">
        <v>19</v>
      </c>
      <c r="M916" s="5"/>
      <c r="N916" s="36" t="s">
        <v>20</v>
      </c>
    </row>
    <row r="917" spans="1:14" x14ac:dyDescent="0.25">
      <c r="A917" s="44" t="s">
        <v>10</v>
      </c>
      <c r="B917" s="5" t="s">
        <v>8</v>
      </c>
      <c r="C917" s="14"/>
      <c r="D917" s="5" t="s">
        <v>6</v>
      </c>
      <c r="E917" s="14"/>
      <c r="F917" s="14"/>
      <c r="G917" s="4"/>
      <c r="H917" s="5" t="s">
        <v>5</v>
      </c>
      <c r="I917" s="14"/>
      <c r="J917" s="5"/>
      <c r="K917" s="54"/>
      <c r="L917" s="34" t="s">
        <v>21</v>
      </c>
      <c r="M917" s="5"/>
      <c r="N917" s="36" t="s">
        <v>20</v>
      </c>
    </row>
    <row r="918" spans="1:14" ht="15" customHeight="1" x14ac:dyDescent="0.25">
      <c r="A918" s="45" t="s">
        <v>819</v>
      </c>
      <c r="B918" s="10" t="s">
        <v>9</v>
      </c>
      <c r="C918" s="59" t="s">
        <v>340</v>
      </c>
      <c r="D918" s="60"/>
      <c r="E918" s="60"/>
      <c r="F918" s="60"/>
      <c r="G918" s="60"/>
      <c r="H918" s="60"/>
      <c r="I918" s="60"/>
      <c r="J918" s="60"/>
      <c r="K918" s="60"/>
      <c r="L918" s="34"/>
      <c r="M918" s="5"/>
      <c r="N918" s="36" t="s">
        <v>20</v>
      </c>
    </row>
    <row r="919" spans="1:14" x14ac:dyDescent="0.25">
      <c r="A919" s="44" t="s">
        <v>12</v>
      </c>
      <c r="B919" s="5"/>
      <c r="C919" s="60"/>
      <c r="D919" s="60"/>
      <c r="E919" s="60"/>
      <c r="F919" s="60"/>
      <c r="G919" s="60"/>
      <c r="H919" s="60"/>
      <c r="I919" s="60"/>
      <c r="J919" s="60"/>
      <c r="K919" s="60"/>
      <c r="L919" s="34"/>
      <c r="M919" s="5"/>
      <c r="N919" s="36" t="s">
        <v>20</v>
      </c>
    </row>
    <row r="920" spans="1:14" x14ac:dyDescent="0.25">
      <c r="A920" s="46">
        <v>41084</v>
      </c>
      <c r="B920" s="32"/>
      <c r="C920" s="61"/>
      <c r="D920" s="61"/>
      <c r="E920" s="61"/>
      <c r="F920" s="61"/>
      <c r="G920" s="61"/>
      <c r="H920" s="61"/>
      <c r="I920" s="61"/>
      <c r="J920" s="61"/>
      <c r="K920" s="61"/>
      <c r="L920" s="35"/>
      <c r="M920" s="32"/>
      <c r="N920" s="37" t="s">
        <v>20</v>
      </c>
    </row>
    <row r="922" spans="1:14" x14ac:dyDescent="0.25">
      <c r="A922" s="38" t="s">
        <v>11</v>
      </c>
      <c r="B922" s="39" t="s">
        <v>16</v>
      </c>
      <c r="C922" s="40"/>
      <c r="D922" s="39" t="s">
        <v>3</v>
      </c>
      <c r="E922" s="39" t="s">
        <v>17</v>
      </c>
      <c r="F922" s="40"/>
      <c r="G922" s="39" t="s">
        <v>2</v>
      </c>
      <c r="H922" s="39" t="s">
        <v>4</v>
      </c>
      <c r="I922" s="41" t="s">
        <v>332</v>
      </c>
      <c r="J922" s="39"/>
      <c r="K922" s="53"/>
      <c r="L922" s="56" t="s">
        <v>13</v>
      </c>
      <c r="M922" s="57"/>
      <c r="N922" s="58"/>
    </row>
    <row r="923" spans="1:14" x14ac:dyDescent="0.25">
      <c r="A923" s="42" t="s">
        <v>341</v>
      </c>
      <c r="B923" s="5" t="s">
        <v>1</v>
      </c>
      <c r="C923" s="17">
        <v>603100</v>
      </c>
      <c r="D923" s="5" t="s">
        <v>3</v>
      </c>
      <c r="E923" s="5" t="s">
        <v>1</v>
      </c>
      <c r="F923" s="17">
        <v>6934942</v>
      </c>
      <c r="G923" s="5" t="s">
        <v>2</v>
      </c>
      <c r="H923" s="5" t="s">
        <v>7</v>
      </c>
      <c r="I923" s="43"/>
      <c r="J923" s="5" t="s">
        <v>0</v>
      </c>
      <c r="K923" s="10" t="s">
        <v>293</v>
      </c>
      <c r="L923" s="34" t="s">
        <v>19</v>
      </c>
      <c r="M923" s="5"/>
      <c r="N923" s="36" t="s">
        <v>20</v>
      </c>
    </row>
    <row r="924" spans="1:14" x14ac:dyDescent="0.25">
      <c r="A924" s="44" t="s">
        <v>10</v>
      </c>
      <c r="B924" s="5" t="s">
        <v>8</v>
      </c>
      <c r="C924" s="14"/>
      <c r="D924" s="5" t="s">
        <v>6</v>
      </c>
      <c r="E924" s="14"/>
      <c r="F924" s="14"/>
      <c r="G924" s="4"/>
      <c r="H924" s="5" t="s">
        <v>5</v>
      </c>
      <c r="I924" s="14"/>
      <c r="J924" s="5"/>
      <c r="K924" s="54"/>
      <c r="L924" s="34" t="s">
        <v>21</v>
      </c>
      <c r="M924" s="5"/>
      <c r="N924" s="36" t="s">
        <v>20</v>
      </c>
    </row>
    <row r="925" spans="1:14" ht="15" customHeight="1" x14ac:dyDescent="0.25">
      <c r="A925" s="45" t="s">
        <v>819</v>
      </c>
      <c r="B925" s="10" t="s">
        <v>9</v>
      </c>
      <c r="C925" s="59" t="s">
        <v>342</v>
      </c>
      <c r="D925" s="60"/>
      <c r="E925" s="60"/>
      <c r="F925" s="60"/>
      <c r="G925" s="60"/>
      <c r="H925" s="60"/>
      <c r="I925" s="60"/>
      <c r="J925" s="60"/>
      <c r="K925" s="60"/>
      <c r="L925" s="34"/>
      <c r="M925" s="5"/>
      <c r="N925" s="36" t="s">
        <v>20</v>
      </c>
    </row>
    <row r="926" spans="1:14" x14ac:dyDescent="0.25">
      <c r="A926" s="44" t="s">
        <v>12</v>
      </c>
      <c r="B926" s="5"/>
      <c r="C926" s="60"/>
      <c r="D926" s="60"/>
      <c r="E926" s="60"/>
      <c r="F926" s="60"/>
      <c r="G926" s="60"/>
      <c r="H926" s="60"/>
      <c r="I926" s="60"/>
      <c r="J926" s="60"/>
      <c r="K926" s="60"/>
      <c r="L926" s="34"/>
      <c r="M926" s="5"/>
      <c r="N926" s="36" t="s">
        <v>20</v>
      </c>
    </row>
    <row r="927" spans="1:14" x14ac:dyDescent="0.25">
      <c r="A927" s="46">
        <v>41084</v>
      </c>
      <c r="B927" s="32"/>
      <c r="C927" s="61"/>
      <c r="D927" s="61"/>
      <c r="E927" s="61"/>
      <c r="F927" s="61"/>
      <c r="G927" s="61"/>
      <c r="H927" s="61"/>
      <c r="I927" s="61"/>
      <c r="J927" s="61"/>
      <c r="K927" s="61"/>
      <c r="L927" s="35"/>
      <c r="M927" s="32"/>
      <c r="N927" s="37" t="s">
        <v>20</v>
      </c>
    </row>
    <row r="929" spans="1:14" x14ac:dyDescent="0.25">
      <c r="A929" s="38" t="s">
        <v>11</v>
      </c>
      <c r="B929" s="39" t="s">
        <v>16</v>
      </c>
      <c r="C929" s="40"/>
      <c r="D929" s="39" t="s">
        <v>3</v>
      </c>
      <c r="E929" s="39" t="s">
        <v>17</v>
      </c>
      <c r="F929" s="40"/>
      <c r="G929" s="39" t="s">
        <v>2</v>
      </c>
      <c r="H929" s="39" t="s">
        <v>4</v>
      </c>
      <c r="I929" s="41" t="s">
        <v>78</v>
      </c>
      <c r="J929" s="39"/>
      <c r="K929" s="53"/>
      <c r="L929" s="56" t="s">
        <v>13</v>
      </c>
      <c r="M929" s="57"/>
      <c r="N929" s="58"/>
    </row>
    <row r="930" spans="1:14" x14ac:dyDescent="0.25">
      <c r="A930" s="42" t="s">
        <v>343</v>
      </c>
      <c r="B930" s="5" t="s">
        <v>1</v>
      </c>
      <c r="C930" s="17">
        <v>605673</v>
      </c>
      <c r="D930" s="5" t="s">
        <v>3</v>
      </c>
      <c r="E930" s="5" t="s">
        <v>1</v>
      </c>
      <c r="F930" s="17">
        <v>6932013</v>
      </c>
      <c r="G930" s="5" t="s">
        <v>2</v>
      </c>
      <c r="H930" s="5" t="s">
        <v>7</v>
      </c>
      <c r="I930" s="43"/>
      <c r="J930" s="5" t="s">
        <v>0</v>
      </c>
      <c r="K930" s="10" t="s">
        <v>344</v>
      </c>
      <c r="L930" s="34" t="s">
        <v>19</v>
      </c>
      <c r="M930" s="5"/>
      <c r="N930" s="36" t="s">
        <v>20</v>
      </c>
    </row>
    <row r="931" spans="1:14" x14ac:dyDescent="0.25">
      <c r="A931" s="44" t="s">
        <v>10</v>
      </c>
      <c r="B931" s="5" t="s">
        <v>8</v>
      </c>
      <c r="C931" s="14"/>
      <c r="D931" s="5" t="s">
        <v>6</v>
      </c>
      <c r="E931" s="14"/>
      <c r="F931" s="14"/>
      <c r="G931" s="4"/>
      <c r="H931" s="5" t="s">
        <v>5</v>
      </c>
      <c r="I931" s="14"/>
      <c r="J931" s="5"/>
      <c r="K931" s="54"/>
      <c r="L931" s="34" t="s">
        <v>21</v>
      </c>
      <c r="M931" s="5"/>
      <c r="N931" s="36" t="s">
        <v>20</v>
      </c>
    </row>
    <row r="932" spans="1:14" ht="15" customHeight="1" x14ac:dyDescent="0.25">
      <c r="A932" s="45" t="s">
        <v>819</v>
      </c>
      <c r="B932" s="10" t="s">
        <v>9</v>
      </c>
      <c r="C932" s="59" t="s">
        <v>345</v>
      </c>
      <c r="D932" s="60"/>
      <c r="E932" s="60"/>
      <c r="F932" s="60"/>
      <c r="G932" s="60"/>
      <c r="H932" s="60"/>
      <c r="I932" s="60"/>
      <c r="J932" s="60"/>
      <c r="K932" s="60"/>
      <c r="L932" s="34"/>
      <c r="M932" s="5"/>
      <c r="N932" s="36" t="s">
        <v>20</v>
      </c>
    </row>
    <row r="933" spans="1:14" x14ac:dyDescent="0.25">
      <c r="A933" s="44" t="s">
        <v>12</v>
      </c>
      <c r="B933" s="5"/>
      <c r="C933" s="60"/>
      <c r="D933" s="60"/>
      <c r="E933" s="60"/>
      <c r="F933" s="60"/>
      <c r="G933" s="60"/>
      <c r="H933" s="60"/>
      <c r="I933" s="60"/>
      <c r="J933" s="60"/>
      <c r="K933" s="60"/>
      <c r="L933" s="34"/>
      <c r="M933" s="5"/>
      <c r="N933" s="36" t="s">
        <v>20</v>
      </c>
    </row>
    <row r="934" spans="1:14" x14ac:dyDescent="0.25">
      <c r="A934" s="46">
        <v>41087</v>
      </c>
      <c r="B934" s="32"/>
      <c r="C934" s="61"/>
      <c r="D934" s="61"/>
      <c r="E934" s="61"/>
      <c r="F934" s="61"/>
      <c r="G934" s="61"/>
      <c r="H934" s="61"/>
      <c r="I934" s="61"/>
      <c r="J934" s="61"/>
      <c r="K934" s="61"/>
      <c r="L934" s="35"/>
      <c r="M934" s="32"/>
      <c r="N934" s="37" t="s">
        <v>20</v>
      </c>
    </row>
    <row r="936" spans="1:14" x14ac:dyDescent="0.25">
      <c r="A936" s="38" t="s">
        <v>11</v>
      </c>
      <c r="B936" s="39" t="s">
        <v>16</v>
      </c>
      <c r="C936" s="40"/>
      <c r="D936" s="39" t="s">
        <v>3</v>
      </c>
      <c r="E936" s="39" t="s">
        <v>17</v>
      </c>
      <c r="F936" s="40"/>
      <c r="G936" s="39" t="s">
        <v>2</v>
      </c>
      <c r="H936" s="39" t="s">
        <v>4</v>
      </c>
      <c r="I936" s="41" t="s">
        <v>78</v>
      </c>
      <c r="J936" s="39"/>
      <c r="K936" s="53"/>
      <c r="L936" s="56" t="s">
        <v>13</v>
      </c>
      <c r="M936" s="57"/>
      <c r="N936" s="58"/>
    </row>
    <row r="937" spans="1:14" x14ac:dyDescent="0.25">
      <c r="A937" s="42" t="s">
        <v>346</v>
      </c>
      <c r="B937" s="5" t="s">
        <v>1</v>
      </c>
      <c r="C937" s="17">
        <v>605673</v>
      </c>
      <c r="D937" s="5" t="s">
        <v>3</v>
      </c>
      <c r="E937" s="5" t="s">
        <v>1</v>
      </c>
      <c r="F937" s="17">
        <v>6932013</v>
      </c>
      <c r="G937" s="5" t="s">
        <v>2</v>
      </c>
      <c r="H937" s="5" t="s">
        <v>7</v>
      </c>
      <c r="I937" s="43"/>
      <c r="J937" s="5" t="s">
        <v>0</v>
      </c>
      <c r="K937" s="10" t="s">
        <v>344</v>
      </c>
      <c r="L937" s="34" t="s">
        <v>19</v>
      </c>
      <c r="M937" s="5"/>
      <c r="N937" s="36" t="s">
        <v>20</v>
      </c>
    </row>
    <row r="938" spans="1:14" x14ac:dyDescent="0.25">
      <c r="A938" s="44" t="s">
        <v>10</v>
      </c>
      <c r="B938" s="5" t="s">
        <v>8</v>
      </c>
      <c r="C938" s="14"/>
      <c r="D938" s="5" t="s">
        <v>6</v>
      </c>
      <c r="E938" s="14"/>
      <c r="F938" s="14"/>
      <c r="G938" s="4"/>
      <c r="H938" s="5" t="s">
        <v>5</v>
      </c>
      <c r="I938" s="14"/>
      <c r="J938" s="5"/>
      <c r="K938" s="54"/>
      <c r="L938" s="34" t="s">
        <v>21</v>
      </c>
      <c r="M938" s="5"/>
      <c r="N938" s="36" t="s">
        <v>20</v>
      </c>
    </row>
    <row r="939" spans="1:14" ht="15" customHeight="1" x14ac:dyDescent="0.25">
      <c r="A939" s="45" t="s">
        <v>819</v>
      </c>
      <c r="B939" s="10" t="s">
        <v>9</v>
      </c>
      <c r="C939" s="59" t="s">
        <v>345</v>
      </c>
      <c r="D939" s="60"/>
      <c r="E939" s="60"/>
      <c r="F939" s="60"/>
      <c r="G939" s="60"/>
      <c r="H939" s="60"/>
      <c r="I939" s="60"/>
      <c r="J939" s="60"/>
      <c r="K939" s="60"/>
      <c r="L939" s="34"/>
      <c r="M939" s="5"/>
      <c r="N939" s="36" t="s">
        <v>20</v>
      </c>
    </row>
    <row r="940" spans="1:14" x14ac:dyDescent="0.25">
      <c r="A940" s="44" t="s">
        <v>12</v>
      </c>
      <c r="B940" s="5"/>
      <c r="C940" s="60"/>
      <c r="D940" s="60"/>
      <c r="E940" s="60"/>
      <c r="F940" s="60"/>
      <c r="G940" s="60"/>
      <c r="H940" s="60"/>
      <c r="I940" s="60"/>
      <c r="J940" s="60"/>
      <c r="K940" s="60"/>
      <c r="L940" s="34"/>
      <c r="M940" s="5"/>
      <c r="N940" s="36" t="s">
        <v>20</v>
      </c>
    </row>
    <row r="941" spans="1:14" x14ac:dyDescent="0.25">
      <c r="A941" s="46">
        <v>41087</v>
      </c>
      <c r="B941" s="32"/>
      <c r="C941" s="61"/>
      <c r="D941" s="61"/>
      <c r="E941" s="61"/>
      <c r="F941" s="61"/>
      <c r="G941" s="61"/>
      <c r="H941" s="61"/>
      <c r="I941" s="61"/>
      <c r="J941" s="61"/>
      <c r="K941" s="61"/>
      <c r="L941" s="35"/>
      <c r="M941" s="32"/>
      <c r="N941" s="37" t="s">
        <v>20</v>
      </c>
    </row>
    <row r="943" spans="1:14" x14ac:dyDescent="0.25">
      <c r="A943" s="38" t="s">
        <v>11</v>
      </c>
      <c r="B943" s="39" t="s">
        <v>16</v>
      </c>
      <c r="C943" s="40"/>
      <c r="D943" s="39" t="s">
        <v>3</v>
      </c>
      <c r="E943" s="39" t="s">
        <v>17</v>
      </c>
      <c r="F943" s="40"/>
      <c r="G943" s="39" t="s">
        <v>2</v>
      </c>
      <c r="H943" s="39" t="s">
        <v>4</v>
      </c>
      <c r="I943" s="41" t="s">
        <v>78</v>
      </c>
      <c r="J943" s="39"/>
      <c r="K943" s="53"/>
      <c r="L943" s="56" t="s">
        <v>13</v>
      </c>
      <c r="M943" s="57"/>
      <c r="N943" s="58"/>
    </row>
    <row r="944" spans="1:14" x14ac:dyDescent="0.25">
      <c r="A944" s="42" t="s">
        <v>347</v>
      </c>
      <c r="B944" s="5" t="s">
        <v>1</v>
      </c>
      <c r="C944" s="17">
        <v>605673</v>
      </c>
      <c r="D944" s="5" t="s">
        <v>3</v>
      </c>
      <c r="E944" s="5" t="s">
        <v>1</v>
      </c>
      <c r="F944" s="17">
        <v>6932013</v>
      </c>
      <c r="G944" s="5" t="s">
        <v>2</v>
      </c>
      <c r="H944" s="5" t="s">
        <v>7</v>
      </c>
      <c r="I944" s="43"/>
      <c r="J944" s="5" t="s">
        <v>0</v>
      </c>
      <c r="K944" s="10" t="s">
        <v>344</v>
      </c>
      <c r="L944" s="34" t="s">
        <v>19</v>
      </c>
      <c r="M944" s="5"/>
      <c r="N944" s="36" t="s">
        <v>20</v>
      </c>
    </row>
    <row r="945" spans="1:14" x14ac:dyDescent="0.25">
      <c r="A945" s="44" t="s">
        <v>10</v>
      </c>
      <c r="B945" s="5" t="s">
        <v>8</v>
      </c>
      <c r="C945" s="14"/>
      <c r="D945" s="5" t="s">
        <v>6</v>
      </c>
      <c r="E945" s="14"/>
      <c r="F945" s="14"/>
      <c r="G945" s="4"/>
      <c r="H945" s="5" t="s">
        <v>5</v>
      </c>
      <c r="I945" s="14"/>
      <c r="J945" s="5"/>
      <c r="K945" s="54"/>
      <c r="L945" s="34" t="s">
        <v>21</v>
      </c>
      <c r="M945" s="5"/>
      <c r="N945" s="36" t="s">
        <v>20</v>
      </c>
    </row>
    <row r="946" spans="1:14" ht="15" customHeight="1" x14ac:dyDescent="0.25">
      <c r="A946" s="45" t="s">
        <v>819</v>
      </c>
      <c r="B946" s="10" t="s">
        <v>9</v>
      </c>
      <c r="C946" s="59" t="s">
        <v>348</v>
      </c>
      <c r="D946" s="60"/>
      <c r="E946" s="60"/>
      <c r="F946" s="60"/>
      <c r="G946" s="60"/>
      <c r="H946" s="60"/>
      <c r="I946" s="60"/>
      <c r="J946" s="60"/>
      <c r="K946" s="60"/>
      <c r="L946" s="34"/>
      <c r="M946" s="5"/>
      <c r="N946" s="36" t="s">
        <v>20</v>
      </c>
    </row>
    <row r="947" spans="1:14" x14ac:dyDescent="0.25">
      <c r="A947" s="44" t="s">
        <v>12</v>
      </c>
      <c r="B947" s="5"/>
      <c r="C947" s="60"/>
      <c r="D947" s="60"/>
      <c r="E947" s="60"/>
      <c r="F947" s="60"/>
      <c r="G947" s="60"/>
      <c r="H947" s="60"/>
      <c r="I947" s="60"/>
      <c r="J947" s="60"/>
      <c r="K947" s="60"/>
      <c r="L947" s="34"/>
      <c r="M947" s="5"/>
      <c r="N947" s="36" t="s">
        <v>20</v>
      </c>
    </row>
    <row r="948" spans="1:14" x14ac:dyDescent="0.25">
      <c r="A948" s="46">
        <v>41087</v>
      </c>
      <c r="B948" s="32"/>
      <c r="C948" s="61"/>
      <c r="D948" s="61"/>
      <c r="E948" s="61"/>
      <c r="F948" s="61"/>
      <c r="G948" s="61"/>
      <c r="H948" s="61"/>
      <c r="I948" s="61"/>
      <c r="J948" s="61"/>
      <c r="K948" s="61"/>
      <c r="L948" s="35"/>
      <c r="M948" s="32"/>
      <c r="N948" s="37" t="s">
        <v>20</v>
      </c>
    </row>
    <row r="950" spans="1:14" x14ac:dyDescent="0.25">
      <c r="A950" s="38" t="s">
        <v>11</v>
      </c>
      <c r="B950" s="39" t="s">
        <v>16</v>
      </c>
      <c r="C950" s="40"/>
      <c r="D950" s="39" t="s">
        <v>3</v>
      </c>
      <c r="E950" s="39" t="s">
        <v>17</v>
      </c>
      <c r="F950" s="40"/>
      <c r="G950" s="39" t="s">
        <v>2</v>
      </c>
      <c r="H950" s="39" t="s">
        <v>4</v>
      </c>
      <c r="I950" s="41" t="s">
        <v>78</v>
      </c>
      <c r="J950" s="39"/>
      <c r="K950" s="53"/>
      <c r="L950" s="56" t="s">
        <v>13</v>
      </c>
      <c r="M950" s="57"/>
      <c r="N950" s="58"/>
    </row>
    <row r="951" spans="1:14" x14ac:dyDescent="0.25">
      <c r="A951" s="42" t="s">
        <v>349</v>
      </c>
      <c r="B951" s="5" t="s">
        <v>1</v>
      </c>
      <c r="C951" s="17">
        <v>605626</v>
      </c>
      <c r="D951" s="5" t="s">
        <v>3</v>
      </c>
      <c r="E951" s="5" t="s">
        <v>1</v>
      </c>
      <c r="F951" s="17">
        <v>6932030</v>
      </c>
      <c r="G951" s="5" t="s">
        <v>2</v>
      </c>
      <c r="H951" s="5" t="s">
        <v>7</v>
      </c>
      <c r="I951" s="43"/>
      <c r="J951" s="5" t="s">
        <v>0</v>
      </c>
      <c r="K951" s="10" t="s">
        <v>344</v>
      </c>
      <c r="L951" s="34" t="s">
        <v>19</v>
      </c>
      <c r="M951" s="5"/>
      <c r="N951" s="36" t="s">
        <v>20</v>
      </c>
    </row>
    <row r="952" spans="1:14" x14ac:dyDescent="0.25">
      <c r="A952" s="44" t="s">
        <v>10</v>
      </c>
      <c r="B952" s="5" t="s">
        <v>8</v>
      </c>
      <c r="C952" s="14"/>
      <c r="D952" s="5" t="s">
        <v>6</v>
      </c>
      <c r="E952" s="14"/>
      <c r="F952" s="14"/>
      <c r="G952" s="4"/>
      <c r="H952" s="5" t="s">
        <v>5</v>
      </c>
      <c r="I952" s="14"/>
      <c r="J952" s="5"/>
      <c r="K952" s="54"/>
      <c r="L952" s="34" t="s">
        <v>21</v>
      </c>
      <c r="M952" s="5"/>
      <c r="N952" s="36" t="s">
        <v>20</v>
      </c>
    </row>
    <row r="953" spans="1:14" ht="15" customHeight="1" x14ac:dyDescent="0.25">
      <c r="A953" s="45" t="s">
        <v>819</v>
      </c>
      <c r="B953" s="10" t="s">
        <v>9</v>
      </c>
      <c r="C953" s="59" t="s">
        <v>350</v>
      </c>
      <c r="D953" s="60"/>
      <c r="E953" s="60"/>
      <c r="F953" s="60"/>
      <c r="G953" s="60"/>
      <c r="H953" s="60"/>
      <c r="I953" s="60"/>
      <c r="J953" s="60"/>
      <c r="K953" s="60"/>
      <c r="L953" s="34"/>
      <c r="M953" s="5"/>
      <c r="N953" s="36" t="s">
        <v>20</v>
      </c>
    </row>
    <row r="954" spans="1:14" x14ac:dyDescent="0.25">
      <c r="A954" s="44" t="s">
        <v>12</v>
      </c>
      <c r="B954" s="5"/>
      <c r="C954" s="60"/>
      <c r="D954" s="60"/>
      <c r="E954" s="60"/>
      <c r="F954" s="60"/>
      <c r="G954" s="60"/>
      <c r="H954" s="60"/>
      <c r="I954" s="60"/>
      <c r="J954" s="60"/>
      <c r="K954" s="60"/>
      <c r="L954" s="34"/>
      <c r="M954" s="5"/>
      <c r="N954" s="36" t="s">
        <v>20</v>
      </c>
    </row>
    <row r="955" spans="1:14" x14ac:dyDescent="0.25">
      <c r="A955" s="46">
        <v>41087</v>
      </c>
      <c r="B955" s="32"/>
      <c r="C955" s="61"/>
      <c r="D955" s="61"/>
      <c r="E955" s="61"/>
      <c r="F955" s="61"/>
      <c r="G955" s="61"/>
      <c r="H955" s="61"/>
      <c r="I955" s="61"/>
      <c r="J955" s="61"/>
      <c r="K955" s="61"/>
      <c r="L955" s="35"/>
      <c r="M955" s="32"/>
      <c r="N955" s="37" t="s">
        <v>20</v>
      </c>
    </row>
    <row r="957" spans="1:14" x14ac:dyDescent="0.25">
      <c r="A957" s="38" t="s">
        <v>11</v>
      </c>
      <c r="B957" s="39" t="s">
        <v>16</v>
      </c>
      <c r="C957" s="40"/>
      <c r="D957" s="39" t="s">
        <v>3</v>
      </c>
      <c r="E957" s="39" t="s">
        <v>17</v>
      </c>
      <c r="F957" s="40"/>
      <c r="G957" s="39" t="s">
        <v>2</v>
      </c>
      <c r="H957" s="39" t="s">
        <v>4</v>
      </c>
      <c r="I957" s="41" t="s">
        <v>78</v>
      </c>
      <c r="J957" s="39"/>
      <c r="K957" s="53"/>
      <c r="L957" s="56" t="s">
        <v>13</v>
      </c>
      <c r="M957" s="57"/>
      <c r="N957" s="58"/>
    </row>
    <row r="958" spans="1:14" x14ac:dyDescent="0.25">
      <c r="A958" s="42" t="s">
        <v>351</v>
      </c>
      <c r="B958" s="5" t="s">
        <v>1</v>
      </c>
      <c r="C958" s="17">
        <v>605617</v>
      </c>
      <c r="D958" s="5" t="s">
        <v>3</v>
      </c>
      <c r="E958" s="5" t="s">
        <v>1</v>
      </c>
      <c r="F958" s="17">
        <v>6932032</v>
      </c>
      <c r="G958" s="5" t="s">
        <v>2</v>
      </c>
      <c r="H958" s="5" t="s">
        <v>7</v>
      </c>
      <c r="I958" s="43"/>
      <c r="J958" s="5" t="s">
        <v>0</v>
      </c>
      <c r="K958" s="10" t="s">
        <v>344</v>
      </c>
      <c r="L958" s="34" t="s">
        <v>19</v>
      </c>
      <c r="M958" s="5"/>
      <c r="N958" s="36" t="s">
        <v>20</v>
      </c>
    </row>
    <row r="959" spans="1:14" x14ac:dyDescent="0.25">
      <c r="A959" s="44" t="s">
        <v>10</v>
      </c>
      <c r="B959" s="5" t="s">
        <v>8</v>
      </c>
      <c r="C959" s="14"/>
      <c r="D959" s="5" t="s">
        <v>6</v>
      </c>
      <c r="E959" s="14"/>
      <c r="F959" s="14"/>
      <c r="G959" s="4"/>
      <c r="H959" s="5" t="s">
        <v>5</v>
      </c>
      <c r="I959" s="14"/>
      <c r="J959" s="5"/>
      <c r="K959" s="54"/>
      <c r="L959" s="34" t="s">
        <v>21</v>
      </c>
      <c r="M959" s="5"/>
      <c r="N959" s="36" t="s">
        <v>20</v>
      </c>
    </row>
    <row r="960" spans="1:14" ht="15" customHeight="1" x14ac:dyDescent="0.25">
      <c r="A960" s="45" t="s">
        <v>819</v>
      </c>
      <c r="B960" s="10" t="s">
        <v>9</v>
      </c>
      <c r="C960" s="59" t="s">
        <v>352</v>
      </c>
      <c r="D960" s="60"/>
      <c r="E960" s="60"/>
      <c r="F960" s="60"/>
      <c r="G960" s="60"/>
      <c r="H960" s="60"/>
      <c r="I960" s="60"/>
      <c r="J960" s="60"/>
      <c r="K960" s="60"/>
      <c r="L960" s="34"/>
      <c r="M960" s="5"/>
      <c r="N960" s="36" t="s">
        <v>20</v>
      </c>
    </row>
    <row r="961" spans="1:14" x14ac:dyDescent="0.25">
      <c r="A961" s="44" t="s">
        <v>12</v>
      </c>
      <c r="B961" s="5"/>
      <c r="C961" s="60"/>
      <c r="D961" s="60"/>
      <c r="E961" s="60"/>
      <c r="F961" s="60"/>
      <c r="G961" s="60"/>
      <c r="H961" s="60"/>
      <c r="I961" s="60"/>
      <c r="J961" s="60"/>
      <c r="K961" s="60"/>
      <c r="L961" s="34"/>
      <c r="M961" s="5"/>
      <c r="N961" s="36" t="s">
        <v>20</v>
      </c>
    </row>
    <row r="962" spans="1:14" x14ac:dyDescent="0.25">
      <c r="A962" s="46">
        <v>41087</v>
      </c>
      <c r="B962" s="32"/>
      <c r="C962" s="61"/>
      <c r="D962" s="61"/>
      <c r="E962" s="61"/>
      <c r="F962" s="61"/>
      <c r="G962" s="61"/>
      <c r="H962" s="61"/>
      <c r="I962" s="61"/>
      <c r="J962" s="61"/>
      <c r="K962" s="61"/>
      <c r="L962" s="35"/>
      <c r="M962" s="32"/>
      <c r="N962" s="37" t="s">
        <v>20</v>
      </c>
    </row>
    <row r="964" spans="1:14" x14ac:dyDescent="0.25">
      <c r="A964" s="38" t="s">
        <v>11</v>
      </c>
      <c r="B964" s="39" t="s">
        <v>16</v>
      </c>
      <c r="C964" s="40"/>
      <c r="D964" s="39" t="s">
        <v>3</v>
      </c>
      <c r="E964" s="39" t="s">
        <v>17</v>
      </c>
      <c r="F964" s="40"/>
      <c r="G964" s="39" t="s">
        <v>2</v>
      </c>
      <c r="H964" s="39" t="s">
        <v>4</v>
      </c>
      <c r="I964" s="41" t="s">
        <v>78</v>
      </c>
      <c r="J964" s="39"/>
      <c r="K964" s="53"/>
      <c r="L964" s="56" t="s">
        <v>13</v>
      </c>
      <c r="M964" s="57"/>
      <c r="N964" s="58"/>
    </row>
    <row r="965" spans="1:14" x14ac:dyDescent="0.25">
      <c r="A965" s="42" t="s">
        <v>353</v>
      </c>
      <c r="B965" s="5" t="s">
        <v>1</v>
      </c>
      <c r="C965" s="17">
        <v>605583</v>
      </c>
      <c r="D965" s="5" t="s">
        <v>3</v>
      </c>
      <c r="E965" s="5" t="s">
        <v>1</v>
      </c>
      <c r="F965" s="17">
        <v>6932012</v>
      </c>
      <c r="G965" s="5" t="s">
        <v>2</v>
      </c>
      <c r="H965" s="5" t="s">
        <v>7</v>
      </c>
      <c r="I965" s="43"/>
      <c r="J965" s="5" t="s">
        <v>0</v>
      </c>
      <c r="K965" s="10" t="s">
        <v>344</v>
      </c>
      <c r="L965" s="34" t="s">
        <v>19</v>
      </c>
      <c r="M965" s="5"/>
      <c r="N965" s="36" t="s">
        <v>20</v>
      </c>
    </row>
    <row r="966" spans="1:14" x14ac:dyDescent="0.25">
      <c r="A966" s="44" t="s">
        <v>10</v>
      </c>
      <c r="B966" s="5" t="s">
        <v>8</v>
      </c>
      <c r="C966" s="14"/>
      <c r="D966" s="5" t="s">
        <v>6</v>
      </c>
      <c r="E966" s="14"/>
      <c r="F966" s="14"/>
      <c r="G966" s="4"/>
      <c r="H966" s="5" t="s">
        <v>5</v>
      </c>
      <c r="I966" s="14"/>
      <c r="J966" s="5"/>
      <c r="K966" s="54"/>
      <c r="L966" s="34" t="s">
        <v>21</v>
      </c>
      <c r="M966" s="5"/>
      <c r="N966" s="36" t="s">
        <v>20</v>
      </c>
    </row>
    <row r="967" spans="1:14" ht="15" customHeight="1" x14ac:dyDescent="0.25">
      <c r="A967" s="45" t="s">
        <v>819</v>
      </c>
      <c r="B967" s="10" t="s">
        <v>9</v>
      </c>
      <c r="C967" s="59" t="s">
        <v>354</v>
      </c>
      <c r="D967" s="60"/>
      <c r="E967" s="60"/>
      <c r="F967" s="60"/>
      <c r="G967" s="60"/>
      <c r="H967" s="60"/>
      <c r="I967" s="60"/>
      <c r="J967" s="60"/>
      <c r="K967" s="60"/>
      <c r="L967" s="34"/>
      <c r="M967" s="5"/>
      <c r="N967" s="36" t="s">
        <v>20</v>
      </c>
    </row>
    <row r="968" spans="1:14" x14ac:dyDescent="0.25">
      <c r="A968" s="44" t="s">
        <v>12</v>
      </c>
      <c r="B968" s="5"/>
      <c r="C968" s="60"/>
      <c r="D968" s="60"/>
      <c r="E968" s="60"/>
      <c r="F968" s="60"/>
      <c r="G968" s="60"/>
      <c r="H968" s="60"/>
      <c r="I968" s="60"/>
      <c r="J968" s="60"/>
      <c r="K968" s="60"/>
      <c r="L968" s="34"/>
      <c r="M968" s="5"/>
      <c r="N968" s="36" t="s">
        <v>20</v>
      </c>
    </row>
    <row r="969" spans="1:14" x14ac:dyDescent="0.25">
      <c r="A969" s="46">
        <v>41087</v>
      </c>
      <c r="B969" s="32"/>
      <c r="C969" s="61"/>
      <c r="D969" s="61"/>
      <c r="E969" s="61"/>
      <c r="F969" s="61"/>
      <c r="G969" s="61"/>
      <c r="H969" s="61"/>
      <c r="I969" s="61"/>
      <c r="J969" s="61"/>
      <c r="K969" s="61"/>
      <c r="L969" s="35"/>
      <c r="M969" s="32"/>
      <c r="N969" s="37" t="s">
        <v>20</v>
      </c>
    </row>
    <row r="971" spans="1:14" x14ac:dyDescent="0.25">
      <c r="A971" s="38" t="s">
        <v>11</v>
      </c>
      <c r="B971" s="39" t="s">
        <v>16</v>
      </c>
      <c r="C971" s="40"/>
      <c r="D971" s="39" t="s">
        <v>3</v>
      </c>
      <c r="E971" s="39" t="s">
        <v>17</v>
      </c>
      <c r="F971" s="40"/>
      <c r="G971" s="39" t="s">
        <v>2</v>
      </c>
      <c r="H971" s="39" t="s">
        <v>4</v>
      </c>
      <c r="I971" s="41" t="s">
        <v>78</v>
      </c>
      <c r="J971" s="39"/>
      <c r="K971" s="53"/>
      <c r="L971" s="56" t="s">
        <v>13</v>
      </c>
      <c r="M971" s="57"/>
      <c r="N971" s="58"/>
    </row>
    <row r="972" spans="1:14" x14ac:dyDescent="0.25">
      <c r="A972" s="42" t="s">
        <v>355</v>
      </c>
      <c r="B972" s="5" t="s">
        <v>1</v>
      </c>
      <c r="C972" s="17">
        <v>605585</v>
      </c>
      <c r="D972" s="5" t="s">
        <v>3</v>
      </c>
      <c r="E972" s="5" t="s">
        <v>1</v>
      </c>
      <c r="F972" s="17">
        <v>6932001</v>
      </c>
      <c r="G972" s="5" t="s">
        <v>2</v>
      </c>
      <c r="H972" s="5" t="s">
        <v>7</v>
      </c>
      <c r="I972" s="43"/>
      <c r="J972" s="5" t="s">
        <v>0</v>
      </c>
      <c r="K972" s="10" t="s">
        <v>344</v>
      </c>
      <c r="L972" s="34" t="s">
        <v>19</v>
      </c>
      <c r="M972" s="5"/>
      <c r="N972" s="36" t="s">
        <v>20</v>
      </c>
    </row>
    <row r="973" spans="1:14" x14ac:dyDescent="0.25">
      <c r="A973" s="44" t="s">
        <v>10</v>
      </c>
      <c r="B973" s="5" t="s">
        <v>8</v>
      </c>
      <c r="C973" s="14"/>
      <c r="D973" s="5" t="s">
        <v>6</v>
      </c>
      <c r="E973" s="14"/>
      <c r="F973" s="14"/>
      <c r="G973" s="4"/>
      <c r="H973" s="5" t="s">
        <v>5</v>
      </c>
      <c r="I973" s="14"/>
      <c r="J973" s="5"/>
      <c r="K973" s="54"/>
      <c r="L973" s="34" t="s">
        <v>21</v>
      </c>
      <c r="M973" s="5"/>
      <c r="N973" s="36" t="s">
        <v>20</v>
      </c>
    </row>
    <row r="974" spans="1:14" ht="15" customHeight="1" x14ac:dyDescent="0.25">
      <c r="A974" s="45" t="s">
        <v>819</v>
      </c>
      <c r="B974" s="10" t="s">
        <v>9</v>
      </c>
      <c r="C974" s="59" t="s">
        <v>356</v>
      </c>
      <c r="D974" s="60"/>
      <c r="E974" s="60"/>
      <c r="F974" s="60"/>
      <c r="G974" s="60"/>
      <c r="H974" s="60"/>
      <c r="I974" s="60"/>
      <c r="J974" s="60"/>
      <c r="K974" s="60"/>
      <c r="L974" s="34"/>
      <c r="M974" s="5"/>
      <c r="N974" s="36" t="s">
        <v>20</v>
      </c>
    </row>
    <row r="975" spans="1:14" x14ac:dyDescent="0.25">
      <c r="A975" s="44" t="s">
        <v>12</v>
      </c>
      <c r="B975" s="5"/>
      <c r="C975" s="60"/>
      <c r="D975" s="60"/>
      <c r="E975" s="60"/>
      <c r="F975" s="60"/>
      <c r="G975" s="60"/>
      <c r="H975" s="60"/>
      <c r="I975" s="60"/>
      <c r="J975" s="60"/>
      <c r="K975" s="60"/>
      <c r="L975" s="34"/>
      <c r="M975" s="5"/>
      <c r="N975" s="36" t="s">
        <v>20</v>
      </c>
    </row>
    <row r="976" spans="1:14" x14ac:dyDescent="0.25">
      <c r="A976" s="46">
        <v>41087</v>
      </c>
      <c r="B976" s="32"/>
      <c r="C976" s="61"/>
      <c r="D976" s="61"/>
      <c r="E976" s="61"/>
      <c r="F976" s="61"/>
      <c r="G976" s="61"/>
      <c r="H976" s="61"/>
      <c r="I976" s="61"/>
      <c r="J976" s="61"/>
      <c r="K976" s="61"/>
      <c r="L976" s="35"/>
      <c r="M976" s="32"/>
      <c r="N976" s="37" t="s">
        <v>20</v>
      </c>
    </row>
    <row r="978" spans="1:14" x14ac:dyDescent="0.25">
      <c r="A978" s="38" t="s">
        <v>11</v>
      </c>
      <c r="B978" s="39" t="s">
        <v>16</v>
      </c>
      <c r="C978" s="40"/>
      <c r="D978" s="39" t="s">
        <v>3</v>
      </c>
      <c r="E978" s="39" t="s">
        <v>17</v>
      </c>
      <c r="F978" s="40"/>
      <c r="G978" s="39" t="s">
        <v>2</v>
      </c>
      <c r="H978" s="39" t="s">
        <v>4</v>
      </c>
      <c r="I978" s="41" t="s">
        <v>78</v>
      </c>
      <c r="J978" s="39"/>
      <c r="K978" s="53"/>
      <c r="L978" s="56" t="s">
        <v>13</v>
      </c>
      <c r="M978" s="57"/>
      <c r="N978" s="58"/>
    </row>
    <row r="979" spans="1:14" x14ac:dyDescent="0.25">
      <c r="A979" s="42" t="s">
        <v>357</v>
      </c>
      <c r="B979" s="5" t="s">
        <v>1</v>
      </c>
      <c r="C979" s="17">
        <v>605535</v>
      </c>
      <c r="D979" s="5" t="s">
        <v>3</v>
      </c>
      <c r="E979" s="5" t="s">
        <v>1</v>
      </c>
      <c r="F979" s="17">
        <v>6931933</v>
      </c>
      <c r="G979" s="5" t="s">
        <v>2</v>
      </c>
      <c r="H979" s="5" t="s">
        <v>7</v>
      </c>
      <c r="I979" s="43"/>
      <c r="J979" s="5" t="s">
        <v>0</v>
      </c>
      <c r="K979" s="10" t="s">
        <v>344</v>
      </c>
      <c r="L979" s="34" t="s">
        <v>19</v>
      </c>
      <c r="M979" s="5"/>
      <c r="N979" s="36" t="s">
        <v>20</v>
      </c>
    </row>
    <row r="980" spans="1:14" x14ac:dyDescent="0.25">
      <c r="A980" s="44" t="s">
        <v>10</v>
      </c>
      <c r="B980" s="5" t="s">
        <v>8</v>
      </c>
      <c r="C980" s="14"/>
      <c r="D980" s="5" t="s">
        <v>6</v>
      </c>
      <c r="E980" s="14"/>
      <c r="F980" s="14"/>
      <c r="G980" s="4"/>
      <c r="H980" s="5" t="s">
        <v>5</v>
      </c>
      <c r="I980" s="14"/>
      <c r="J980" s="5"/>
      <c r="K980" s="54"/>
      <c r="L980" s="34" t="s">
        <v>21</v>
      </c>
      <c r="M980" s="5"/>
      <c r="N980" s="36" t="s">
        <v>20</v>
      </c>
    </row>
    <row r="981" spans="1:14" ht="15" customHeight="1" x14ac:dyDescent="0.25">
      <c r="A981" s="45" t="s">
        <v>819</v>
      </c>
      <c r="B981" s="10" t="s">
        <v>9</v>
      </c>
      <c r="C981" s="59" t="s">
        <v>358</v>
      </c>
      <c r="D981" s="60"/>
      <c r="E981" s="60"/>
      <c r="F981" s="60"/>
      <c r="G981" s="60"/>
      <c r="H981" s="60"/>
      <c r="I981" s="60"/>
      <c r="J981" s="60"/>
      <c r="K981" s="60"/>
      <c r="L981" s="34"/>
      <c r="M981" s="5"/>
      <c r="N981" s="36" t="s">
        <v>20</v>
      </c>
    </row>
    <row r="982" spans="1:14" x14ac:dyDescent="0.25">
      <c r="A982" s="44" t="s">
        <v>12</v>
      </c>
      <c r="B982" s="5"/>
      <c r="C982" s="60"/>
      <c r="D982" s="60"/>
      <c r="E982" s="60"/>
      <c r="F982" s="60"/>
      <c r="G982" s="60"/>
      <c r="H982" s="60"/>
      <c r="I982" s="60"/>
      <c r="J982" s="60"/>
      <c r="K982" s="60"/>
      <c r="L982" s="34"/>
      <c r="M982" s="5"/>
      <c r="N982" s="36" t="s">
        <v>20</v>
      </c>
    </row>
    <row r="983" spans="1:14" x14ac:dyDescent="0.25">
      <c r="A983" s="46">
        <v>41087</v>
      </c>
      <c r="B983" s="32"/>
      <c r="C983" s="61"/>
      <c r="D983" s="61"/>
      <c r="E983" s="61"/>
      <c r="F983" s="61"/>
      <c r="G983" s="61"/>
      <c r="H983" s="61"/>
      <c r="I983" s="61"/>
      <c r="J983" s="61"/>
      <c r="K983" s="61"/>
      <c r="L983" s="35"/>
      <c r="M983" s="32"/>
      <c r="N983" s="37" t="s">
        <v>20</v>
      </c>
    </row>
    <row r="985" spans="1:14" x14ac:dyDescent="0.25">
      <c r="A985" s="38" t="s">
        <v>11</v>
      </c>
      <c r="B985" s="39" t="s">
        <v>16</v>
      </c>
      <c r="C985" s="40"/>
      <c r="D985" s="39" t="s">
        <v>3</v>
      </c>
      <c r="E985" s="39" t="s">
        <v>17</v>
      </c>
      <c r="F985" s="40"/>
      <c r="G985" s="39" t="s">
        <v>2</v>
      </c>
      <c r="H985" s="39" t="s">
        <v>4</v>
      </c>
      <c r="I985" s="41" t="s">
        <v>167</v>
      </c>
      <c r="J985" s="39"/>
      <c r="K985" s="53"/>
      <c r="L985" s="56" t="s">
        <v>13</v>
      </c>
      <c r="M985" s="57"/>
      <c r="N985" s="58"/>
    </row>
    <row r="986" spans="1:14" x14ac:dyDescent="0.25">
      <c r="A986" s="42" t="s">
        <v>359</v>
      </c>
      <c r="B986" s="5" t="s">
        <v>1</v>
      </c>
      <c r="C986" s="17">
        <v>605756</v>
      </c>
      <c r="D986" s="5" t="s">
        <v>3</v>
      </c>
      <c r="E986" s="5" t="s">
        <v>1</v>
      </c>
      <c r="F986" s="17">
        <v>6932198</v>
      </c>
      <c r="G986" s="5" t="s">
        <v>2</v>
      </c>
      <c r="H986" s="5" t="s">
        <v>7</v>
      </c>
      <c r="I986" s="43"/>
      <c r="J986" s="5" t="s">
        <v>0</v>
      </c>
      <c r="K986" s="10" t="s">
        <v>344</v>
      </c>
      <c r="L986" s="34" t="s">
        <v>19</v>
      </c>
      <c r="M986" s="5"/>
      <c r="N986" s="36" t="s">
        <v>20</v>
      </c>
    </row>
    <row r="987" spans="1:14" x14ac:dyDescent="0.25">
      <c r="A987" s="44" t="s">
        <v>10</v>
      </c>
      <c r="B987" s="5" t="s">
        <v>8</v>
      </c>
      <c r="C987" s="14"/>
      <c r="D987" s="5" t="s">
        <v>6</v>
      </c>
      <c r="E987" s="14"/>
      <c r="F987" s="14"/>
      <c r="G987" s="4"/>
      <c r="H987" s="5" t="s">
        <v>5</v>
      </c>
      <c r="I987" s="14"/>
      <c r="J987" s="5"/>
      <c r="K987" s="54"/>
      <c r="L987" s="34" t="s">
        <v>21</v>
      </c>
      <c r="M987" s="5"/>
      <c r="N987" s="36" t="s">
        <v>20</v>
      </c>
    </row>
    <row r="988" spans="1:14" ht="15" customHeight="1" x14ac:dyDescent="0.25">
      <c r="A988" s="45" t="s">
        <v>819</v>
      </c>
      <c r="B988" s="10" t="s">
        <v>9</v>
      </c>
      <c r="C988" s="59" t="s">
        <v>360</v>
      </c>
      <c r="D988" s="60"/>
      <c r="E988" s="60"/>
      <c r="F988" s="60"/>
      <c r="G988" s="60"/>
      <c r="H988" s="60"/>
      <c r="I988" s="60"/>
      <c r="J988" s="60"/>
      <c r="K988" s="60"/>
      <c r="L988" s="34"/>
      <c r="M988" s="5"/>
      <c r="N988" s="36" t="s">
        <v>20</v>
      </c>
    </row>
    <row r="989" spans="1:14" x14ac:dyDescent="0.25">
      <c r="A989" s="44" t="s">
        <v>12</v>
      </c>
      <c r="B989" s="5"/>
      <c r="C989" s="60"/>
      <c r="D989" s="60"/>
      <c r="E989" s="60"/>
      <c r="F989" s="60"/>
      <c r="G989" s="60"/>
      <c r="H989" s="60"/>
      <c r="I989" s="60"/>
      <c r="J989" s="60"/>
      <c r="K989" s="60"/>
      <c r="L989" s="34"/>
      <c r="M989" s="5"/>
      <c r="N989" s="36" t="s">
        <v>20</v>
      </c>
    </row>
    <row r="990" spans="1:14" x14ac:dyDescent="0.25">
      <c r="A990" s="46">
        <v>41087</v>
      </c>
      <c r="B990" s="32"/>
      <c r="C990" s="61"/>
      <c r="D990" s="61"/>
      <c r="E990" s="61"/>
      <c r="F990" s="61"/>
      <c r="G990" s="61"/>
      <c r="H990" s="61"/>
      <c r="I990" s="61"/>
      <c r="J990" s="61"/>
      <c r="K990" s="61"/>
      <c r="L990" s="35"/>
      <c r="M990" s="32"/>
      <c r="N990" s="37" t="s">
        <v>20</v>
      </c>
    </row>
    <row r="992" spans="1:14" x14ac:dyDescent="0.25">
      <c r="A992" s="38" t="s">
        <v>11</v>
      </c>
      <c r="B992" s="39" t="s">
        <v>16</v>
      </c>
      <c r="C992" s="40"/>
      <c r="D992" s="39" t="s">
        <v>3</v>
      </c>
      <c r="E992" s="39" t="s">
        <v>17</v>
      </c>
      <c r="F992" s="40"/>
      <c r="G992" s="39" t="s">
        <v>2</v>
      </c>
      <c r="H992" s="39" t="s">
        <v>4</v>
      </c>
      <c r="I992" s="41" t="s">
        <v>167</v>
      </c>
      <c r="J992" s="39"/>
      <c r="K992" s="53"/>
      <c r="L992" s="56" t="s">
        <v>13</v>
      </c>
      <c r="M992" s="57"/>
      <c r="N992" s="58"/>
    </row>
    <row r="993" spans="1:14" x14ac:dyDescent="0.25">
      <c r="A993" s="42" t="s">
        <v>361</v>
      </c>
      <c r="B993" s="5" t="s">
        <v>1</v>
      </c>
      <c r="C993" s="17">
        <v>605678</v>
      </c>
      <c r="D993" s="5" t="s">
        <v>3</v>
      </c>
      <c r="E993" s="5" t="s">
        <v>1</v>
      </c>
      <c r="F993" s="17">
        <v>6932132</v>
      </c>
      <c r="G993" s="5" t="s">
        <v>2</v>
      </c>
      <c r="H993" s="5" t="s">
        <v>7</v>
      </c>
      <c r="I993" s="43"/>
      <c r="J993" s="5" t="s">
        <v>0</v>
      </c>
      <c r="K993" s="10" t="s">
        <v>344</v>
      </c>
      <c r="L993" s="34" t="s">
        <v>19</v>
      </c>
      <c r="M993" s="5"/>
      <c r="N993" s="36" t="s">
        <v>20</v>
      </c>
    </row>
    <row r="994" spans="1:14" x14ac:dyDescent="0.25">
      <c r="A994" s="44" t="s">
        <v>10</v>
      </c>
      <c r="B994" s="5" t="s">
        <v>8</v>
      </c>
      <c r="C994" s="14"/>
      <c r="D994" s="5" t="s">
        <v>6</v>
      </c>
      <c r="E994" s="14"/>
      <c r="F994" s="14"/>
      <c r="G994" s="4"/>
      <c r="H994" s="5" t="s">
        <v>5</v>
      </c>
      <c r="I994" s="14"/>
      <c r="J994" s="5"/>
      <c r="K994" s="54"/>
      <c r="L994" s="34" t="s">
        <v>21</v>
      </c>
      <c r="M994" s="5"/>
      <c r="N994" s="36" t="s">
        <v>20</v>
      </c>
    </row>
    <row r="995" spans="1:14" ht="15" customHeight="1" x14ac:dyDescent="0.25">
      <c r="A995" s="45" t="s">
        <v>819</v>
      </c>
      <c r="B995" s="10" t="s">
        <v>9</v>
      </c>
      <c r="C995" s="59" t="s">
        <v>362</v>
      </c>
      <c r="D995" s="60"/>
      <c r="E995" s="60"/>
      <c r="F995" s="60"/>
      <c r="G995" s="60"/>
      <c r="H995" s="60"/>
      <c r="I995" s="60"/>
      <c r="J995" s="60"/>
      <c r="K995" s="60"/>
      <c r="L995" s="34"/>
      <c r="M995" s="5"/>
      <c r="N995" s="36" t="s">
        <v>20</v>
      </c>
    </row>
    <row r="996" spans="1:14" x14ac:dyDescent="0.25">
      <c r="A996" s="44" t="s">
        <v>12</v>
      </c>
      <c r="B996" s="5"/>
      <c r="C996" s="60"/>
      <c r="D996" s="60"/>
      <c r="E996" s="60"/>
      <c r="F996" s="60"/>
      <c r="G996" s="60"/>
      <c r="H996" s="60"/>
      <c r="I996" s="60"/>
      <c r="J996" s="60"/>
      <c r="K996" s="60"/>
      <c r="L996" s="34"/>
      <c r="M996" s="5"/>
      <c r="N996" s="36" t="s">
        <v>20</v>
      </c>
    </row>
    <row r="997" spans="1:14" x14ac:dyDescent="0.25">
      <c r="A997" s="46">
        <v>41087</v>
      </c>
      <c r="B997" s="32"/>
      <c r="C997" s="61"/>
      <c r="D997" s="61"/>
      <c r="E997" s="61"/>
      <c r="F997" s="61"/>
      <c r="G997" s="61"/>
      <c r="H997" s="61"/>
      <c r="I997" s="61"/>
      <c r="J997" s="61"/>
      <c r="K997" s="61"/>
      <c r="L997" s="35"/>
      <c r="M997" s="32"/>
      <c r="N997" s="37" t="s">
        <v>20</v>
      </c>
    </row>
    <row r="999" spans="1:14" x14ac:dyDescent="0.25">
      <c r="A999" s="38" t="s">
        <v>11</v>
      </c>
      <c r="B999" s="39" t="s">
        <v>16</v>
      </c>
      <c r="C999" s="40"/>
      <c r="D999" s="39" t="s">
        <v>3</v>
      </c>
      <c r="E999" s="39" t="s">
        <v>17</v>
      </c>
      <c r="F999" s="40"/>
      <c r="G999" s="39" t="s">
        <v>2</v>
      </c>
      <c r="H999" s="39" t="s">
        <v>4</v>
      </c>
      <c r="I999" s="41" t="s">
        <v>167</v>
      </c>
      <c r="J999" s="39"/>
      <c r="K999" s="53"/>
      <c r="L999" s="56" t="s">
        <v>13</v>
      </c>
      <c r="M999" s="57"/>
      <c r="N999" s="58"/>
    </row>
    <row r="1000" spans="1:14" x14ac:dyDescent="0.25">
      <c r="A1000" s="42" t="s">
        <v>363</v>
      </c>
      <c r="B1000" s="5" t="s">
        <v>1</v>
      </c>
      <c r="C1000" s="17">
        <v>605680</v>
      </c>
      <c r="D1000" s="5" t="s">
        <v>3</v>
      </c>
      <c r="E1000" s="5" t="s">
        <v>1</v>
      </c>
      <c r="F1000" s="17">
        <v>6932120</v>
      </c>
      <c r="G1000" s="5" t="s">
        <v>2</v>
      </c>
      <c r="H1000" s="5" t="s">
        <v>7</v>
      </c>
      <c r="I1000" s="43"/>
      <c r="J1000" s="5" t="s">
        <v>0</v>
      </c>
      <c r="K1000" s="10" t="s">
        <v>344</v>
      </c>
      <c r="L1000" s="34" t="s">
        <v>19</v>
      </c>
      <c r="M1000" s="5"/>
      <c r="N1000" s="36" t="s">
        <v>20</v>
      </c>
    </row>
    <row r="1001" spans="1:14" x14ac:dyDescent="0.25">
      <c r="A1001" s="44" t="s">
        <v>10</v>
      </c>
      <c r="B1001" s="5" t="s">
        <v>8</v>
      </c>
      <c r="C1001" s="14"/>
      <c r="D1001" s="5" t="s">
        <v>6</v>
      </c>
      <c r="E1001" s="14"/>
      <c r="F1001" s="14"/>
      <c r="G1001" s="4"/>
      <c r="H1001" s="5" t="s">
        <v>5</v>
      </c>
      <c r="I1001" s="14"/>
      <c r="J1001" s="5"/>
      <c r="K1001" s="54"/>
      <c r="L1001" s="34" t="s">
        <v>21</v>
      </c>
      <c r="M1001" s="5"/>
      <c r="N1001" s="36" t="s">
        <v>20</v>
      </c>
    </row>
    <row r="1002" spans="1:14" ht="15" customHeight="1" x14ac:dyDescent="0.25">
      <c r="A1002" s="45" t="s">
        <v>819</v>
      </c>
      <c r="B1002" s="10" t="s">
        <v>9</v>
      </c>
      <c r="C1002" s="59" t="s">
        <v>364</v>
      </c>
      <c r="D1002" s="60"/>
      <c r="E1002" s="60"/>
      <c r="F1002" s="60"/>
      <c r="G1002" s="60"/>
      <c r="H1002" s="60"/>
      <c r="I1002" s="60"/>
      <c r="J1002" s="60"/>
      <c r="K1002" s="60"/>
      <c r="L1002" s="34"/>
      <c r="M1002" s="5"/>
      <c r="N1002" s="36" t="s">
        <v>20</v>
      </c>
    </row>
    <row r="1003" spans="1:14" x14ac:dyDescent="0.25">
      <c r="A1003" s="44" t="s">
        <v>12</v>
      </c>
      <c r="B1003" s="5"/>
      <c r="C1003" s="60"/>
      <c r="D1003" s="60"/>
      <c r="E1003" s="60"/>
      <c r="F1003" s="60"/>
      <c r="G1003" s="60"/>
      <c r="H1003" s="60"/>
      <c r="I1003" s="60"/>
      <c r="J1003" s="60"/>
      <c r="K1003" s="60"/>
      <c r="L1003" s="34"/>
      <c r="M1003" s="5"/>
      <c r="N1003" s="36" t="s">
        <v>20</v>
      </c>
    </row>
    <row r="1004" spans="1:14" x14ac:dyDescent="0.25">
      <c r="A1004" s="46">
        <v>41087</v>
      </c>
      <c r="B1004" s="32"/>
      <c r="C1004" s="61"/>
      <c r="D1004" s="61"/>
      <c r="E1004" s="61"/>
      <c r="F1004" s="61"/>
      <c r="G1004" s="61"/>
      <c r="H1004" s="61"/>
      <c r="I1004" s="61"/>
      <c r="J1004" s="61"/>
      <c r="K1004" s="61"/>
      <c r="L1004" s="35"/>
      <c r="M1004" s="32"/>
      <c r="N1004" s="37" t="s">
        <v>20</v>
      </c>
    </row>
    <row r="1006" spans="1:14" x14ac:dyDescent="0.25">
      <c r="A1006" s="38" t="s">
        <v>11</v>
      </c>
      <c r="B1006" s="39" t="s">
        <v>16</v>
      </c>
      <c r="C1006" s="40"/>
      <c r="D1006" s="39" t="s">
        <v>3</v>
      </c>
      <c r="E1006" s="39" t="s">
        <v>17</v>
      </c>
      <c r="F1006" s="40"/>
      <c r="G1006" s="39" t="s">
        <v>2</v>
      </c>
      <c r="H1006" s="39" t="s">
        <v>4</v>
      </c>
      <c r="I1006" s="41" t="s">
        <v>78</v>
      </c>
      <c r="J1006" s="39"/>
      <c r="K1006" s="53"/>
      <c r="L1006" s="56" t="s">
        <v>13</v>
      </c>
      <c r="M1006" s="57"/>
      <c r="N1006" s="58"/>
    </row>
    <row r="1007" spans="1:14" x14ac:dyDescent="0.25">
      <c r="A1007" s="42" t="s">
        <v>365</v>
      </c>
      <c r="B1007" s="5" t="s">
        <v>1</v>
      </c>
      <c r="C1007" s="17">
        <v>605658</v>
      </c>
      <c r="D1007" s="5" t="s">
        <v>3</v>
      </c>
      <c r="E1007" s="5" t="s">
        <v>1</v>
      </c>
      <c r="F1007" s="17">
        <v>6932061</v>
      </c>
      <c r="G1007" s="5" t="s">
        <v>2</v>
      </c>
      <c r="H1007" s="5" t="s">
        <v>7</v>
      </c>
      <c r="I1007" s="43"/>
      <c r="J1007" s="5" t="s">
        <v>0</v>
      </c>
      <c r="K1007" s="10" t="s">
        <v>344</v>
      </c>
      <c r="L1007" s="34" t="s">
        <v>19</v>
      </c>
      <c r="M1007" s="5"/>
      <c r="N1007" s="36" t="s">
        <v>20</v>
      </c>
    </row>
    <row r="1008" spans="1:14" x14ac:dyDescent="0.25">
      <c r="A1008" s="44" t="s">
        <v>10</v>
      </c>
      <c r="B1008" s="5" t="s">
        <v>8</v>
      </c>
      <c r="C1008" s="14"/>
      <c r="D1008" s="5" t="s">
        <v>6</v>
      </c>
      <c r="E1008" s="14"/>
      <c r="F1008" s="14"/>
      <c r="G1008" s="4"/>
      <c r="H1008" s="5" t="s">
        <v>5</v>
      </c>
      <c r="I1008" s="14"/>
      <c r="J1008" s="5"/>
      <c r="K1008" s="54"/>
      <c r="L1008" s="34" t="s">
        <v>21</v>
      </c>
      <c r="M1008" s="5"/>
      <c r="N1008" s="36" t="s">
        <v>20</v>
      </c>
    </row>
    <row r="1009" spans="1:14" ht="15" customHeight="1" x14ac:dyDescent="0.25">
      <c r="A1009" s="45" t="s">
        <v>819</v>
      </c>
      <c r="B1009" s="10" t="s">
        <v>9</v>
      </c>
      <c r="C1009" s="59" t="s">
        <v>366</v>
      </c>
      <c r="D1009" s="60"/>
      <c r="E1009" s="60"/>
      <c r="F1009" s="60"/>
      <c r="G1009" s="60"/>
      <c r="H1009" s="60"/>
      <c r="I1009" s="60"/>
      <c r="J1009" s="60"/>
      <c r="K1009" s="60"/>
      <c r="L1009" s="34"/>
      <c r="M1009" s="5"/>
      <c r="N1009" s="36" t="s">
        <v>20</v>
      </c>
    </row>
    <row r="1010" spans="1:14" x14ac:dyDescent="0.25">
      <c r="A1010" s="44" t="s">
        <v>12</v>
      </c>
      <c r="B1010" s="5"/>
      <c r="C1010" s="60"/>
      <c r="D1010" s="60"/>
      <c r="E1010" s="60"/>
      <c r="F1010" s="60"/>
      <c r="G1010" s="60"/>
      <c r="H1010" s="60"/>
      <c r="I1010" s="60"/>
      <c r="J1010" s="60"/>
      <c r="K1010" s="60"/>
      <c r="L1010" s="34"/>
      <c r="M1010" s="5"/>
      <c r="N1010" s="36" t="s">
        <v>20</v>
      </c>
    </row>
    <row r="1011" spans="1:14" x14ac:dyDescent="0.25">
      <c r="A1011" s="46">
        <v>41087</v>
      </c>
      <c r="B1011" s="32"/>
      <c r="C1011" s="61"/>
      <c r="D1011" s="61"/>
      <c r="E1011" s="61"/>
      <c r="F1011" s="61"/>
      <c r="G1011" s="61"/>
      <c r="H1011" s="61"/>
      <c r="I1011" s="61"/>
      <c r="J1011" s="61"/>
      <c r="K1011" s="61"/>
      <c r="L1011" s="35"/>
      <c r="M1011" s="32"/>
      <c r="N1011" s="37" t="s">
        <v>20</v>
      </c>
    </row>
    <row r="1013" spans="1:14" x14ac:dyDescent="0.25">
      <c r="A1013" s="38" t="s">
        <v>11</v>
      </c>
      <c r="B1013" s="39" t="s">
        <v>16</v>
      </c>
      <c r="C1013" s="40"/>
      <c r="D1013" s="39" t="s">
        <v>3</v>
      </c>
      <c r="E1013" s="39" t="s">
        <v>17</v>
      </c>
      <c r="F1013" s="40"/>
      <c r="G1013" s="39" t="s">
        <v>2</v>
      </c>
      <c r="H1013" s="39" t="s">
        <v>4</v>
      </c>
      <c r="I1013" s="41" t="s">
        <v>167</v>
      </c>
      <c r="J1013" s="39"/>
      <c r="K1013" s="53"/>
      <c r="L1013" s="56" t="s">
        <v>13</v>
      </c>
      <c r="M1013" s="57"/>
      <c r="N1013" s="58"/>
    </row>
    <row r="1014" spans="1:14" x14ac:dyDescent="0.25">
      <c r="A1014" s="42" t="s">
        <v>367</v>
      </c>
      <c r="B1014" s="5" t="s">
        <v>1</v>
      </c>
      <c r="C1014" s="17">
        <v>605489</v>
      </c>
      <c r="D1014" s="5" t="s">
        <v>3</v>
      </c>
      <c r="E1014" s="5" t="s">
        <v>1</v>
      </c>
      <c r="F1014" s="17">
        <v>6932056</v>
      </c>
      <c r="G1014" s="5" t="s">
        <v>2</v>
      </c>
      <c r="H1014" s="5" t="s">
        <v>7</v>
      </c>
      <c r="I1014" s="43"/>
      <c r="J1014" s="5" t="s">
        <v>0</v>
      </c>
      <c r="K1014" s="10" t="s">
        <v>344</v>
      </c>
      <c r="L1014" s="34" t="s">
        <v>19</v>
      </c>
      <c r="M1014" s="5"/>
      <c r="N1014" s="36" t="s">
        <v>20</v>
      </c>
    </row>
    <row r="1015" spans="1:14" x14ac:dyDescent="0.25">
      <c r="A1015" s="44" t="s">
        <v>10</v>
      </c>
      <c r="B1015" s="5" t="s">
        <v>8</v>
      </c>
      <c r="C1015" s="14"/>
      <c r="D1015" s="5" t="s">
        <v>6</v>
      </c>
      <c r="E1015" s="14"/>
      <c r="F1015" s="14"/>
      <c r="G1015" s="4"/>
      <c r="H1015" s="5" t="s">
        <v>5</v>
      </c>
      <c r="I1015" s="14"/>
      <c r="J1015" s="5"/>
      <c r="K1015" s="54"/>
      <c r="L1015" s="34" t="s">
        <v>21</v>
      </c>
      <c r="M1015" s="5"/>
      <c r="N1015" s="36" t="s">
        <v>20</v>
      </c>
    </row>
    <row r="1016" spans="1:14" ht="15" customHeight="1" x14ac:dyDescent="0.25">
      <c r="A1016" s="45" t="s">
        <v>819</v>
      </c>
      <c r="B1016" s="10" t="s">
        <v>9</v>
      </c>
      <c r="C1016" s="59" t="s">
        <v>368</v>
      </c>
      <c r="D1016" s="60"/>
      <c r="E1016" s="60"/>
      <c r="F1016" s="60"/>
      <c r="G1016" s="60"/>
      <c r="H1016" s="60"/>
      <c r="I1016" s="60"/>
      <c r="J1016" s="60"/>
      <c r="K1016" s="60"/>
      <c r="L1016" s="34"/>
      <c r="M1016" s="5"/>
      <c r="N1016" s="36" t="s">
        <v>20</v>
      </c>
    </row>
    <row r="1017" spans="1:14" x14ac:dyDescent="0.25">
      <c r="A1017" s="44" t="s">
        <v>12</v>
      </c>
      <c r="B1017" s="5"/>
      <c r="C1017" s="60"/>
      <c r="D1017" s="60"/>
      <c r="E1017" s="60"/>
      <c r="F1017" s="60"/>
      <c r="G1017" s="60"/>
      <c r="H1017" s="60"/>
      <c r="I1017" s="60"/>
      <c r="J1017" s="60"/>
      <c r="K1017" s="60"/>
      <c r="L1017" s="34"/>
      <c r="M1017" s="5"/>
      <c r="N1017" s="36" t="s">
        <v>20</v>
      </c>
    </row>
    <row r="1018" spans="1:14" x14ac:dyDescent="0.25">
      <c r="A1018" s="46">
        <v>41088</v>
      </c>
      <c r="B1018" s="32"/>
      <c r="C1018" s="61"/>
      <c r="D1018" s="61"/>
      <c r="E1018" s="61"/>
      <c r="F1018" s="61"/>
      <c r="G1018" s="61"/>
      <c r="H1018" s="61"/>
      <c r="I1018" s="61"/>
      <c r="J1018" s="61"/>
      <c r="K1018" s="61"/>
      <c r="L1018" s="35"/>
      <c r="M1018" s="32"/>
      <c r="N1018" s="37" t="s">
        <v>20</v>
      </c>
    </row>
    <row r="1020" spans="1:14" x14ac:dyDescent="0.25">
      <c r="A1020" s="38" t="s">
        <v>11</v>
      </c>
      <c r="B1020" s="39" t="s">
        <v>16</v>
      </c>
      <c r="C1020" s="40"/>
      <c r="D1020" s="39" t="s">
        <v>3</v>
      </c>
      <c r="E1020" s="39" t="s">
        <v>17</v>
      </c>
      <c r="F1020" s="40"/>
      <c r="G1020" s="39" t="s">
        <v>2</v>
      </c>
      <c r="H1020" s="39" t="s">
        <v>4</v>
      </c>
      <c r="I1020" s="41" t="s">
        <v>167</v>
      </c>
      <c r="J1020" s="39"/>
      <c r="K1020" s="53"/>
      <c r="L1020" s="56" t="s">
        <v>13</v>
      </c>
      <c r="M1020" s="57"/>
      <c r="N1020" s="58"/>
    </row>
    <row r="1021" spans="1:14" x14ac:dyDescent="0.25">
      <c r="A1021" s="42" t="s">
        <v>369</v>
      </c>
      <c r="B1021" s="5" t="s">
        <v>1</v>
      </c>
      <c r="C1021" s="17">
        <v>605503</v>
      </c>
      <c r="D1021" s="5" t="s">
        <v>3</v>
      </c>
      <c r="E1021" s="5" t="s">
        <v>1</v>
      </c>
      <c r="F1021" s="17">
        <v>6932041</v>
      </c>
      <c r="G1021" s="5" t="s">
        <v>2</v>
      </c>
      <c r="H1021" s="5" t="s">
        <v>7</v>
      </c>
      <c r="I1021" s="43"/>
      <c r="J1021" s="5" t="s">
        <v>0</v>
      </c>
      <c r="K1021" s="10" t="s">
        <v>344</v>
      </c>
      <c r="L1021" s="34" t="s">
        <v>19</v>
      </c>
      <c r="M1021" s="5"/>
      <c r="N1021" s="36" t="s">
        <v>20</v>
      </c>
    </row>
    <row r="1022" spans="1:14" x14ac:dyDescent="0.25">
      <c r="A1022" s="44" t="s">
        <v>10</v>
      </c>
      <c r="B1022" s="5" t="s">
        <v>8</v>
      </c>
      <c r="C1022" s="14"/>
      <c r="D1022" s="5" t="s">
        <v>6</v>
      </c>
      <c r="E1022" s="14"/>
      <c r="F1022" s="14"/>
      <c r="G1022" s="4"/>
      <c r="H1022" s="5" t="s">
        <v>5</v>
      </c>
      <c r="I1022" s="14"/>
      <c r="J1022" s="5"/>
      <c r="K1022" s="54"/>
      <c r="L1022" s="34" t="s">
        <v>21</v>
      </c>
      <c r="M1022" s="5"/>
      <c r="N1022" s="36" t="s">
        <v>20</v>
      </c>
    </row>
    <row r="1023" spans="1:14" ht="15" customHeight="1" x14ac:dyDescent="0.25">
      <c r="A1023" s="45" t="s">
        <v>819</v>
      </c>
      <c r="B1023" s="10" t="s">
        <v>9</v>
      </c>
      <c r="C1023" s="59" t="s">
        <v>370</v>
      </c>
      <c r="D1023" s="60"/>
      <c r="E1023" s="60"/>
      <c r="F1023" s="60"/>
      <c r="G1023" s="60"/>
      <c r="H1023" s="60"/>
      <c r="I1023" s="60"/>
      <c r="J1023" s="60"/>
      <c r="K1023" s="60"/>
      <c r="L1023" s="34"/>
      <c r="M1023" s="5"/>
      <c r="N1023" s="36" t="s">
        <v>20</v>
      </c>
    </row>
    <row r="1024" spans="1:14" x14ac:dyDescent="0.25">
      <c r="A1024" s="44" t="s">
        <v>12</v>
      </c>
      <c r="B1024" s="5"/>
      <c r="C1024" s="60"/>
      <c r="D1024" s="60"/>
      <c r="E1024" s="60"/>
      <c r="F1024" s="60"/>
      <c r="G1024" s="60"/>
      <c r="H1024" s="60"/>
      <c r="I1024" s="60"/>
      <c r="J1024" s="60"/>
      <c r="K1024" s="60"/>
      <c r="L1024" s="34"/>
      <c r="M1024" s="5"/>
      <c r="N1024" s="36" t="s">
        <v>20</v>
      </c>
    </row>
    <row r="1025" spans="1:14" x14ac:dyDescent="0.25">
      <c r="A1025" s="46">
        <v>41088</v>
      </c>
      <c r="B1025" s="32"/>
      <c r="C1025" s="61"/>
      <c r="D1025" s="61"/>
      <c r="E1025" s="61"/>
      <c r="F1025" s="61"/>
      <c r="G1025" s="61"/>
      <c r="H1025" s="61"/>
      <c r="I1025" s="61"/>
      <c r="J1025" s="61"/>
      <c r="K1025" s="61"/>
      <c r="L1025" s="35"/>
      <c r="M1025" s="32"/>
      <c r="N1025" s="37" t="s">
        <v>20</v>
      </c>
    </row>
    <row r="1027" spans="1:14" x14ac:dyDescent="0.25">
      <c r="A1027" s="38" t="s">
        <v>11</v>
      </c>
      <c r="B1027" s="39" t="s">
        <v>16</v>
      </c>
      <c r="C1027" s="40"/>
      <c r="D1027" s="39" t="s">
        <v>3</v>
      </c>
      <c r="E1027" s="39" t="s">
        <v>17</v>
      </c>
      <c r="F1027" s="40"/>
      <c r="G1027" s="39" t="s">
        <v>2</v>
      </c>
      <c r="H1027" s="39" t="s">
        <v>4</v>
      </c>
      <c r="I1027" s="41" t="s">
        <v>167</v>
      </c>
      <c r="J1027" s="39"/>
      <c r="K1027" s="53"/>
      <c r="L1027" s="56" t="s">
        <v>13</v>
      </c>
      <c r="M1027" s="57"/>
      <c r="N1027" s="58"/>
    </row>
    <row r="1028" spans="1:14" x14ac:dyDescent="0.25">
      <c r="A1028" s="42" t="s">
        <v>371</v>
      </c>
      <c r="B1028" s="5" t="s">
        <v>1</v>
      </c>
      <c r="C1028" s="17">
        <v>605503</v>
      </c>
      <c r="D1028" s="5" t="s">
        <v>3</v>
      </c>
      <c r="E1028" s="5" t="s">
        <v>1</v>
      </c>
      <c r="F1028" s="17">
        <v>6932040</v>
      </c>
      <c r="G1028" s="5" t="s">
        <v>2</v>
      </c>
      <c r="H1028" s="5" t="s">
        <v>7</v>
      </c>
      <c r="I1028" s="43"/>
      <c r="J1028" s="5" t="s">
        <v>0</v>
      </c>
      <c r="K1028" s="10" t="s">
        <v>344</v>
      </c>
      <c r="L1028" s="34" t="s">
        <v>19</v>
      </c>
      <c r="M1028" s="5"/>
      <c r="N1028" s="36" t="s">
        <v>20</v>
      </c>
    </row>
    <row r="1029" spans="1:14" x14ac:dyDescent="0.25">
      <c r="A1029" s="44" t="s">
        <v>10</v>
      </c>
      <c r="B1029" s="5" t="s">
        <v>8</v>
      </c>
      <c r="C1029" s="14"/>
      <c r="D1029" s="5" t="s">
        <v>6</v>
      </c>
      <c r="E1029" s="14"/>
      <c r="F1029" s="14"/>
      <c r="G1029" s="4"/>
      <c r="H1029" s="5" t="s">
        <v>5</v>
      </c>
      <c r="I1029" s="14"/>
      <c r="J1029" s="5"/>
      <c r="K1029" s="54"/>
      <c r="L1029" s="34" t="s">
        <v>21</v>
      </c>
      <c r="M1029" s="5"/>
      <c r="N1029" s="36" t="s">
        <v>20</v>
      </c>
    </row>
    <row r="1030" spans="1:14" ht="15" customHeight="1" x14ac:dyDescent="0.25">
      <c r="A1030" s="45" t="s">
        <v>819</v>
      </c>
      <c r="B1030" s="10" t="s">
        <v>9</v>
      </c>
      <c r="C1030" s="59" t="s">
        <v>372</v>
      </c>
      <c r="D1030" s="60"/>
      <c r="E1030" s="60"/>
      <c r="F1030" s="60"/>
      <c r="G1030" s="60"/>
      <c r="H1030" s="60"/>
      <c r="I1030" s="60"/>
      <c r="J1030" s="60"/>
      <c r="K1030" s="60"/>
      <c r="L1030" s="34"/>
      <c r="M1030" s="5"/>
      <c r="N1030" s="36" t="s">
        <v>20</v>
      </c>
    </row>
    <row r="1031" spans="1:14" x14ac:dyDescent="0.25">
      <c r="A1031" s="44" t="s">
        <v>12</v>
      </c>
      <c r="B1031" s="5"/>
      <c r="C1031" s="60"/>
      <c r="D1031" s="60"/>
      <c r="E1031" s="60"/>
      <c r="F1031" s="60"/>
      <c r="G1031" s="60"/>
      <c r="H1031" s="60"/>
      <c r="I1031" s="60"/>
      <c r="J1031" s="60"/>
      <c r="K1031" s="60"/>
      <c r="L1031" s="34"/>
      <c r="M1031" s="5"/>
      <c r="N1031" s="36" t="s">
        <v>20</v>
      </c>
    </row>
    <row r="1032" spans="1:14" x14ac:dyDescent="0.25">
      <c r="A1032" s="46">
        <v>41088</v>
      </c>
      <c r="B1032" s="32"/>
      <c r="C1032" s="61"/>
      <c r="D1032" s="61"/>
      <c r="E1032" s="61"/>
      <c r="F1032" s="61"/>
      <c r="G1032" s="61"/>
      <c r="H1032" s="61"/>
      <c r="I1032" s="61"/>
      <c r="J1032" s="61"/>
      <c r="K1032" s="61"/>
      <c r="L1032" s="35"/>
      <c r="M1032" s="32"/>
      <c r="N1032" s="37" t="s">
        <v>20</v>
      </c>
    </row>
    <row r="1034" spans="1:14" x14ac:dyDescent="0.25">
      <c r="A1034" s="38" t="s">
        <v>11</v>
      </c>
      <c r="B1034" s="39" t="s">
        <v>16</v>
      </c>
      <c r="C1034" s="40"/>
      <c r="D1034" s="39" t="s">
        <v>3</v>
      </c>
      <c r="E1034" s="39" t="s">
        <v>17</v>
      </c>
      <c r="F1034" s="40"/>
      <c r="G1034" s="39" t="s">
        <v>2</v>
      </c>
      <c r="H1034" s="39" t="s">
        <v>4</v>
      </c>
      <c r="I1034" s="41" t="s">
        <v>167</v>
      </c>
      <c r="J1034" s="39"/>
      <c r="K1034" s="53"/>
      <c r="L1034" s="56" t="s">
        <v>13</v>
      </c>
      <c r="M1034" s="57"/>
      <c r="N1034" s="58"/>
    </row>
    <row r="1035" spans="1:14" x14ac:dyDescent="0.25">
      <c r="A1035" s="42" t="s">
        <v>373</v>
      </c>
      <c r="B1035" s="5" t="s">
        <v>1</v>
      </c>
      <c r="C1035" s="17">
        <v>605523</v>
      </c>
      <c r="D1035" s="5" t="s">
        <v>3</v>
      </c>
      <c r="E1035" s="5" t="s">
        <v>1</v>
      </c>
      <c r="F1035" s="17">
        <v>6932025</v>
      </c>
      <c r="G1035" s="5" t="s">
        <v>2</v>
      </c>
      <c r="H1035" s="5" t="s">
        <v>7</v>
      </c>
      <c r="I1035" s="43"/>
      <c r="J1035" s="5" t="s">
        <v>0</v>
      </c>
      <c r="K1035" s="10" t="s">
        <v>344</v>
      </c>
      <c r="L1035" s="34" t="s">
        <v>19</v>
      </c>
      <c r="M1035" s="5"/>
      <c r="N1035" s="36" t="s">
        <v>20</v>
      </c>
    </row>
    <row r="1036" spans="1:14" x14ac:dyDescent="0.25">
      <c r="A1036" s="44" t="s">
        <v>10</v>
      </c>
      <c r="B1036" s="5" t="s">
        <v>8</v>
      </c>
      <c r="C1036" s="14"/>
      <c r="D1036" s="5" t="s">
        <v>6</v>
      </c>
      <c r="E1036" s="14"/>
      <c r="F1036" s="14"/>
      <c r="G1036" s="4"/>
      <c r="H1036" s="5" t="s">
        <v>5</v>
      </c>
      <c r="I1036" s="14"/>
      <c r="J1036" s="5"/>
      <c r="K1036" s="54"/>
      <c r="L1036" s="34" t="s">
        <v>21</v>
      </c>
      <c r="M1036" s="5"/>
      <c r="N1036" s="36" t="s">
        <v>20</v>
      </c>
    </row>
    <row r="1037" spans="1:14" ht="15" customHeight="1" x14ac:dyDescent="0.25">
      <c r="A1037" s="45" t="s">
        <v>819</v>
      </c>
      <c r="B1037" s="10" t="s">
        <v>9</v>
      </c>
      <c r="C1037" s="59" t="s">
        <v>374</v>
      </c>
      <c r="D1037" s="60"/>
      <c r="E1037" s="60"/>
      <c r="F1037" s="60"/>
      <c r="G1037" s="60"/>
      <c r="H1037" s="60"/>
      <c r="I1037" s="60"/>
      <c r="J1037" s="60"/>
      <c r="K1037" s="60"/>
      <c r="L1037" s="34"/>
      <c r="M1037" s="5"/>
      <c r="N1037" s="36" t="s">
        <v>20</v>
      </c>
    </row>
    <row r="1038" spans="1:14" x14ac:dyDescent="0.25">
      <c r="A1038" s="44" t="s">
        <v>12</v>
      </c>
      <c r="B1038" s="5"/>
      <c r="C1038" s="60"/>
      <c r="D1038" s="60"/>
      <c r="E1038" s="60"/>
      <c r="F1038" s="60"/>
      <c r="G1038" s="60"/>
      <c r="H1038" s="60"/>
      <c r="I1038" s="60"/>
      <c r="J1038" s="60"/>
      <c r="K1038" s="60"/>
      <c r="L1038" s="34"/>
      <c r="M1038" s="5"/>
      <c r="N1038" s="36" t="s">
        <v>20</v>
      </c>
    </row>
    <row r="1039" spans="1:14" x14ac:dyDescent="0.25">
      <c r="A1039" s="46">
        <v>41088</v>
      </c>
      <c r="B1039" s="32"/>
      <c r="C1039" s="61"/>
      <c r="D1039" s="61"/>
      <c r="E1039" s="61"/>
      <c r="F1039" s="61"/>
      <c r="G1039" s="61"/>
      <c r="H1039" s="61"/>
      <c r="I1039" s="61"/>
      <c r="J1039" s="61"/>
      <c r="K1039" s="61"/>
      <c r="L1039" s="35"/>
      <c r="M1039" s="32"/>
      <c r="N1039" s="37" t="s">
        <v>20</v>
      </c>
    </row>
    <row r="1041" spans="1:14" x14ac:dyDescent="0.25">
      <c r="A1041" s="38" t="s">
        <v>11</v>
      </c>
      <c r="B1041" s="39" t="s">
        <v>16</v>
      </c>
      <c r="C1041" s="40"/>
      <c r="D1041" s="39" t="s">
        <v>3</v>
      </c>
      <c r="E1041" s="39" t="s">
        <v>17</v>
      </c>
      <c r="F1041" s="40"/>
      <c r="G1041" s="39" t="s">
        <v>2</v>
      </c>
      <c r="H1041" s="39" t="s">
        <v>4</v>
      </c>
      <c r="I1041" s="41" t="s">
        <v>78</v>
      </c>
      <c r="J1041" s="39"/>
      <c r="K1041" s="53"/>
      <c r="L1041" s="56" t="s">
        <v>13</v>
      </c>
      <c r="M1041" s="57"/>
      <c r="N1041" s="58"/>
    </row>
    <row r="1042" spans="1:14" x14ac:dyDescent="0.25">
      <c r="A1042" s="42" t="s">
        <v>375</v>
      </c>
      <c r="B1042" s="5" t="s">
        <v>1</v>
      </c>
      <c r="C1042" s="17">
        <v>605655</v>
      </c>
      <c r="D1042" s="5" t="s">
        <v>3</v>
      </c>
      <c r="E1042" s="5" t="s">
        <v>1</v>
      </c>
      <c r="F1042" s="17">
        <v>6932053</v>
      </c>
      <c r="G1042" s="5" t="s">
        <v>2</v>
      </c>
      <c r="H1042" s="5" t="s">
        <v>7</v>
      </c>
      <c r="I1042" s="43"/>
      <c r="J1042" s="5" t="s">
        <v>0</v>
      </c>
      <c r="K1042" s="10" t="s">
        <v>344</v>
      </c>
      <c r="L1042" s="34" t="s">
        <v>19</v>
      </c>
      <c r="M1042" s="5"/>
      <c r="N1042" s="36" t="s">
        <v>20</v>
      </c>
    </row>
    <row r="1043" spans="1:14" x14ac:dyDescent="0.25">
      <c r="A1043" s="44" t="s">
        <v>10</v>
      </c>
      <c r="B1043" s="5" t="s">
        <v>8</v>
      </c>
      <c r="C1043" s="14"/>
      <c r="D1043" s="5" t="s">
        <v>6</v>
      </c>
      <c r="E1043" s="14"/>
      <c r="F1043" s="14"/>
      <c r="G1043" s="4"/>
      <c r="H1043" s="5" t="s">
        <v>5</v>
      </c>
      <c r="I1043" s="14"/>
      <c r="J1043" s="5"/>
      <c r="K1043" s="54"/>
      <c r="L1043" s="34" t="s">
        <v>21</v>
      </c>
      <c r="M1043" s="5"/>
      <c r="N1043" s="36" t="s">
        <v>20</v>
      </c>
    </row>
    <row r="1044" spans="1:14" ht="15" customHeight="1" x14ac:dyDescent="0.25">
      <c r="A1044" s="45" t="s">
        <v>819</v>
      </c>
      <c r="B1044" s="10" t="s">
        <v>9</v>
      </c>
      <c r="C1044" s="59" t="s">
        <v>376</v>
      </c>
      <c r="D1044" s="60"/>
      <c r="E1044" s="60"/>
      <c r="F1044" s="60"/>
      <c r="G1044" s="60"/>
      <c r="H1044" s="60"/>
      <c r="I1044" s="60"/>
      <c r="J1044" s="60"/>
      <c r="K1044" s="60"/>
      <c r="L1044" s="34"/>
      <c r="M1044" s="5"/>
      <c r="N1044" s="36" t="s">
        <v>20</v>
      </c>
    </row>
    <row r="1045" spans="1:14" x14ac:dyDescent="0.25">
      <c r="A1045" s="44" t="s">
        <v>12</v>
      </c>
      <c r="B1045" s="5"/>
      <c r="C1045" s="60"/>
      <c r="D1045" s="60"/>
      <c r="E1045" s="60"/>
      <c r="F1045" s="60"/>
      <c r="G1045" s="60"/>
      <c r="H1045" s="60"/>
      <c r="I1045" s="60"/>
      <c r="J1045" s="60"/>
      <c r="K1045" s="60"/>
      <c r="L1045" s="34"/>
      <c r="M1045" s="5"/>
      <c r="N1045" s="36" t="s">
        <v>20</v>
      </c>
    </row>
    <row r="1046" spans="1:14" x14ac:dyDescent="0.25">
      <c r="A1046" s="46">
        <v>41088</v>
      </c>
      <c r="B1046" s="32"/>
      <c r="C1046" s="61"/>
      <c r="D1046" s="61"/>
      <c r="E1046" s="61"/>
      <c r="F1046" s="61"/>
      <c r="G1046" s="61"/>
      <c r="H1046" s="61"/>
      <c r="I1046" s="61"/>
      <c r="J1046" s="61"/>
      <c r="K1046" s="61"/>
      <c r="L1046" s="35"/>
      <c r="M1046" s="32"/>
      <c r="N1046" s="37" t="s">
        <v>20</v>
      </c>
    </row>
    <row r="1048" spans="1:14" x14ac:dyDescent="0.25">
      <c r="A1048" s="38" t="s">
        <v>11</v>
      </c>
      <c r="B1048" s="39" t="s">
        <v>16</v>
      </c>
      <c r="C1048" s="40"/>
      <c r="D1048" s="39" t="s">
        <v>3</v>
      </c>
      <c r="E1048" s="39" t="s">
        <v>17</v>
      </c>
      <c r="F1048" s="40"/>
      <c r="G1048" s="39" t="s">
        <v>2</v>
      </c>
      <c r="H1048" s="39" t="s">
        <v>4</v>
      </c>
      <c r="I1048" s="41" t="s">
        <v>78</v>
      </c>
      <c r="J1048" s="39"/>
      <c r="K1048" s="53"/>
      <c r="L1048" s="56" t="s">
        <v>13</v>
      </c>
      <c r="M1048" s="57"/>
      <c r="N1048" s="58"/>
    </row>
    <row r="1049" spans="1:14" x14ac:dyDescent="0.25">
      <c r="A1049" s="42" t="s">
        <v>403</v>
      </c>
      <c r="B1049" s="5" t="s">
        <v>1</v>
      </c>
      <c r="C1049" s="17">
        <v>603107</v>
      </c>
      <c r="D1049" s="5" t="s">
        <v>3</v>
      </c>
      <c r="E1049" s="5" t="s">
        <v>1</v>
      </c>
      <c r="F1049" s="17">
        <v>6932864</v>
      </c>
      <c r="G1049" s="5" t="s">
        <v>2</v>
      </c>
      <c r="H1049" s="5" t="s">
        <v>7</v>
      </c>
      <c r="I1049" s="43"/>
      <c r="J1049" s="5" t="s">
        <v>0</v>
      </c>
      <c r="K1049" s="10" t="s">
        <v>404</v>
      </c>
      <c r="L1049" s="34" t="s">
        <v>19</v>
      </c>
      <c r="M1049" s="5"/>
      <c r="N1049" s="36" t="s">
        <v>20</v>
      </c>
    </row>
    <row r="1050" spans="1:14" x14ac:dyDescent="0.25">
      <c r="A1050" s="44" t="s">
        <v>10</v>
      </c>
      <c r="B1050" s="5" t="s">
        <v>8</v>
      </c>
      <c r="C1050" s="14"/>
      <c r="D1050" s="5" t="s">
        <v>6</v>
      </c>
      <c r="E1050" s="14"/>
      <c r="F1050" s="14"/>
      <c r="G1050" s="4"/>
      <c r="H1050" s="5" t="s">
        <v>5</v>
      </c>
      <c r="I1050" s="14"/>
      <c r="J1050" s="5"/>
      <c r="K1050" s="54"/>
      <c r="L1050" s="34" t="s">
        <v>21</v>
      </c>
      <c r="M1050" s="5"/>
      <c r="N1050" s="36" t="s">
        <v>20</v>
      </c>
    </row>
    <row r="1051" spans="1:14" ht="15" customHeight="1" x14ac:dyDescent="0.25">
      <c r="A1051" s="45" t="s">
        <v>819</v>
      </c>
      <c r="B1051" s="10" t="s">
        <v>9</v>
      </c>
      <c r="C1051" s="59" t="s">
        <v>405</v>
      </c>
      <c r="D1051" s="60"/>
      <c r="E1051" s="60"/>
      <c r="F1051" s="60"/>
      <c r="G1051" s="60"/>
      <c r="H1051" s="60"/>
      <c r="I1051" s="60"/>
      <c r="J1051" s="60"/>
      <c r="K1051" s="60"/>
      <c r="L1051" s="34"/>
      <c r="M1051" s="5"/>
      <c r="N1051" s="36" t="s">
        <v>20</v>
      </c>
    </row>
    <row r="1052" spans="1:14" x14ac:dyDescent="0.25">
      <c r="A1052" s="44" t="s">
        <v>12</v>
      </c>
      <c r="B1052" s="5"/>
      <c r="C1052" s="60"/>
      <c r="D1052" s="60"/>
      <c r="E1052" s="60"/>
      <c r="F1052" s="60"/>
      <c r="G1052" s="60"/>
      <c r="H1052" s="60"/>
      <c r="I1052" s="60"/>
      <c r="J1052" s="60"/>
      <c r="K1052" s="60"/>
      <c r="L1052" s="34"/>
      <c r="M1052" s="5"/>
      <c r="N1052" s="36" t="s">
        <v>20</v>
      </c>
    </row>
    <row r="1053" spans="1:14" x14ac:dyDescent="0.25">
      <c r="A1053" s="46">
        <v>41090</v>
      </c>
      <c r="B1053" s="32"/>
      <c r="C1053" s="61"/>
      <c r="D1053" s="61"/>
      <c r="E1053" s="61"/>
      <c r="F1053" s="61"/>
      <c r="G1053" s="61"/>
      <c r="H1053" s="61"/>
      <c r="I1053" s="61"/>
      <c r="J1053" s="61"/>
      <c r="K1053" s="61"/>
      <c r="L1053" s="35"/>
      <c r="M1053" s="32"/>
      <c r="N1053" s="37" t="s">
        <v>20</v>
      </c>
    </row>
    <row r="1055" spans="1:14" x14ac:dyDescent="0.25">
      <c r="A1055" s="38" t="s">
        <v>11</v>
      </c>
      <c r="B1055" s="39" t="s">
        <v>16</v>
      </c>
      <c r="C1055" s="40"/>
      <c r="D1055" s="39" t="s">
        <v>3</v>
      </c>
      <c r="E1055" s="39" t="s">
        <v>17</v>
      </c>
      <c r="F1055" s="40"/>
      <c r="G1055" s="39" t="s">
        <v>2</v>
      </c>
      <c r="H1055" s="39" t="s">
        <v>4</v>
      </c>
      <c r="I1055" s="41" t="s">
        <v>78</v>
      </c>
      <c r="J1055" s="39"/>
      <c r="K1055" s="53"/>
      <c r="L1055" s="56" t="s">
        <v>13</v>
      </c>
      <c r="M1055" s="57"/>
      <c r="N1055" s="58"/>
    </row>
    <row r="1056" spans="1:14" x14ac:dyDescent="0.25">
      <c r="A1056" s="42" t="s">
        <v>406</v>
      </c>
      <c r="B1056" s="5" t="s">
        <v>1</v>
      </c>
      <c r="C1056" s="17">
        <v>603087</v>
      </c>
      <c r="D1056" s="5" t="s">
        <v>3</v>
      </c>
      <c r="E1056" s="5" t="s">
        <v>1</v>
      </c>
      <c r="F1056" s="17">
        <v>6932874</v>
      </c>
      <c r="G1056" s="5" t="s">
        <v>2</v>
      </c>
      <c r="H1056" s="5" t="s">
        <v>7</v>
      </c>
      <c r="I1056" s="43"/>
      <c r="J1056" s="5" t="s">
        <v>0</v>
      </c>
      <c r="K1056" s="10" t="s">
        <v>404</v>
      </c>
      <c r="L1056" s="34" t="s">
        <v>19</v>
      </c>
      <c r="M1056" s="5"/>
      <c r="N1056" s="36" t="s">
        <v>20</v>
      </c>
    </row>
    <row r="1057" spans="1:14" x14ac:dyDescent="0.25">
      <c r="A1057" s="44" t="s">
        <v>10</v>
      </c>
      <c r="B1057" s="5" t="s">
        <v>8</v>
      </c>
      <c r="C1057" s="14"/>
      <c r="D1057" s="5" t="s">
        <v>6</v>
      </c>
      <c r="E1057" s="14"/>
      <c r="F1057" s="14"/>
      <c r="G1057" s="4"/>
      <c r="H1057" s="5" t="s">
        <v>5</v>
      </c>
      <c r="I1057" s="14"/>
      <c r="J1057" s="5"/>
      <c r="K1057" s="54"/>
      <c r="L1057" s="34" t="s">
        <v>21</v>
      </c>
      <c r="M1057" s="5"/>
      <c r="N1057" s="36" t="s">
        <v>20</v>
      </c>
    </row>
    <row r="1058" spans="1:14" ht="15" customHeight="1" x14ac:dyDescent="0.25">
      <c r="A1058" s="45" t="s">
        <v>819</v>
      </c>
      <c r="B1058" s="10" t="s">
        <v>9</v>
      </c>
      <c r="C1058" s="59" t="s">
        <v>407</v>
      </c>
      <c r="D1058" s="60"/>
      <c r="E1058" s="60"/>
      <c r="F1058" s="60"/>
      <c r="G1058" s="60"/>
      <c r="H1058" s="60"/>
      <c r="I1058" s="60"/>
      <c r="J1058" s="60"/>
      <c r="K1058" s="60"/>
      <c r="L1058" s="34"/>
      <c r="M1058" s="5"/>
      <c r="N1058" s="36" t="s">
        <v>20</v>
      </c>
    </row>
    <row r="1059" spans="1:14" x14ac:dyDescent="0.25">
      <c r="A1059" s="44" t="s">
        <v>12</v>
      </c>
      <c r="B1059" s="5"/>
      <c r="C1059" s="60"/>
      <c r="D1059" s="60"/>
      <c r="E1059" s="60"/>
      <c r="F1059" s="60"/>
      <c r="G1059" s="60"/>
      <c r="H1059" s="60"/>
      <c r="I1059" s="60"/>
      <c r="J1059" s="60"/>
      <c r="K1059" s="60"/>
      <c r="L1059" s="34"/>
      <c r="M1059" s="5"/>
      <c r="N1059" s="36" t="s">
        <v>20</v>
      </c>
    </row>
    <row r="1060" spans="1:14" x14ac:dyDescent="0.25">
      <c r="A1060" s="46">
        <v>41090</v>
      </c>
      <c r="B1060" s="32"/>
      <c r="C1060" s="61"/>
      <c r="D1060" s="61"/>
      <c r="E1060" s="61"/>
      <c r="F1060" s="61"/>
      <c r="G1060" s="61"/>
      <c r="H1060" s="61"/>
      <c r="I1060" s="61"/>
      <c r="J1060" s="61"/>
      <c r="K1060" s="61"/>
      <c r="L1060" s="35"/>
      <c r="M1060" s="32"/>
      <c r="N1060" s="37" t="s">
        <v>20</v>
      </c>
    </row>
    <row r="1062" spans="1:14" x14ac:dyDescent="0.25">
      <c r="A1062" s="38" t="s">
        <v>11</v>
      </c>
      <c r="B1062" s="39" t="s">
        <v>16</v>
      </c>
      <c r="C1062" s="40"/>
      <c r="D1062" s="39" t="s">
        <v>3</v>
      </c>
      <c r="E1062" s="39" t="s">
        <v>17</v>
      </c>
      <c r="F1062" s="40"/>
      <c r="G1062" s="39" t="s">
        <v>2</v>
      </c>
      <c r="H1062" s="39" t="s">
        <v>4</v>
      </c>
      <c r="I1062" s="41" t="s">
        <v>284</v>
      </c>
      <c r="J1062" s="39"/>
      <c r="K1062" s="53"/>
      <c r="L1062" s="56" t="s">
        <v>13</v>
      </c>
      <c r="M1062" s="57"/>
      <c r="N1062" s="58"/>
    </row>
    <row r="1063" spans="1:14" x14ac:dyDescent="0.25">
      <c r="A1063" s="42" t="s">
        <v>408</v>
      </c>
      <c r="B1063" s="5" t="s">
        <v>1</v>
      </c>
      <c r="C1063" s="17">
        <v>603029</v>
      </c>
      <c r="D1063" s="5" t="s">
        <v>3</v>
      </c>
      <c r="E1063" s="5" t="s">
        <v>1</v>
      </c>
      <c r="F1063" s="17">
        <v>6932962</v>
      </c>
      <c r="G1063" s="5" t="s">
        <v>2</v>
      </c>
      <c r="H1063" s="5" t="s">
        <v>7</v>
      </c>
      <c r="I1063" s="43"/>
      <c r="J1063" s="5" t="s">
        <v>0</v>
      </c>
      <c r="K1063" s="10" t="s">
        <v>404</v>
      </c>
      <c r="L1063" s="34" t="s">
        <v>19</v>
      </c>
      <c r="M1063" s="5"/>
      <c r="N1063" s="36" t="s">
        <v>20</v>
      </c>
    </row>
    <row r="1064" spans="1:14" x14ac:dyDescent="0.25">
      <c r="A1064" s="44" t="s">
        <v>10</v>
      </c>
      <c r="B1064" s="5" t="s">
        <v>8</v>
      </c>
      <c r="C1064" s="14"/>
      <c r="D1064" s="5" t="s">
        <v>6</v>
      </c>
      <c r="E1064" s="14"/>
      <c r="F1064" s="14"/>
      <c r="G1064" s="4"/>
      <c r="H1064" s="5" t="s">
        <v>5</v>
      </c>
      <c r="I1064" s="14"/>
      <c r="J1064" s="5"/>
      <c r="K1064" s="54"/>
      <c r="L1064" s="34" t="s">
        <v>21</v>
      </c>
      <c r="M1064" s="5"/>
      <c r="N1064" s="36" t="s">
        <v>20</v>
      </c>
    </row>
    <row r="1065" spans="1:14" ht="15" customHeight="1" x14ac:dyDescent="0.25">
      <c r="A1065" s="45" t="s">
        <v>819</v>
      </c>
      <c r="B1065" s="10" t="s">
        <v>9</v>
      </c>
      <c r="C1065" s="59" t="s">
        <v>409</v>
      </c>
      <c r="D1065" s="60"/>
      <c r="E1065" s="60"/>
      <c r="F1065" s="60"/>
      <c r="G1065" s="60"/>
      <c r="H1065" s="60"/>
      <c r="I1065" s="60"/>
      <c r="J1065" s="60"/>
      <c r="K1065" s="60"/>
      <c r="L1065" s="34"/>
      <c r="M1065" s="5"/>
      <c r="N1065" s="36" t="s">
        <v>20</v>
      </c>
    </row>
    <row r="1066" spans="1:14" x14ac:dyDescent="0.25">
      <c r="A1066" s="44" t="s">
        <v>12</v>
      </c>
      <c r="B1066" s="5"/>
      <c r="C1066" s="60"/>
      <c r="D1066" s="60"/>
      <c r="E1066" s="60"/>
      <c r="F1066" s="60"/>
      <c r="G1066" s="60"/>
      <c r="H1066" s="60"/>
      <c r="I1066" s="60"/>
      <c r="J1066" s="60"/>
      <c r="K1066" s="60"/>
      <c r="L1066" s="34"/>
      <c r="M1066" s="5"/>
      <c r="N1066" s="36" t="s">
        <v>20</v>
      </c>
    </row>
    <row r="1067" spans="1:14" x14ac:dyDescent="0.25">
      <c r="A1067" s="46">
        <v>41090</v>
      </c>
      <c r="B1067" s="32"/>
      <c r="C1067" s="61"/>
      <c r="D1067" s="61"/>
      <c r="E1067" s="61"/>
      <c r="F1067" s="61"/>
      <c r="G1067" s="61"/>
      <c r="H1067" s="61"/>
      <c r="I1067" s="61"/>
      <c r="J1067" s="61"/>
      <c r="K1067" s="61"/>
      <c r="L1067" s="35"/>
      <c r="M1067" s="32"/>
      <c r="N1067" s="37" t="s">
        <v>20</v>
      </c>
    </row>
    <row r="1069" spans="1:14" x14ac:dyDescent="0.25">
      <c r="A1069" s="38" t="s">
        <v>11</v>
      </c>
      <c r="B1069" s="39" t="s">
        <v>16</v>
      </c>
      <c r="C1069" s="40"/>
      <c r="D1069" s="39" t="s">
        <v>3</v>
      </c>
      <c r="E1069" s="39" t="s">
        <v>17</v>
      </c>
      <c r="F1069" s="40"/>
      <c r="G1069" s="39" t="s">
        <v>2</v>
      </c>
      <c r="H1069" s="39" t="s">
        <v>4</v>
      </c>
      <c r="I1069" s="41" t="s">
        <v>284</v>
      </c>
      <c r="J1069" s="39"/>
      <c r="K1069" s="53"/>
      <c r="L1069" s="56" t="s">
        <v>13</v>
      </c>
      <c r="M1069" s="57"/>
      <c r="N1069" s="58"/>
    </row>
    <row r="1070" spans="1:14" x14ac:dyDescent="0.25">
      <c r="A1070" s="42" t="s">
        <v>410</v>
      </c>
      <c r="B1070" s="5" t="s">
        <v>1</v>
      </c>
      <c r="C1070" s="17">
        <v>603043</v>
      </c>
      <c r="D1070" s="5" t="s">
        <v>3</v>
      </c>
      <c r="E1070" s="5" t="s">
        <v>1</v>
      </c>
      <c r="F1070" s="17">
        <v>6932901</v>
      </c>
      <c r="G1070" s="5" t="s">
        <v>2</v>
      </c>
      <c r="H1070" s="5" t="s">
        <v>7</v>
      </c>
      <c r="I1070" s="43"/>
      <c r="J1070" s="5" t="s">
        <v>0</v>
      </c>
      <c r="K1070" s="10" t="s">
        <v>404</v>
      </c>
      <c r="L1070" s="34" t="s">
        <v>19</v>
      </c>
      <c r="M1070" s="5"/>
      <c r="N1070" s="36" t="s">
        <v>20</v>
      </c>
    </row>
    <row r="1071" spans="1:14" x14ac:dyDescent="0.25">
      <c r="A1071" s="44" t="s">
        <v>10</v>
      </c>
      <c r="B1071" s="5" t="s">
        <v>8</v>
      </c>
      <c r="C1071" s="14"/>
      <c r="D1071" s="5" t="s">
        <v>6</v>
      </c>
      <c r="E1071" s="14"/>
      <c r="F1071" s="14"/>
      <c r="G1071" s="4"/>
      <c r="H1071" s="5" t="s">
        <v>5</v>
      </c>
      <c r="I1071" s="14"/>
      <c r="J1071" s="5"/>
      <c r="K1071" s="54"/>
      <c r="L1071" s="34" t="s">
        <v>21</v>
      </c>
      <c r="M1071" s="5"/>
      <c r="N1071" s="36" t="s">
        <v>20</v>
      </c>
    </row>
    <row r="1072" spans="1:14" ht="15" customHeight="1" x14ac:dyDescent="0.25">
      <c r="A1072" s="45" t="s">
        <v>819</v>
      </c>
      <c r="B1072" s="10" t="s">
        <v>9</v>
      </c>
      <c r="C1072" s="59" t="s">
        <v>411</v>
      </c>
      <c r="D1072" s="60"/>
      <c r="E1072" s="60"/>
      <c r="F1072" s="60"/>
      <c r="G1072" s="60"/>
      <c r="H1072" s="60"/>
      <c r="I1072" s="60"/>
      <c r="J1072" s="60"/>
      <c r="K1072" s="60"/>
      <c r="L1072" s="34"/>
      <c r="M1072" s="5"/>
      <c r="N1072" s="36" t="s">
        <v>20</v>
      </c>
    </row>
    <row r="1073" spans="1:14" x14ac:dyDescent="0.25">
      <c r="A1073" s="44" t="s">
        <v>12</v>
      </c>
      <c r="B1073" s="5"/>
      <c r="C1073" s="60"/>
      <c r="D1073" s="60"/>
      <c r="E1073" s="60"/>
      <c r="F1073" s="60"/>
      <c r="G1073" s="60"/>
      <c r="H1073" s="60"/>
      <c r="I1073" s="60"/>
      <c r="J1073" s="60"/>
      <c r="K1073" s="60"/>
      <c r="L1073" s="34"/>
      <c r="M1073" s="5"/>
      <c r="N1073" s="36" t="s">
        <v>20</v>
      </c>
    </row>
    <row r="1074" spans="1:14" x14ac:dyDescent="0.25">
      <c r="A1074" s="46">
        <v>41090</v>
      </c>
      <c r="B1074" s="32"/>
      <c r="C1074" s="61"/>
      <c r="D1074" s="61"/>
      <c r="E1074" s="61"/>
      <c r="F1074" s="61"/>
      <c r="G1074" s="61"/>
      <c r="H1074" s="61"/>
      <c r="I1074" s="61"/>
      <c r="J1074" s="61"/>
      <c r="K1074" s="61"/>
      <c r="L1074" s="35"/>
      <c r="M1074" s="32"/>
      <c r="N1074" s="37" t="s">
        <v>20</v>
      </c>
    </row>
    <row r="1076" spans="1:14" x14ac:dyDescent="0.25">
      <c r="A1076" s="38" t="s">
        <v>11</v>
      </c>
      <c r="B1076" s="39" t="s">
        <v>16</v>
      </c>
      <c r="C1076" s="40"/>
      <c r="D1076" s="39" t="s">
        <v>3</v>
      </c>
      <c r="E1076" s="39" t="s">
        <v>17</v>
      </c>
      <c r="F1076" s="40"/>
      <c r="G1076" s="39" t="s">
        <v>2</v>
      </c>
      <c r="H1076" s="39" t="s">
        <v>4</v>
      </c>
      <c r="I1076" s="41" t="s">
        <v>78</v>
      </c>
      <c r="J1076" s="39"/>
      <c r="K1076" s="53"/>
      <c r="L1076" s="56" t="s">
        <v>13</v>
      </c>
      <c r="M1076" s="57"/>
      <c r="N1076" s="58"/>
    </row>
    <row r="1077" spans="1:14" x14ac:dyDescent="0.25">
      <c r="A1077" s="42" t="s">
        <v>412</v>
      </c>
      <c r="B1077" s="5" t="s">
        <v>1</v>
      </c>
      <c r="C1077" s="17">
        <v>603061</v>
      </c>
      <c r="D1077" s="5" t="s">
        <v>3</v>
      </c>
      <c r="E1077" s="5" t="s">
        <v>1</v>
      </c>
      <c r="F1077" s="17">
        <v>6932892</v>
      </c>
      <c r="G1077" s="5" t="s">
        <v>2</v>
      </c>
      <c r="H1077" s="5" t="s">
        <v>7</v>
      </c>
      <c r="I1077" s="43"/>
      <c r="J1077" s="5" t="s">
        <v>0</v>
      </c>
      <c r="K1077" s="10" t="s">
        <v>404</v>
      </c>
      <c r="L1077" s="34" t="s">
        <v>19</v>
      </c>
      <c r="M1077" s="5"/>
      <c r="N1077" s="36" t="s">
        <v>20</v>
      </c>
    </row>
    <row r="1078" spans="1:14" x14ac:dyDescent="0.25">
      <c r="A1078" s="44" t="s">
        <v>10</v>
      </c>
      <c r="B1078" s="5" t="s">
        <v>8</v>
      </c>
      <c r="C1078" s="14"/>
      <c r="D1078" s="5" t="s">
        <v>6</v>
      </c>
      <c r="E1078" s="14"/>
      <c r="F1078" s="14"/>
      <c r="G1078" s="4"/>
      <c r="H1078" s="5" t="s">
        <v>5</v>
      </c>
      <c r="I1078" s="14"/>
      <c r="J1078" s="5"/>
      <c r="K1078" s="54"/>
      <c r="L1078" s="34" t="s">
        <v>21</v>
      </c>
      <c r="M1078" s="5"/>
      <c r="N1078" s="36" t="s">
        <v>20</v>
      </c>
    </row>
    <row r="1079" spans="1:14" ht="15" customHeight="1" x14ac:dyDescent="0.25">
      <c r="A1079" s="45" t="s">
        <v>819</v>
      </c>
      <c r="B1079" s="10" t="s">
        <v>9</v>
      </c>
      <c r="C1079" s="59" t="s">
        <v>413</v>
      </c>
      <c r="D1079" s="60"/>
      <c r="E1079" s="60"/>
      <c r="F1079" s="60"/>
      <c r="G1079" s="60"/>
      <c r="H1079" s="60"/>
      <c r="I1079" s="60"/>
      <c r="J1079" s="60"/>
      <c r="K1079" s="60"/>
      <c r="L1079" s="34"/>
      <c r="M1079" s="5"/>
      <c r="N1079" s="36" t="s">
        <v>20</v>
      </c>
    </row>
    <row r="1080" spans="1:14" x14ac:dyDescent="0.25">
      <c r="A1080" s="44" t="s">
        <v>12</v>
      </c>
      <c r="B1080" s="5"/>
      <c r="C1080" s="60"/>
      <c r="D1080" s="60"/>
      <c r="E1080" s="60"/>
      <c r="F1080" s="60"/>
      <c r="G1080" s="60"/>
      <c r="H1080" s="60"/>
      <c r="I1080" s="60"/>
      <c r="J1080" s="60"/>
      <c r="K1080" s="60"/>
      <c r="L1080" s="34"/>
      <c r="M1080" s="5"/>
      <c r="N1080" s="36" t="s">
        <v>20</v>
      </c>
    </row>
    <row r="1081" spans="1:14" x14ac:dyDescent="0.25">
      <c r="A1081" s="46">
        <v>41090</v>
      </c>
      <c r="B1081" s="32"/>
      <c r="C1081" s="61"/>
      <c r="D1081" s="61"/>
      <c r="E1081" s="61"/>
      <c r="F1081" s="61"/>
      <c r="G1081" s="61"/>
      <c r="H1081" s="61"/>
      <c r="I1081" s="61"/>
      <c r="J1081" s="61"/>
      <c r="K1081" s="61"/>
      <c r="L1081" s="35"/>
      <c r="M1081" s="32"/>
      <c r="N1081" s="37" t="s">
        <v>20</v>
      </c>
    </row>
    <row r="1083" spans="1:14" x14ac:dyDescent="0.25">
      <c r="A1083" s="38" t="s">
        <v>11</v>
      </c>
      <c r="B1083" s="39" t="s">
        <v>16</v>
      </c>
      <c r="C1083" s="40"/>
      <c r="D1083" s="39" t="s">
        <v>3</v>
      </c>
      <c r="E1083" s="39" t="s">
        <v>17</v>
      </c>
      <c r="F1083" s="40"/>
      <c r="G1083" s="39" t="s">
        <v>2</v>
      </c>
      <c r="H1083" s="39" t="s">
        <v>4</v>
      </c>
      <c r="I1083" s="41" t="s">
        <v>78</v>
      </c>
      <c r="J1083" s="39"/>
      <c r="K1083" s="53"/>
      <c r="L1083" s="56" t="s">
        <v>13</v>
      </c>
      <c r="M1083" s="57"/>
      <c r="N1083" s="58"/>
    </row>
    <row r="1084" spans="1:14" x14ac:dyDescent="0.25">
      <c r="A1084" s="42" t="s">
        <v>414</v>
      </c>
      <c r="B1084" s="5" t="s">
        <v>1</v>
      </c>
      <c r="C1084" s="17">
        <v>605387</v>
      </c>
      <c r="D1084" s="5" t="s">
        <v>3</v>
      </c>
      <c r="E1084" s="5" t="s">
        <v>1</v>
      </c>
      <c r="F1084" s="17">
        <v>6931733</v>
      </c>
      <c r="G1084" s="5" t="s">
        <v>2</v>
      </c>
      <c r="H1084" s="5" t="s">
        <v>7</v>
      </c>
      <c r="I1084" s="43"/>
      <c r="J1084" s="5" t="s">
        <v>0</v>
      </c>
      <c r="K1084" s="10" t="s">
        <v>344</v>
      </c>
      <c r="L1084" s="34" t="s">
        <v>19</v>
      </c>
      <c r="M1084" s="5"/>
      <c r="N1084" s="36" t="s">
        <v>20</v>
      </c>
    </row>
    <row r="1085" spans="1:14" x14ac:dyDescent="0.25">
      <c r="A1085" s="44" t="s">
        <v>10</v>
      </c>
      <c r="B1085" s="5" t="s">
        <v>8</v>
      </c>
      <c r="C1085" s="14"/>
      <c r="D1085" s="5" t="s">
        <v>6</v>
      </c>
      <c r="E1085" s="14"/>
      <c r="F1085" s="14"/>
      <c r="G1085" s="4"/>
      <c r="H1085" s="5" t="s">
        <v>5</v>
      </c>
      <c r="I1085" s="14"/>
      <c r="J1085" s="5"/>
      <c r="K1085" s="54"/>
      <c r="L1085" s="34" t="s">
        <v>21</v>
      </c>
      <c r="M1085" s="5"/>
      <c r="N1085" s="36" t="s">
        <v>20</v>
      </c>
    </row>
    <row r="1086" spans="1:14" ht="15" customHeight="1" x14ac:dyDescent="0.25">
      <c r="A1086" s="45" t="s">
        <v>819</v>
      </c>
      <c r="B1086" s="10" t="s">
        <v>9</v>
      </c>
      <c r="C1086" s="59" t="s">
        <v>415</v>
      </c>
      <c r="D1086" s="60"/>
      <c r="E1086" s="60"/>
      <c r="F1086" s="60"/>
      <c r="G1086" s="60"/>
      <c r="H1086" s="60"/>
      <c r="I1086" s="60"/>
      <c r="J1086" s="60"/>
      <c r="K1086" s="60"/>
      <c r="L1086" s="34"/>
      <c r="M1086" s="5"/>
      <c r="N1086" s="36" t="s">
        <v>20</v>
      </c>
    </row>
    <row r="1087" spans="1:14" x14ac:dyDescent="0.25">
      <c r="A1087" s="44" t="s">
        <v>12</v>
      </c>
      <c r="B1087" s="5"/>
      <c r="C1087" s="60"/>
      <c r="D1087" s="60"/>
      <c r="E1087" s="60"/>
      <c r="F1087" s="60"/>
      <c r="G1087" s="60"/>
      <c r="H1087" s="60"/>
      <c r="I1087" s="60"/>
      <c r="J1087" s="60"/>
      <c r="K1087" s="60"/>
      <c r="L1087" s="34"/>
      <c r="M1087" s="5"/>
      <c r="N1087" s="36" t="s">
        <v>20</v>
      </c>
    </row>
    <row r="1088" spans="1:14" x14ac:dyDescent="0.25">
      <c r="A1088" s="46">
        <v>41090</v>
      </c>
      <c r="B1088" s="32"/>
      <c r="C1088" s="61"/>
      <c r="D1088" s="61"/>
      <c r="E1088" s="61"/>
      <c r="F1088" s="61"/>
      <c r="G1088" s="61"/>
      <c r="H1088" s="61"/>
      <c r="I1088" s="61"/>
      <c r="J1088" s="61"/>
      <c r="K1088" s="61"/>
      <c r="L1088" s="35"/>
      <c r="M1088" s="32"/>
      <c r="N1088" s="37" t="s">
        <v>20</v>
      </c>
    </row>
    <row r="1090" spans="1:14" x14ac:dyDescent="0.25">
      <c r="A1090" s="38" t="s">
        <v>11</v>
      </c>
      <c r="B1090" s="39" t="s">
        <v>16</v>
      </c>
      <c r="C1090" s="40"/>
      <c r="D1090" s="39" t="s">
        <v>3</v>
      </c>
      <c r="E1090" s="39" t="s">
        <v>17</v>
      </c>
      <c r="F1090" s="40"/>
      <c r="G1090" s="39" t="s">
        <v>2</v>
      </c>
      <c r="H1090" s="39" t="s">
        <v>4</v>
      </c>
      <c r="I1090" s="41" t="s">
        <v>78</v>
      </c>
      <c r="J1090" s="39"/>
      <c r="K1090" s="53"/>
      <c r="L1090" s="56" t="s">
        <v>13</v>
      </c>
      <c r="M1090" s="57"/>
      <c r="N1090" s="58"/>
    </row>
    <row r="1091" spans="1:14" x14ac:dyDescent="0.25">
      <c r="A1091" s="42" t="s">
        <v>416</v>
      </c>
      <c r="B1091" s="5" t="s">
        <v>1</v>
      </c>
      <c r="C1091" s="17">
        <v>605817</v>
      </c>
      <c r="D1091" s="5" t="s">
        <v>3</v>
      </c>
      <c r="E1091" s="5" t="s">
        <v>1</v>
      </c>
      <c r="F1091" s="17">
        <v>6931851</v>
      </c>
      <c r="G1091" s="5" t="s">
        <v>2</v>
      </c>
      <c r="H1091" s="5" t="s">
        <v>7</v>
      </c>
      <c r="I1091" s="43"/>
      <c r="J1091" s="5" t="s">
        <v>0</v>
      </c>
      <c r="K1091" s="10" t="s">
        <v>344</v>
      </c>
      <c r="L1091" s="34" t="s">
        <v>19</v>
      </c>
      <c r="M1091" s="5"/>
      <c r="N1091" s="36" t="s">
        <v>20</v>
      </c>
    </row>
    <row r="1092" spans="1:14" x14ac:dyDescent="0.25">
      <c r="A1092" s="44" t="s">
        <v>10</v>
      </c>
      <c r="B1092" s="5" t="s">
        <v>8</v>
      </c>
      <c r="C1092" s="14"/>
      <c r="D1092" s="5" t="s">
        <v>6</v>
      </c>
      <c r="E1092" s="14"/>
      <c r="F1092" s="14"/>
      <c r="G1092" s="4"/>
      <c r="H1092" s="5" t="s">
        <v>5</v>
      </c>
      <c r="I1092" s="14"/>
      <c r="J1092" s="5"/>
      <c r="K1092" s="54"/>
      <c r="L1092" s="34" t="s">
        <v>21</v>
      </c>
      <c r="M1092" s="5"/>
      <c r="N1092" s="36" t="s">
        <v>20</v>
      </c>
    </row>
    <row r="1093" spans="1:14" ht="15" customHeight="1" x14ac:dyDescent="0.25">
      <c r="A1093" s="45" t="s">
        <v>819</v>
      </c>
      <c r="B1093" s="10" t="s">
        <v>9</v>
      </c>
      <c r="C1093" s="59" t="s">
        <v>417</v>
      </c>
      <c r="D1093" s="60"/>
      <c r="E1093" s="60"/>
      <c r="F1093" s="60"/>
      <c r="G1093" s="60"/>
      <c r="H1093" s="60"/>
      <c r="I1093" s="60"/>
      <c r="J1093" s="60"/>
      <c r="K1093" s="60"/>
      <c r="L1093" s="34"/>
      <c r="M1093" s="5"/>
      <c r="N1093" s="36" t="s">
        <v>20</v>
      </c>
    </row>
    <row r="1094" spans="1:14" x14ac:dyDescent="0.25">
      <c r="A1094" s="44" t="s">
        <v>12</v>
      </c>
      <c r="B1094" s="5"/>
      <c r="C1094" s="60"/>
      <c r="D1094" s="60"/>
      <c r="E1094" s="60"/>
      <c r="F1094" s="60"/>
      <c r="G1094" s="60"/>
      <c r="H1094" s="60"/>
      <c r="I1094" s="60"/>
      <c r="J1094" s="60"/>
      <c r="K1094" s="60"/>
      <c r="L1094" s="34"/>
      <c r="M1094" s="5"/>
      <c r="N1094" s="36" t="s">
        <v>20</v>
      </c>
    </row>
    <row r="1095" spans="1:14" x14ac:dyDescent="0.25">
      <c r="A1095" s="46">
        <v>41090</v>
      </c>
      <c r="B1095" s="32"/>
      <c r="C1095" s="61"/>
      <c r="D1095" s="61"/>
      <c r="E1095" s="61"/>
      <c r="F1095" s="61"/>
      <c r="G1095" s="61"/>
      <c r="H1095" s="61"/>
      <c r="I1095" s="61"/>
      <c r="J1095" s="61"/>
      <c r="K1095" s="61"/>
      <c r="L1095" s="35"/>
      <c r="M1095" s="32"/>
      <c r="N1095" s="37" t="s">
        <v>20</v>
      </c>
    </row>
    <row r="1097" spans="1:14" x14ac:dyDescent="0.25">
      <c r="A1097" s="38" t="s">
        <v>11</v>
      </c>
      <c r="B1097" s="39" t="s">
        <v>16</v>
      </c>
      <c r="C1097" s="40"/>
      <c r="D1097" s="39" t="s">
        <v>3</v>
      </c>
      <c r="E1097" s="39" t="s">
        <v>17</v>
      </c>
      <c r="F1097" s="40"/>
      <c r="G1097" s="39" t="s">
        <v>2</v>
      </c>
      <c r="H1097" s="39" t="s">
        <v>4</v>
      </c>
      <c r="I1097" s="41" t="s">
        <v>78</v>
      </c>
      <c r="J1097" s="39"/>
      <c r="K1097" s="53"/>
      <c r="L1097" s="56" t="s">
        <v>13</v>
      </c>
      <c r="M1097" s="57"/>
      <c r="N1097" s="58"/>
    </row>
    <row r="1098" spans="1:14" x14ac:dyDescent="0.25">
      <c r="A1098" s="42" t="s">
        <v>418</v>
      </c>
      <c r="B1098" s="5" t="s">
        <v>1</v>
      </c>
      <c r="C1098" s="17">
        <v>605740</v>
      </c>
      <c r="D1098" s="5" t="s">
        <v>3</v>
      </c>
      <c r="E1098" s="5" t="s">
        <v>1</v>
      </c>
      <c r="F1098" s="17">
        <v>6931959</v>
      </c>
      <c r="G1098" s="5" t="s">
        <v>2</v>
      </c>
      <c r="H1098" s="5" t="s">
        <v>7</v>
      </c>
      <c r="I1098" s="43"/>
      <c r="J1098" s="5" t="s">
        <v>0</v>
      </c>
      <c r="K1098" s="10" t="s">
        <v>344</v>
      </c>
      <c r="L1098" s="34" t="s">
        <v>19</v>
      </c>
      <c r="M1098" s="5"/>
      <c r="N1098" s="36" t="s">
        <v>20</v>
      </c>
    </row>
    <row r="1099" spans="1:14" x14ac:dyDescent="0.25">
      <c r="A1099" s="44" t="s">
        <v>10</v>
      </c>
      <c r="B1099" s="5" t="s">
        <v>8</v>
      </c>
      <c r="C1099" s="14"/>
      <c r="D1099" s="5" t="s">
        <v>6</v>
      </c>
      <c r="E1099" s="14"/>
      <c r="F1099" s="14"/>
      <c r="G1099" s="4"/>
      <c r="H1099" s="5" t="s">
        <v>5</v>
      </c>
      <c r="I1099" s="14"/>
      <c r="J1099" s="5"/>
      <c r="K1099" s="54"/>
      <c r="L1099" s="34" t="s">
        <v>21</v>
      </c>
      <c r="M1099" s="5"/>
      <c r="N1099" s="36" t="s">
        <v>20</v>
      </c>
    </row>
    <row r="1100" spans="1:14" ht="15" customHeight="1" x14ac:dyDescent="0.25">
      <c r="A1100" s="45" t="s">
        <v>819</v>
      </c>
      <c r="B1100" s="10" t="s">
        <v>9</v>
      </c>
      <c r="C1100" s="59" t="s">
        <v>419</v>
      </c>
      <c r="D1100" s="60"/>
      <c r="E1100" s="60"/>
      <c r="F1100" s="60"/>
      <c r="G1100" s="60"/>
      <c r="H1100" s="60"/>
      <c r="I1100" s="60"/>
      <c r="J1100" s="60"/>
      <c r="K1100" s="60"/>
      <c r="L1100" s="34"/>
      <c r="M1100" s="5"/>
      <c r="N1100" s="36" t="s">
        <v>20</v>
      </c>
    </row>
    <row r="1101" spans="1:14" x14ac:dyDescent="0.25">
      <c r="A1101" s="44" t="s">
        <v>12</v>
      </c>
      <c r="B1101" s="5"/>
      <c r="C1101" s="60"/>
      <c r="D1101" s="60"/>
      <c r="E1101" s="60"/>
      <c r="F1101" s="60"/>
      <c r="G1101" s="60"/>
      <c r="H1101" s="60"/>
      <c r="I1101" s="60"/>
      <c r="J1101" s="60"/>
      <c r="K1101" s="60"/>
      <c r="L1101" s="34"/>
      <c r="M1101" s="5"/>
      <c r="N1101" s="36" t="s">
        <v>20</v>
      </c>
    </row>
    <row r="1102" spans="1:14" x14ac:dyDescent="0.25">
      <c r="A1102" s="46">
        <v>41090</v>
      </c>
      <c r="B1102" s="32"/>
      <c r="C1102" s="61"/>
      <c r="D1102" s="61"/>
      <c r="E1102" s="61"/>
      <c r="F1102" s="61"/>
      <c r="G1102" s="61"/>
      <c r="H1102" s="61"/>
      <c r="I1102" s="61"/>
      <c r="J1102" s="61"/>
      <c r="K1102" s="61"/>
      <c r="L1102" s="35"/>
      <c r="M1102" s="32"/>
      <c r="N1102" s="37" t="s">
        <v>20</v>
      </c>
    </row>
    <row r="1104" spans="1:14" x14ac:dyDescent="0.25">
      <c r="A1104" s="38" t="s">
        <v>11</v>
      </c>
      <c r="B1104" s="39" t="s">
        <v>16</v>
      </c>
      <c r="C1104" s="40"/>
      <c r="D1104" s="39" t="s">
        <v>3</v>
      </c>
      <c r="E1104" s="39" t="s">
        <v>17</v>
      </c>
      <c r="F1104" s="40"/>
      <c r="G1104" s="39" t="s">
        <v>2</v>
      </c>
      <c r="H1104" s="39" t="s">
        <v>4</v>
      </c>
      <c r="I1104" s="41" t="s">
        <v>78</v>
      </c>
      <c r="J1104" s="39"/>
      <c r="K1104" s="53"/>
      <c r="L1104" s="56" t="s">
        <v>13</v>
      </c>
      <c r="M1104" s="57"/>
      <c r="N1104" s="58"/>
    </row>
    <row r="1105" spans="1:14" x14ac:dyDescent="0.25">
      <c r="A1105" s="42" t="s">
        <v>420</v>
      </c>
      <c r="B1105" s="5" t="s">
        <v>1</v>
      </c>
      <c r="C1105" s="17">
        <v>605668</v>
      </c>
      <c r="D1105" s="5" t="s">
        <v>3</v>
      </c>
      <c r="E1105" s="5" t="s">
        <v>1</v>
      </c>
      <c r="F1105" s="17">
        <v>6932063</v>
      </c>
      <c r="G1105" s="5" t="s">
        <v>2</v>
      </c>
      <c r="H1105" s="5" t="s">
        <v>7</v>
      </c>
      <c r="I1105" s="43"/>
      <c r="J1105" s="5" t="s">
        <v>0</v>
      </c>
      <c r="K1105" s="10" t="s">
        <v>344</v>
      </c>
      <c r="L1105" s="34" t="s">
        <v>19</v>
      </c>
      <c r="M1105" s="5"/>
      <c r="N1105" s="36" t="s">
        <v>20</v>
      </c>
    </row>
    <row r="1106" spans="1:14" x14ac:dyDescent="0.25">
      <c r="A1106" s="44" t="s">
        <v>10</v>
      </c>
      <c r="B1106" s="5" t="s">
        <v>8</v>
      </c>
      <c r="C1106" s="14"/>
      <c r="D1106" s="5" t="s">
        <v>6</v>
      </c>
      <c r="E1106" s="14"/>
      <c r="F1106" s="14"/>
      <c r="G1106" s="4"/>
      <c r="H1106" s="5" t="s">
        <v>5</v>
      </c>
      <c r="I1106" s="14"/>
      <c r="J1106" s="5"/>
      <c r="K1106" s="54"/>
      <c r="L1106" s="34" t="s">
        <v>21</v>
      </c>
      <c r="M1106" s="5"/>
      <c r="N1106" s="36" t="s">
        <v>20</v>
      </c>
    </row>
    <row r="1107" spans="1:14" ht="15" customHeight="1" x14ac:dyDescent="0.25">
      <c r="A1107" s="45" t="s">
        <v>819</v>
      </c>
      <c r="B1107" s="10" t="s">
        <v>9</v>
      </c>
      <c r="C1107" s="59" t="s">
        <v>421</v>
      </c>
      <c r="D1107" s="60"/>
      <c r="E1107" s="60"/>
      <c r="F1107" s="60"/>
      <c r="G1107" s="60"/>
      <c r="H1107" s="60"/>
      <c r="I1107" s="60"/>
      <c r="J1107" s="60"/>
      <c r="K1107" s="60"/>
      <c r="L1107" s="34"/>
      <c r="M1107" s="5"/>
      <c r="N1107" s="36" t="s">
        <v>20</v>
      </c>
    </row>
    <row r="1108" spans="1:14" x14ac:dyDescent="0.25">
      <c r="A1108" s="44" t="s">
        <v>12</v>
      </c>
      <c r="B1108" s="5"/>
      <c r="C1108" s="60"/>
      <c r="D1108" s="60"/>
      <c r="E1108" s="60"/>
      <c r="F1108" s="60"/>
      <c r="G1108" s="60"/>
      <c r="H1108" s="60"/>
      <c r="I1108" s="60"/>
      <c r="J1108" s="60"/>
      <c r="K1108" s="60"/>
      <c r="L1108" s="34"/>
      <c r="M1108" s="5"/>
      <c r="N1108" s="36" t="s">
        <v>20</v>
      </c>
    </row>
    <row r="1109" spans="1:14" x14ac:dyDescent="0.25">
      <c r="A1109" s="46">
        <v>41090</v>
      </c>
      <c r="B1109" s="32"/>
      <c r="C1109" s="61"/>
      <c r="D1109" s="61"/>
      <c r="E1109" s="61"/>
      <c r="F1109" s="61"/>
      <c r="G1109" s="61"/>
      <c r="H1109" s="61"/>
      <c r="I1109" s="61"/>
      <c r="J1109" s="61"/>
      <c r="K1109" s="61"/>
      <c r="L1109" s="35"/>
      <c r="M1109" s="32"/>
      <c r="N1109" s="37" t="s">
        <v>20</v>
      </c>
    </row>
    <row r="1111" spans="1:14" x14ac:dyDescent="0.25">
      <c r="A1111" s="38" t="s">
        <v>11</v>
      </c>
      <c r="B1111" s="39" t="s">
        <v>16</v>
      </c>
      <c r="C1111" s="40"/>
      <c r="D1111" s="39" t="s">
        <v>3</v>
      </c>
      <c r="E1111" s="39" t="s">
        <v>17</v>
      </c>
      <c r="F1111" s="40"/>
      <c r="G1111" s="39" t="s">
        <v>2</v>
      </c>
      <c r="H1111" s="39" t="s">
        <v>4</v>
      </c>
      <c r="I1111" s="41" t="s">
        <v>287</v>
      </c>
      <c r="J1111" s="39"/>
      <c r="K1111" s="53"/>
      <c r="L1111" s="56" t="s">
        <v>13</v>
      </c>
      <c r="M1111" s="57"/>
      <c r="N1111" s="58"/>
    </row>
    <row r="1112" spans="1:14" x14ac:dyDescent="0.25">
      <c r="A1112" s="42" t="s">
        <v>387</v>
      </c>
      <c r="B1112" s="5" t="s">
        <v>1</v>
      </c>
      <c r="C1112" s="17">
        <v>605627</v>
      </c>
      <c r="D1112" s="5" t="s">
        <v>3</v>
      </c>
      <c r="E1112" s="5" t="s">
        <v>1</v>
      </c>
      <c r="F1112" s="17">
        <v>6932010</v>
      </c>
      <c r="G1112" s="5" t="s">
        <v>2</v>
      </c>
      <c r="H1112" s="5" t="s">
        <v>7</v>
      </c>
      <c r="I1112" s="43"/>
      <c r="J1112" s="5" t="s">
        <v>0</v>
      </c>
      <c r="K1112" s="10" t="s">
        <v>344</v>
      </c>
      <c r="L1112" s="34" t="s">
        <v>19</v>
      </c>
      <c r="M1112" s="5"/>
      <c r="N1112" s="36" t="s">
        <v>20</v>
      </c>
    </row>
    <row r="1113" spans="1:14" x14ac:dyDescent="0.25">
      <c r="A1113" s="44" t="s">
        <v>10</v>
      </c>
      <c r="B1113" s="5" t="s">
        <v>8</v>
      </c>
      <c r="C1113" s="14"/>
      <c r="D1113" s="5" t="s">
        <v>6</v>
      </c>
      <c r="E1113" s="14"/>
      <c r="F1113" s="14"/>
      <c r="G1113" s="4"/>
      <c r="H1113" s="5" t="s">
        <v>5</v>
      </c>
      <c r="I1113" s="14"/>
      <c r="J1113" s="5"/>
      <c r="K1113" s="54"/>
      <c r="L1113" s="34" t="s">
        <v>21</v>
      </c>
      <c r="M1113" s="5"/>
      <c r="N1113" s="36" t="s">
        <v>20</v>
      </c>
    </row>
    <row r="1114" spans="1:14" ht="15" customHeight="1" x14ac:dyDescent="0.25">
      <c r="A1114" s="45" t="s">
        <v>819</v>
      </c>
      <c r="B1114" s="10" t="s">
        <v>9</v>
      </c>
      <c r="C1114" s="59" t="s">
        <v>388</v>
      </c>
      <c r="D1114" s="60"/>
      <c r="E1114" s="60"/>
      <c r="F1114" s="60"/>
      <c r="G1114" s="60"/>
      <c r="H1114" s="60"/>
      <c r="I1114" s="60"/>
      <c r="J1114" s="60"/>
      <c r="K1114" s="60"/>
      <c r="L1114" s="34"/>
      <c r="M1114" s="5"/>
      <c r="N1114" s="36" t="s">
        <v>20</v>
      </c>
    </row>
    <row r="1115" spans="1:14" x14ac:dyDescent="0.25">
      <c r="A1115" s="44" t="s">
        <v>12</v>
      </c>
      <c r="B1115" s="5"/>
      <c r="C1115" s="60"/>
      <c r="D1115" s="60"/>
      <c r="E1115" s="60"/>
      <c r="F1115" s="60"/>
      <c r="G1115" s="60"/>
      <c r="H1115" s="60"/>
      <c r="I1115" s="60"/>
      <c r="J1115" s="60"/>
      <c r="K1115" s="60"/>
      <c r="L1115" s="34"/>
      <c r="M1115" s="5"/>
      <c r="N1115" s="36" t="s">
        <v>20</v>
      </c>
    </row>
    <row r="1116" spans="1:14" x14ac:dyDescent="0.25">
      <c r="A1116" s="46">
        <v>41089</v>
      </c>
      <c r="B1116" s="32"/>
      <c r="C1116" s="61"/>
      <c r="D1116" s="61"/>
      <c r="E1116" s="61"/>
      <c r="F1116" s="61"/>
      <c r="G1116" s="61"/>
      <c r="H1116" s="61"/>
      <c r="I1116" s="61"/>
      <c r="J1116" s="61"/>
      <c r="K1116" s="61"/>
      <c r="L1116" s="35"/>
      <c r="M1116" s="32"/>
      <c r="N1116" s="37" t="s">
        <v>20</v>
      </c>
    </row>
    <row r="1118" spans="1:14" x14ac:dyDescent="0.25">
      <c r="A1118" s="38" t="s">
        <v>11</v>
      </c>
      <c r="B1118" s="39" t="s">
        <v>16</v>
      </c>
      <c r="C1118" s="40"/>
      <c r="D1118" s="39" t="s">
        <v>3</v>
      </c>
      <c r="E1118" s="39" t="s">
        <v>17</v>
      </c>
      <c r="F1118" s="40"/>
      <c r="G1118" s="39" t="s">
        <v>2</v>
      </c>
      <c r="H1118" s="39" t="s">
        <v>4</v>
      </c>
      <c r="I1118" s="41" t="s">
        <v>78</v>
      </c>
      <c r="J1118" s="39"/>
      <c r="K1118" s="53"/>
      <c r="L1118" s="56" t="s">
        <v>13</v>
      </c>
      <c r="M1118" s="57"/>
      <c r="N1118" s="58"/>
    </row>
    <row r="1119" spans="1:14" x14ac:dyDescent="0.25">
      <c r="A1119" s="42" t="s">
        <v>389</v>
      </c>
      <c r="B1119" s="5" t="s">
        <v>1</v>
      </c>
      <c r="C1119" s="17">
        <v>605631</v>
      </c>
      <c r="D1119" s="5" t="s">
        <v>3</v>
      </c>
      <c r="E1119" s="5" t="s">
        <v>1</v>
      </c>
      <c r="F1119" s="17">
        <v>6932021</v>
      </c>
      <c r="G1119" s="5" t="s">
        <v>2</v>
      </c>
      <c r="H1119" s="5" t="s">
        <v>7</v>
      </c>
      <c r="I1119" s="43"/>
      <c r="J1119" s="5" t="s">
        <v>0</v>
      </c>
      <c r="K1119" s="10" t="s">
        <v>344</v>
      </c>
      <c r="L1119" s="34" t="s">
        <v>19</v>
      </c>
      <c r="M1119" s="5"/>
      <c r="N1119" s="36" t="s">
        <v>20</v>
      </c>
    </row>
    <row r="1120" spans="1:14" x14ac:dyDescent="0.25">
      <c r="A1120" s="44" t="s">
        <v>10</v>
      </c>
      <c r="B1120" s="5" t="s">
        <v>8</v>
      </c>
      <c r="C1120" s="14"/>
      <c r="D1120" s="5" t="s">
        <v>6</v>
      </c>
      <c r="E1120" s="14"/>
      <c r="F1120" s="14"/>
      <c r="G1120" s="4"/>
      <c r="H1120" s="5" t="s">
        <v>5</v>
      </c>
      <c r="I1120" s="14"/>
      <c r="J1120" s="5"/>
      <c r="K1120" s="54"/>
      <c r="L1120" s="34" t="s">
        <v>21</v>
      </c>
      <c r="M1120" s="5"/>
      <c r="N1120" s="36" t="s">
        <v>20</v>
      </c>
    </row>
    <row r="1121" spans="1:14" ht="15" customHeight="1" x14ac:dyDescent="0.25">
      <c r="A1121" s="45" t="s">
        <v>819</v>
      </c>
      <c r="B1121" s="10" t="s">
        <v>9</v>
      </c>
      <c r="C1121" s="59" t="s">
        <v>390</v>
      </c>
      <c r="D1121" s="60"/>
      <c r="E1121" s="60"/>
      <c r="F1121" s="60"/>
      <c r="G1121" s="60"/>
      <c r="H1121" s="60"/>
      <c r="I1121" s="60"/>
      <c r="J1121" s="60"/>
      <c r="K1121" s="60"/>
      <c r="L1121" s="34"/>
      <c r="M1121" s="5"/>
      <c r="N1121" s="36" t="s">
        <v>20</v>
      </c>
    </row>
    <row r="1122" spans="1:14" x14ac:dyDescent="0.25">
      <c r="A1122" s="44" t="s">
        <v>12</v>
      </c>
      <c r="B1122" s="5"/>
      <c r="C1122" s="60"/>
      <c r="D1122" s="60"/>
      <c r="E1122" s="60"/>
      <c r="F1122" s="60"/>
      <c r="G1122" s="60"/>
      <c r="H1122" s="60"/>
      <c r="I1122" s="60"/>
      <c r="J1122" s="60"/>
      <c r="K1122" s="60"/>
      <c r="L1122" s="34"/>
      <c r="M1122" s="5"/>
      <c r="N1122" s="36" t="s">
        <v>20</v>
      </c>
    </row>
    <row r="1123" spans="1:14" x14ac:dyDescent="0.25">
      <c r="A1123" s="46">
        <v>41089</v>
      </c>
      <c r="B1123" s="32"/>
      <c r="C1123" s="61"/>
      <c r="D1123" s="61"/>
      <c r="E1123" s="61"/>
      <c r="F1123" s="61"/>
      <c r="G1123" s="61"/>
      <c r="H1123" s="61"/>
      <c r="I1123" s="61"/>
      <c r="J1123" s="61"/>
      <c r="K1123" s="61"/>
      <c r="L1123" s="35"/>
      <c r="M1123" s="32"/>
      <c r="N1123" s="37" t="s">
        <v>20</v>
      </c>
    </row>
    <row r="1125" spans="1:14" x14ac:dyDescent="0.25">
      <c r="A1125" s="38" t="s">
        <v>11</v>
      </c>
      <c r="B1125" s="39" t="s">
        <v>16</v>
      </c>
      <c r="C1125" s="40"/>
      <c r="D1125" s="39" t="s">
        <v>3</v>
      </c>
      <c r="E1125" s="39" t="s">
        <v>17</v>
      </c>
      <c r="F1125" s="40"/>
      <c r="G1125" s="39" t="s">
        <v>2</v>
      </c>
      <c r="H1125" s="39" t="s">
        <v>4</v>
      </c>
      <c r="I1125" s="41" t="s">
        <v>78</v>
      </c>
      <c r="J1125" s="39"/>
      <c r="K1125" s="53"/>
      <c r="L1125" s="56" t="s">
        <v>13</v>
      </c>
      <c r="M1125" s="57"/>
      <c r="N1125" s="58"/>
    </row>
    <row r="1126" spans="1:14" x14ac:dyDescent="0.25">
      <c r="A1126" s="42" t="s">
        <v>391</v>
      </c>
      <c r="B1126" s="5" t="s">
        <v>1</v>
      </c>
      <c r="C1126" s="17">
        <v>605661</v>
      </c>
      <c r="D1126" s="5" t="s">
        <v>3</v>
      </c>
      <c r="E1126" s="5" t="s">
        <v>1</v>
      </c>
      <c r="F1126" s="17">
        <v>6932055</v>
      </c>
      <c r="G1126" s="5" t="s">
        <v>2</v>
      </c>
      <c r="H1126" s="5" t="s">
        <v>7</v>
      </c>
      <c r="I1126" s="43"/>
      <c r="J1126" s="5" t="s">
        <v>0</v>
      </c>
      <c r="K1126" s="10" t="s">
        <v>344</v>
      </c>
      <c r="L1126" s="34" t="s">
        <v>19</v>
      </c>
      <c r="M1126" s="5"/>
      <c r="N1126" s="36" t="s">
        <v>20</v>
      </c>
    </row>
    <row r="1127" spans="1:14" x14ac:dyDescent="0.25">
      <c r="A1127" s="44" t="s">
        <v>10</v>
      </c>
      <c r="B1127" s="5" t="s">
        <v>8</v>
      </c>
      <c r="C1127" s="14"/>
      <c r="D1127" s="5" t="s">
        <v>6</v>
      </c>
      <c r="E1127" s="14"/>
      <c r="F1127" s="14"/>
      <c r="G1127" s="4"/>
      <c r="H1127" s="5" t="s">
        <v>5</v>
      </c>
      <c r="I1127" s="14"/>
      <c r="J1127" s="5"/>
      <c r="K1127" s="54"/>
      <c r="L1127" s="34" t="s">
        <v>21</v>
      </c>
      <c r="M1127" s="5"/>
      <c r="N1127" s="36" t="s">
        <v>20</v>
      </c>
    </row>
    <row r="1128" spans="1:14" ht="15" customHeight="1" x14ac:dyDescent="0.25">
      <c r="A1128" s="45" t="s">
        <v>819</v>
      </c>
      <c r="B1128" s="10" t="s">
        <v>9</v>
      </c>
      <c r="C1128" s="59" t="s">
        <v>392</v>
      </c>
      <c r="D1128" s="60"/>
      <c r="E1128" s="60"/>
      <c r="F1128" s="60"/>
      <c r="G1128" s="60"/>
      <c r="H1128" s="60"/>
      <c r="I1128" s="60"/>
      <c r="J1128" s="60"/>
      <c r="K1128" s="60"/>
      <c r="L1128" s="34"/>
      <c r="M1128" s="5"/>
      <c r="N1128" s="36" t="s">
        <v>20</v>
      </c>
    </row>
    <row r="1129" spans="1:14" x14ac:dyDescent="0.25">
      <c r="A1129" s="44" t="s">
        <v>12</v>
      </c>
      <c r="B1129" s="5"/>
      <c r="C1129" s="60"/>
      <c r="D1129" s="60"/>
      <c r="E1129" s="60"/>
      <c r="F1129" s="60"/>
      <c r="G1129" s="60"/>
      <c r="H1129" s="60"/>
      <c r="I1129" s="60"/>
      <c r="J1129" s="60"/>
      <c r="K1129" s="60"/>
      <c r="L1129" s="34"/>
      <c r="M1129" s="5"/>
      <c r="N1129" s="36" t="s">
        <v>20</v>
      </c>
    </row>
    <row r="1130" spans="1:14" x14ac:dyDescent="0.25">
      <c r="A1130" s="46">
        <v>41089</v>
      </c>
      <c r="B1130" s="32"/>
      <c r="C1130" s="61"/>
      <c r="D1130" s="61"/>
      <c r="E1130" s="61"/>
      <c r="F1130" s="61"/>
      <c r="G1130" s="61"/>
      <c r="H1130" s="61"/>
      <c r="I1130" s="61"/>
      <c r="J1130" s="61"/>
      <c r="K1130" s="61"/>
      <c r="L1130" s="35"/>
      <c r="M1130" s="32"/>
      <c r="N1130" s="37" t="s">
        <v>20</v>
      </c>
    </row>
    <row r="1132" spans="1:14" x14ac:dyDescent="0.25">
      <c r="A1132" s="38" t="s">
        <v>11</v>
      </c>
      <c r="B1132" s="39" t="s">
        <v>16</v>
      </c>
      <c r="C1132" s="40"/>
      <c r="D1132" s="39" t="s">
        <v>3</v>
      </c>
      <c r="E1132" s="39" t="s">
        <v>17</v>
      </c>
      <c r="F1132" s="40"/>
      <c r="G1132" s="39" t="s">
        <v>2</v>
      </c>
      <c r="H1132" s="39" t="s">
        <v>4</v>
      </c>
      <c r="I1132" s="41" t="s">
        <v>378</v>
      </c>
      <c r="J1132" s="39"/>
      <c r="K1132" s="53"/>
      <c r="L1132" s="56" t="s">
        <v>13</v>
      </c>
      <c r="M1132" s="57"/>
      <c r="N1132" s="58"/>
    </row>
    <row r="1133" spans="1:14" x14ac:dyDescent="0.25">
      <c r="A1133" s="42" t="s">
        <v>377</v>
      </c>
      <c r="B1133" s="5" t="s">
        <v>1</v>
      </c>
      <c r="C1133" s="17">
        <v>605672</v>
      </c>
      <c r="D1133" s="5" t="s">
        <v>3</v>
      </c>
      <c r="E1133" s="5" t="s">
        <v>1</v>
      </c>
      <c r="F1133" s="17">
        <v>6932062</v>
      </c>
      <c r="G1133" s="5" t="s">
        <v>2</v>
      </c>
      <c r="H1133" s="5" t="s">
        <v>7</v>
      </c>
      <c r="I1133" s="43"/>
      <c r="J1133" s="5" t="s">
        <v>0</v>
      </c>
      <c r="K1133" s="10" t="s">
        <v>344</v>
      </c>
      <c r="L1133" s="34" t="s">
        <v>19</v>
      </c>
      <c r="M1133" s="5"/>
      <c r="N1133" s="36" t="s">
        <v>20</v>
      </c>
    </row>
    <row r="1134" spans="1:14" x14ac:dyDescent="0.25">
      <c r="A1134" s="44" t="s">
        <v>10</v>
      </c>
      <c r="B1134" s="5" t="s">
        <v>8</v>
      </c>
      <c r="C1134" s="14"/>
      <c r="D1134" s="5" t="s">
        <v>6</v>
      </c>
      <c r="E1134" s="14"/>
      <c r="F1134" s="14"/>
      <c r="G1134" s="4"/>
      <c r="H1134" s="5" t="s">
        <v>5</v>
      </c>
      <c r="I1134" s="14"/>
      <c r="J1134" s="5"/>
      <c r="K1134" s="54"/>
      <c r="L1134" s="34" t="s">
        <v>21</v>
      </c>
      <c r="M1134" s="5"/>
      <c r="N1134" s="36" t="s">
        <v>20</v>
      </c>
    </row>
    <row r="1135" spans="1:14" ht="15" customHeight="1" x14ac:dyDescent="0.25">
      <c r="A1135" s="45" t="s">
        <v>819</v>
      </c>
      <c r="B1135" s="10" t="s">
        <v>9</v>
      </c>
      <c r="C1135" s="59" t="s">
        <v>379</v>
      </c>
      <c r="D1135" s="60"/>
      <c r="E1135" s="60"/>
      <c r="F1135" s="60"/>
      <c r="G1135" s="60"/>
      <c r="H1135" s="60"/>
      <c r="I1135" s="60"/>
      <c r="J1135" s="60"/>
      <c r="K1135" s="60"/>
      <c r="L1135" s="34"/>
      <c r="M1135" s="5"/>
      <c r="N1135" s="36" t="s">
        <v>20</v>
      </c>
    </row>
    <row r="1136" spans="1:14" x14ac:dyDescent="0.25">
      <c r="A1136" s="44" t="s">
        <v>12</v>
      </c>
      <c r="B1136" s="5"/>
      <c r="C1136" s="60"/>
      <c r="D1136" s="60"/>
      <c r="E1136" s="60"/>
      <c r="F1136" s="60"/>
      <c r="G1136" s="60"/>
      <c r="H1136" s="60"/>
      <c r="I1136" s="60"/>
      <c r="J1136" s="60"/>
      <c r="K1136" s="60"/>
      <c r="L1136" s="34"/>
      <c r="M1136" s="5"/>
      <c r="N1136" s="36" t="s">
        <v>20</v>
      </c>
    </row>
    <row r="1137" spans="1:14" x14ac:dyDescent="0.25">
      <c r="A1137" s="46">
        <v>41088</v>
      </c>
      <c r="B1137" s="32"/>
      <c r="C1137" s="61"/>
      <c r="D1137" s="61"/>
      <c r="E1137" s="61"/>
      <c r="F1137" s="61"/>
      <c r="G1137" s="61"/>
      <c r="H1137" s="61"/>
      <c r="I1137" s="61"/>
      <c r="J1137" s="61"/>
      <c r="K1137" s="61"/>
      <c r="L1137" s="35"/>
      <c r="M1137" s="32"/>
      <c r="N1137" s="37" t="s">
        <v>20</v>
      </c>
    </row>
    <row r="1139" spans="1:14" x14ac:dyDescent="0.25">
      <c r="A1139" s="38" t="s">
        <v>11</v>
      </c>
      <c r="B1139" s="39" t="s">
        <v>16</v>
      </c>
      <c r="C1139" s="40"/>
      <c r="D1139" s="39" t="s">
        <v>3</v>
      </c>
      <c r="E1139" s="39" t="s">
        <v>17</v>
      </c>
      <c r="F1139" s="40"/>
      <c r="G1139" s="39" t="s">
        <v>2</v>
      </c>
      <c r="H1139" s="39" t="s">
        <v>4</v>
      </c>
      <c r="I1139" s="41" t="s">
        <v>381</v>
      </c>
      <c r="J1139" s="39"/>
      <c r="K1139" s="53"/>
      <c r="L1139" s="56" t="s">
        <v>13</v>
      </c>
      <c r="M1139" s="57"/>
      <c r="N1139" s="58"/>
    </row>
    <row r="1140" spans="1:14" x14ac:dyDescent="0.25">
      <c r="A1140" s="42" t="s">
        <v>380</v>
      </c>
      <c r="B1140" s="5" t="s">
        <v>1</v>
      </c>
      <c r="C1140" s="17">
        <v>605672</v>
      </c>
      <c r="D1140" s="5" t="s">
        <v>3</v>
      </c>
      <c r="E1140" s="5" t="s">
        <v>1</v>
      </c>
      <c r="F1140" s="17">
        <v>6932062</v>
      </c>
      <c r="G1140" s="5" t="s">
        <v>2</v>
      </c>
      <c r="H1140" s="5" t="s">
        <v>7</v>
      </c>
      <c r="I1140" s="43"/>
      <c r="J1140" s="5" t="s">
        <v>0</v>
      </c>
      <c r="K1140" s="10" t="s">
        <v>344</v>
      </c>
      <c r="L1140" s="34" t="s">
        <v>19</v>
      </c>
      <c r="M1140" s="5"/>
      <c r="N1140" s="36" t="s">
        <v>20</v>
      </c>
    </row>
    <row r="1141" spans="1:14" x14ac:dyDescent="0.25">
      <c r="A1141" s="44" t="s">
        <v>10</v>
      </c>
      <c r="B1141" s="5" t="s">
        <v>8</v>
      </c>
      <c r="C1141" s="14"/>
      <c r="D1141" s="5" t="s">
        <v>6</v>
      </c>
      <c r="E1141" s="14"/>
      <c r="F1141" s="14"/>
      <c r="G1141" s="4"/>
      <c r="H1141" s="5" t="s">
        <v>5</v>
      </c>
      <c r="I1141" s="14"/>
      <c r="J1141" s="5"/>
      <c r="K1141" s="54"/>
      <c r="L1141" s="34" t="s">
        <v>21</v>
      </c>
      <c r="M1141" s="5"/>
      <c r="N1141" s="36" t="s">
        <v>20</v>
      </c>
    </row>
    <row r="1142" spans="1:14" ht="15" customHeight="1" x14ac:dyDescent="0.25">
      <c r="A1142" s="45" t="s">
        <v>819</v>
      </c>
      <c r="B1142" s="10" t="s">
        <v>9</v>
      </c>
      <c r="C1142" s="59" t="s">
        <v>382</v>
      </c>
      <c r="D1142" s="60"/>
      <c r="E1142" s="60"/>
      <c r="F1142" s="60"/>
      <c r="G1142" s="60"/>
      <c r="H1142" s="60"/>
      <c r="I1142" s="60"/>
      <c r="J1142" s="60"/>
      <c r="K1142" s="60"/>
      <c r="L1142" s="34"/>
      <c r="M1142" s="5"/>
      <c r="N1142" s="36" t="s">
        <v>20</v>
      </c>
    </row>
    <row r="1143" spans="1:14" x14ac:dyDescent="0.25">
      <c r="A1143" s="44" t="s">
        <v>12</v>
      </c>
      <c r="B1143" s="5"/>
      <c r="C1143" s="60"/>
      <c r="D1143" s="60"/>
      <c r="E1143" s="60"/>
      <c r="F1143" s="60"/>
      <c r="G1143" s="60"/>
      <c r="H1143" s="60"/>
      <c r="I1143" s="60"/>
      <c r="J1143" s="60"/>
      <c r="K1143" s="60"/>
      <c r="L1143" s="34"/>
      <c r="M1143" s="5"/>
      <c r="N1143" s="36" t="s">
        <v>20</v>
      </c>
    </row>
    <row r="1144" spans="1:14" x14ac:dyDescent="0.25">
      <c r="A1144" s="46">
        <v>41088</v>
      </c>
      <c r="B1144" s="32"/>
      <c r="C1144" s="61"/>
      <c r="D1144" s="61"/>
      <c r="E1144" s="61"/>
      <c r="F1144" s="61"/>
      <c r="G1144" s="61"/>
      <c r="H1144" s="61"/>
      <c r="I1144" s="61"/>
      <c r="J1144" s="61"/>
      <c r="K1144" s="61"/>
      <c r="L1144" s="35"/>
      <c r="M1144" s="32"/>
      <c r="N1144" s="37" t="s">
        <v>20</v>
      </c>
    </row>
    <row r="1146" spans="1:14" x14ac:dyDescent="0.25">
      <c r="A1146" s="38" t="s">
        <v>11</v>
      </c>
      <c r="B1146" s="39" t="s">
        <v>16</v>
      </c>
      <c r="C1146" s="40"/>
      <c r="D1146" s="39" t="s">
        <v>3</v>
      </c>
      <c r="E1146" s="39" t="s">
        <v>17</v>
      </c>
      <c r="F1146" s="40"/>
      <c r="G1146" s="39" t="s">
        <v>2</v>
      </c>
      <c r="H1146" s="39" t="s">
        <v>4</v>
      </c>
      <c r="I1146" s="41" t="s">
        <v>78</v>
      </c>
      <c r="J1146" s="39"/>
      <c r="K1146" s="53"/>
      <c r="L1146" s="56" t="s">
        <v>13</v>
      </c>
      <c r="M1146" s="57"/>
      <c r="N1146" s="58"/>
    </row>
    <row r="1147" spans="1:14" x14ac:dyDescent="0.25">
      <c r="A1147" s="42" t="s">
        <v>383</v>
      </c>
      <c r="B1147" s="5" t="s">
        <v>1</v>
      </c>
      <c r="C1147" s="17">
        <v>605685</v>
      </c>
      <c r="D1147" s="5" t="s">
        <v>3</v>
      </c>
      <c r="E1147" s="5" t="s">
        <v>1</v>
      </c>
      <c r="F1147" s="17">
        <v>6932078</v>
      </c>
      <c r="G1147" s="5" t="s">
        <v>2</v>
      </c>
      <c r="H1147" s="5" t="s">
        <v>7</v>
      </c>
      <c r="I1147" s="43"/>
      <c r="J1147" s="5" t="s">
        <v>0</v>
      </c>
      <c r="K1147" s="10" t="s">
        <v>344</v>
      </c>
      <c r="L1147" s="34" t="s">
        <v>19</v>
      </c>
      <c r="M1147" s="5"/>
      <c r="N1147" s="36" t="s">
        <v>20</v>
      </c>
    </row>
    <row r="1148" spans="1:14" x14ac:dyDescent="0.25">
      <c r="A1148" s="44" t="s">
        <v>10</v>
      </c>
      <c r="B1148" s="5" t="s">
        <v>8</v>
      </c>
      <c r="C1148" s="14"/>
      <c r="D1148" s="5" t="s">
        <v>6</v>
      </c>
      <c r="E1148" s="14"/>
      <c r="F1148" s="14"/>
      <c r="G1148" s="4"/>
      <c r="H1148" s="5" t="s">
        <v>5</v>
      </c>
      <c r="I1148" s="14"/>
      <c r="J1148" s="5"/>
      <c r="K1148" s="54"/>
      <c r="L1148" s="34" t="s">
        <v>21</v>
      </c>
      <c r="M1148" s="5"/>
      <c r="N1148" s="36" t="s">
        <v>20</v>
      </c>
    </row>
    <row r="1149" spans="1:14" ht="15" customHeight="1" x14ac:dyDescent="0.25">
      <c r="A1149" s="45" t="s">
        <v>819</v>
      </c>
      <c r="B1149" s="10" t="s">
        <v>9</v>
      </c>
      <c r="C1149" s="59" t="s">
        <v>384</v>
      </c>
      <c r="D1149" s="60"/>
      <c r="E1149" s="60"/>
      <c r="F1149" s="60"/>
      <c r="G1149" s="60"/>
      <c r="H1149" s="60"/>
      <c r="I1149" s="60"/>
      <c r="J1149" s="60"/>
      <c r="K1149" s="60"/>
      <c r="L1149" s="34"/>
      <c r="M1149" s="5"/>
      <c r="N1149" s="36" t="s">
        <v>20</v>
      </c>
    </row>
    <row r="1150" spans="1:14" x14ac:dyDescent="0.25">
      <c r="A1150" s="44" t="s">
        <v>12</v>
      </c>
      <c r="B1150" s="5"/>
      <c r="C1150" s="60"/>
      <c r="D1150" s="60"/>
      <c r="E1150" s="60"/>
      <c r="F1150" s="60"/>
      <c r="G1150" s="60"/>
      <c r="H1150" s="60"/>
      <c r="I1150" s="60"/>
      <c r="J1150" s="60"/>
      <c r="K1150" s="60"/>
      <c r="L1150" s="34"/>
      <c r="M1150" s="5"/>
      <c r="N1150" s="36" t="s">
        <v>20</v>
      </c>
    </row>
    <row r="1151" spans="1:14" x14ac:dyDescent="0.25">
      <c r="A1151" s="46">
        <v>41088</v>
      </c>
      <c r="B1151" s="32"/>
      <c r="C1151" s="61"/>
      <c r="D1151" s="61"/>
      <c r="E1151" s="61"/>
      <c r="F1151" s="61"/>
      <c r="G1151" s="61"/>
      <c r="H1151" s="61"/>
      <c r="I1151" s="61"/>
      <c r="J1151" s="61"/>
      <c r="K1151" s="61"/>
      <c r="L1151" s="35"/>
      <c r="M1151" s="32"/>
      <c r="N1151" s="37" t="s">
        <v>20</v>
      </c>
    </row>
    <row r="1153" spans="1:14" x14ac:dyDescent="0.25">
      <c r="A1153" s="38" t="s">
        <v>11</v>
      </c>
      <c r="B1153" s="39" t="s">
        <v>16</v>
      </c>
      <c r="C1153" s="40"/>
      <c r="D1153" s="39" t="s">
        <v>3</v>
      </c>
      <c r="E1153" s="39" t="s">
        <v>17</v>
      </c>
      <c r="F1153" s="40"/>
      <c r="G1153" s="39" t="s">
        <v>2</v>
      </c>
      <c r="H1153" s="39" t="s">
        <v>4</v>
      </c>
      <c r="I1153" s="41" t="s">
        <v>78</v>
      </c>
      <c r="J1153" s="39"/>
      <c r="K1153" s="53"/>
      <c r="L1153" s="56" t="s">
        <v>13</v>
      </c>
      <c r="M1153" s="57"/>
      <c r="N1153" s="58"/>
    </row>
    <row r="1154" spans="1:14" x14ac:dyDescent="0.25">
      <c r="A1154" s="42" t="s">
        <v>393</v>
      </c>
      <c r="B1154" s="5" t="s">
        <v>1</v>
      </c>
      <c r="C1154" s="17">
        <v>605695</v>
      </c>
      <c r="D1154" s="5" t="s">
        <v>3</v>
      </c>
      <c r="E1154" s="5" t="s">
        <v>1</v>
      </c>
      <c r="F1154" s="17">
        <v>6932101</v>
      </c>
      <c r="G1154" s="5" t="s">
        <v>2</v>
      </c>
      <c r="H1154" s="5" t="s">
        <v>7</v>
      </c>
      <c r="I1154" s="43"/>
      <c r="J1154" s="5" t="s">
        <v>0</v>
      </c>
      <c r="K1154" s="10" t="s">
        <v>344</v>
      </c>
      <c r="L1154" s="34" t="s">
        <v>19</v>
      </c>
      <c r="M1154" s="5"/>
      <c r="N1154" s="36" t="s">
        <v>20</v>
      </c>
    </row>
    <row r="1155" spans="1:14" x14ac:dyDescent="0.25">
      <c r="A1155" s="44" t="s">
        <v>10</v>
      </c>
      <c r="B1155" s="5" t="s">
        <v>8</v>
      </c>
      <c r="C1155" s="14"/>
      <c r="D1155" s="5" t="s">
        <v>6</v>
      </c>
      <c r="E1155" s="14"/>
      <c r="F1155" s="14"/>
      <c r="G1155" s="4"/>
      <c r="H1155" s="5" t="s">
        <v>5</v>
      </c>
      <c r="I1155" s="14"/>
      <c r="J1155" s="5"/>
      <c r="K1155" s="54"/>
      <c r="L1155" s="34" t="s">
        <v>21</v>
      </c>
      <c r="M1155" s="5"/>
      <c r="N1155" s="36" t="s">
        <v>20</v>
      </c>
    </row>
    <row r="1156" spans="1:14" ht="15" customHeight="1" x14ac:dyDescent="0.25">
      <c r="A1156" s="45" t="s">
        <v>819</v>
      </c>
      <c r="B1156" s="10" t="s">
        <v>9</v>
      </c>
      <c r="C1156" s="59" t="s">
        <v>394</v>
      </c>
      <c r="D1156" s="60"/>
      <c r="E1156" s="60"/>
      <c r="F1156" s="60"/>
      <c r="G1156" s="60"/>
      <c r="H1156" s="60"/>
      <c r="I1156" s="60"/>
      <c r="J1156" s="60"/>
      <c r="K1156" s="60"/>
      <c r="L1156" s="34"/>
      <c r="M1156" s="5"/>
      <c r="N1156" s="36" t="s">
        <v>20</v>
      </c>
    </row>
    <row r="1157" spans="1:14" x14ac:dyDescent="0.25">
      <c r="A1157" s="44" t="s">
        <v>12</v>
      </c>
      <c r="B1157" s="5"/>
      <c r="C1157" s="60"/>
      <c r="D1157" s="60"/>
      <c r="E1157" s="60"/>
      <c r="F1157" s="60"/>
      <c r="G1157" s="60"/>
      <c r="H1157" s="60"/>
      <c r="I1157" s="60"/>
      <c r="J1157" s="60"/>
      <c r="K1157" s="60"/>
      <c r="L1157" s="34"/>
      <c r="M1157" s="5"/>
      <c r="N1157" s="36" t="s">
        <v>20</v>
      </c>
    </row>
    <row r="1158" spans="1:14" x14ac:dyDescent="0.25">
      <c r="A1158" s="46">
        <v>41089</v>
      </c>
      <c r="B1158" s="32"/>
      <c r="C1158" s="61"/>
      <c r="D1158" s="61"/>
      <c r="E1158" s="61"/>
      <c r="F1158" s="61"/>
      <c r="G1158" s="61"/>
      <c r="H1158" s="61"/>
      <c r="I1158" s="61"/>
      <c r="J1158" s="61"/>
      <c r="K1158" s="61"/>
      <c r="L1158" s="35"/>
      <c r="M1158" s="32"/>
      <c r="N1158" s="37" t="s">
        <v>20</v>
      </c>
    </row>
    <row r="1160" spans="1:14" x14ac:dyDescent="0.25">
      <c r="A1160" s="38" t="s">
        <v>11</v>
      </c>
      <c r="B1160" s="39" t="s">
        <v>16</v>
      </c>
      <c r="C1160" s="40"/>
      <c r="D1160" s="39" t="s">
        <v>3</v>
      </c>
      <c r="E1160" s="39" t="s">
        <v>17</v>
      </c>
      <c r="F1160" s="40"/>
      <c r="G1160" s="39" t="s">
        <v>2</v>
      </c>
      <c r="H1160" s="39" t="s">
        <v>4</v>
      </c>
      <c r="I1160" s="41" t="s">
        <v>78</v>
      </c>
      <c r="J1160" s="39"/>
      <c r="K1160" s="53"/>
      <c r="L1160" s="56" t="s">
        <v>13</v>
      </c>
      <c r="M1160" s="57"/>
      <c r="N1160" s="58"/>
    </row>
    <row r="1161" spans="1:14" x14ac:dyDescent="0.25">
      <c r="A1161" s="42" t="s">
        <v>395</v>
      </c>
      <c r="B1161" s="5" t="s">
        <v>1</v>
      </c>
      <c r="C1161" s="17">
        <v>605695</v>
      </c>
      <c r="D1161" s="5" t="s">
        <v>3</v>
      </c>
      <c r="E1161" s="5" t="s">
        <v>1</v>
      </c>
      <c r="F1161" s="17">
        <v>6932101</v>
      </c>
      <c r="G1161" s="5" t="s">
        <v>2</v>
      </c>
      <c r="H1161" s="5" t="s">
        <v>7</v>
      </c>
      <c r="I1161" s="43"/>
      <c r="J1161" s="5" t="s">
        <v>0</v>
      </c>
      <c r="K1161" s="10" t="s">
        <v>344</v>
      </c>
      <c r="L1161" s="34" t="s">
        <v>19</v>
      </c>
      <c r="M1161" s="5"/>
      <c r="N1161" s="36" t="s">
        <v>20</v>
      </c>
    </row>
    <row r="1162" spans="1:14" x14ac:dyDescent="0.25">
      <c r="A1162" s="44" t="s">
        <v>10</v>
      </c>
      <c r="B1162" s="5" t="s">
        <v>8</v>
      </c>
      <c r="C1162" s="14"/>
      <c r="D1162" s="5" t="s">
        <v>6</v>
      </c>
      <c r="E1162" s="14"/>
      <c r="F1162" s="14"/>
      <c r="G1162" s="4"/>
      <c r="H1162" s="5" t="s">
        <v>5</v>
      </c>
      <c r="I1162" s="14"/>
      <c r="J1162" s="5"/>
      <c r="K1162" s="54"/>
      <c r="L1162" s="34" t="s">
        <v>21</v>
      </c>
      <c r="M1162" s="5"/>
      <c r="N1162" s="36" t="s">
        <v>20</v>
      </c>
    </row>
    <row r="1163" spans="1:14" ht="15" customHeight="1" x14ac:dyDescent="0.25">
      <c r="A1163" s="45" t="s">
        <v>819</v>
      </c>
      <c r="B1163" s="10" t="s">
        <v>9</v>
      </c>
      <c r="C1163" s="59" t="s">
        <v>396</v>
      </c>
      <c r="D1163" s="60"/>
      <c r="E1163" s="60"/>
      <c r="F1163" s="60"/>
      <c r="G1163" s="60"/>
      <c r="H1163" s="60"/>
      <c r="I1163" s="60"/>
      <c r="J1163" s="60"/>
      <c r="K1163" s="60"/>
      <c r="L1163" s="34"/>
      <c r="M1163" s="5"/>
      <c r="N1163" s="36" t="s">
        <v>20</v>
      </c>
    </row>
    <row r="1164" spans="1:14" x14ac:dyDescent="0.25">
      <c r="A1164" s="44" t="s">
        <v>12</v>
      </c>
      <c r="B1164" s="5"/>
      <c r="C1164" s="60"/>
      <c r="D1164" s="60"/>
      <c r="E1164" s="60"/>
      <c r="F1164" s="60"/>
      <c r="G1164" s="60"/>
      <c r="H1164" s="60"/>
      <c r="I1164" s="60"/>
      <c r="J1164" s="60"/>
      <c r="K1164" s="60"/>
      <c r="L1164" s="34"/>
      <c r="M1164" s="5"/>
      <c r="N1164" s="36" t="s">
        <v>20</v>
      </c>
    </row>
    <row r="1165" spans="1:14" x14ac:dyDescent="0.25">
      <c r="A1165" s="46">
        <v>41089</v>
      </c>
      <c r="B1165" s="32"/>
      <c r="C1165" s="61"/>
      <c r="D1165" s="61"/>
      <c r="E1165" s="61"/>
      <c r="F1165" s="61"/>
      <c r="G1165" s="61"/>
      <c r="H1165" s="61"/>
      <c r="I1165" s="61"/>
      <c r="J1165" s="61"/>
      <c r="K1165" s="61"/>
      <c r="L1165" s="35"/>
      <c r="M1165" s="32"/>
      <c r="N1165" s="37" t="s">
        <v>20</v>
      </c>
    </row>
    <row r="1167" spans="1:14" x14ac:dyDescent="0.25">
      <c r="A1167" s="38" t="s">
        <v>11</v>
      </c>
      <c r="B1167" s="39" t="s">
        <v>16</v>
      </c>
      <c r="C1167" s="40"/>
      <c r="D1167" s="39" t="s">
        <v>3</v>
      </c>
      <c r="E1167" s="39" t="s">
        <v>17</v>
      </c>
      <c r="F1167" s="40"/>
      <c r="G1167" s="39" t="s">
        <v>2</v>
      </c>
      <c r="H1167" s="39" t="s">
        <v>4</v>
      </c>
      <c r="I1167" s="41" t="s">
        <v>78</v>
      </c>
      <c r="J1167" s="39"/>
      <c r="K1167" s="53"/>
      <c r="L1167" s="56" t="s">
        <v>13</v>
      </c>
      <c r="M1167" s="57"/>
      <c r="N1167" s="58"/>
    </row>
    <row r="1168" spans="1:14" x14ac:dyDescent="0.25">
      <c r="A1168" s="42" t="s">
        <v>397</v>
      </c>
      <c r="B1168" s="5" t="s">
        <v>1</v>
      </c>
      <c r="C1168" s="17">
        <v>605644</v>
      </c>
      <c r="D1168" s="5" t="s">
        <v>3</v>
      </c>
      <c r="E1168" s="5" t="s">
        <v>1</v>
      </c>
      <c r="F1168" s="17">
        <v>6932049</v>
      </c>
      <c r="G1168" s="5" t="s">
        <v>2</v>
      </c>
      <c r="H1168" s="5" t="s">
        <v>7</v>
      </c>
      <c r="I1168" s="43"/>
      <c r="J1168" s="5" t="s">
        <v>0</v>
      </c>
      <c r="K1168" s="10" t="s">
        <v>344</v>
      </c>
      <c r="L1168" s="34" t="s">
        <v>19</v>
      </c>
      <c r="M1168" s="5"/>
      <c r="N1168" s="36" t="s">
        <v>20</v>
      </c>
    </row>
    <row r="1169" spans="1:14" x14ac:dyDescent="0.25">
      <c r="A1169" s="44" t="s">
        <v>10</v>
      </c>
      <c r="B1169" s="5" t="s">
        <v>8</v>
      </c>
      <c r="C1169" s="14"/>
      <c r="D1169" s="5" t="s">
        <v>6</v>
      </c>
      <c r="E1169" s="14"/>
      <c r="F1169" s="14"/>
      <c r="G1169" s="4"/>
      <c r="H1169" s="5" t="s">
        <v>5</v>
      </c>
      <c r="I1169" s="14"/>
      <c r="J1169" s="5"/>
      <c r="K1169" s="54"/>
      <c r="L1169" s="34" t="s">
        <v>21</v>
      </c>
      <c r="M1169" s="5"/>
      <c r="N1169" s="36" t="s">
        <v>20</v>
      </c>
    </row>
    <row r="1170" spans="1:14" ht="15" customHeight="1" x14ac:dyDescent="0.25">
      <c r="A1170" s="45" t="s">
        <v>819</v>
      </c>
      <c r="B1170" s="10" t="s">
        <v>9</v>
      </c>
      <c r="C1170" s="59" t="s">
        <v>398</v>
      </c>
      <c r="D1170" s="60"/>
      <c r="E1170" s="60"/>
      <c r="F1170" s="60"/>
      <c r="G1170" s="60"/>
      <c r="H1170" s="60"/>
      <c r="I1170" s="60"/>
      <c r="J1170" s="60"/>
      <c r="K1170" s="60"/>
      <c r="L1170" s="34"/>
      <c r="M1170" s="5"/>
      <c r="N1170" s="36" t="s">
        <v>20</v>
      </c>
    </row>
    <row r="1171" spans="1:14" x14ac:dyDescent="0.25">
      <c r="A1171" s="44" t="s">
        <v>12</v>
      </c>
      <c r="B1171" s="5"/>
      <c r="C1171" s="60"/>
      <c r="D1171" s="60"/>
      <c r="E1171" s="60"/>
      <c r="F1171" s="60"/>
      <c r="G1171" s="60"/>
      <c r="H1171" s="60"/>
      <c r="I1171" s="60"/>
      <c r="J1171" s="60"/>
      <c r="K1171" s="60"/>
      <c r="L1171" s="34"/>
      <c r="M1171" s="5"/>
      <c r="N1171" s="36" t="s">
        <v>20</v>
      </c>
    </row>
    <row r="1172" spans="1:14" x14ac:dyDescent="0.25">
      <c r="A1172" s="46">
        <v>41089</v>
      </c>
      <c r="B1172" s="32"/>
      <c r="C1172" s="61"/>
      <c r="D1172" s="61"/>
      <c r="E1172" s="61"/>
      <c r="F1172" s="61"/>
      <c r="G1172" s="61"/>
      <c r="H1172" s="61"/>
      <c r="I1172" s="61"/>
      <c r="J1172" s="61"/>
      <c r="K1172" s="61"/>
      <c r="L1172" s="35"/>
      <c r="M1172" s="32"/>
      <c r="N1172" s="37" t="s">
        <v>20</v>
      </c>
    </row>
    <row r="1174" spans="1:14" x14ac:dyDescent="0.25">
      <c r="A1174" s="38" t="s">
        <v>11</v>
      </c>
      <c r="B1174" s="39" t="s">
        <v>16</v>
      </c>
      <c r="C1174" s="40"/>
      <c r="D1174" s="39" t="s">
        <v>3</v>
      </c>
      <c r="E1174" s="39" t="s">
        <v>17</v>
      </c>
      <c r="F1174" s="40"/>
      <c r="G1174" s="39" t="s">
        <v>2</v>
      </c>
      <c r="H1174" s="39" t="s">
        <v>4</v>
      </c>
      <c r="I1174" s="41" t="s">
        <v>78</v>
      </c>
      <c r="J1174" s="39"/>
      <c r="K1174" s="53"/>
      <c r="L1174" s="56" t="s">
        <v>13</v>
      </c>
      <c r="M1174" s="57"/>
      <c r="N1174" s="58"/>
    </row>
    <row r="1175" spans="1:14" x14ac:dyDescent="0.25">
      <c r="A1175" s="42" t="s">
        <v>399</v>
      </c>
      <c r="B1175" s="5" t="s">
        <v>1</v>
      </c>
      <c r="C1175" s="17">
        <v>605652</v>
      </c>
      <c r="D1175" s="5" t="s">
        <v>3</v>
      </c>
      <c r="E1175" s="5" t="s">
        <v>1</v>
      </c>
      <c r="F1175" s="17">
        <v>6932055</v>
      </c>
      <c r="G1175" s="5" t="s">
        <v>2</v>
      </c>
      <c r="H1175" s="5" t="s">
        <v>7</v>
      </c>
      <c r="I1175" s="43"/>
      <c r="J1175" s="5" t="s">
        <v>0</v>
      </c>
      <c r="K1175" s="10" t="s">
        <v>344</v>
      </c>
      <c r="L1175" s="34" t="s">
        <v>19</v>
      </c>
      <c r="M1175" s="5"/>
      <c r="N1175" s="36" t="s">
        <v>20</v>
      </c>
    </row>
    <row r="1176" spans="1:14" x14ac:dyDescent="0.25">
      <c r="A1176" s="44" t="s">
        <v>10</v>
      </c>
      <c r="B1176" s="5" t="s">
        <v>8</v>
      </c>
      <c r="C1176" s="14"/>
      <c r="D1176" s="5" t="s">
        <v>6</v>
      </c>
      <c r="E1176" s="14"/>
      <c r="F1176" s="14"/>
      <c r="G1176" s="4"/>
      <c r="H1176" s="5" t="s">
        <v>5</v>
      </c>
      <c r="I1176" s="14"/>
      <c r="J1176" s="5"/>
      <c r="K1176" s="54"/>
      <c r="L1176" s="34" t="s">
        <v>21</v>
      </c>
      <c r="M1176" s="5"/>
      <c r="N1176" s="36" t="s">
        <v>20</v>
      </c>
    </row>
    <row r="1177" spans="1:14" ht="15" customHeight="1" x14ac:dyDescent="0.25">
      <c r="A1177" s="45" t="s">
        <v>819</v>
      </c>
      <c r="B1177" s="10" t="s">
        <v>9</v>
      </c>
      <c r="C1177" s="59" t="s">
        <v>400</v>
      </c>
      <c r="D1177" s="60"/>
      <c r="E1177" s="60"/>
      <c r="F1177" s="60"/>
      <c r="G1177" s="60"/>
      <c r="H1177" s="60"/>
      <c r="I1177" s="60"/>
      <c r="J1177" s="60"/>
      <c r="K1177" s="60"/>
      <c r="L1177" s="34"/>
      <c r="M1177" s="5"/>
      <c r="N1177" s="36" t="s">
        <v>20</v>
      </c>
    </row>
    <row r="1178" spans="1:14" x14ac:dyDescent="0.25">
      <c r="A1178" s="44" t="s">
        <v>12</v>
      </c>
      <c r="B1178" s="5"/>
      <c r="C1178" s="60"/>
      <c r="D1178" s="60"/>
      <c r="E1178" s="60"/>
      <c r="F1178" s="60"/>
      <c r="G1178" s="60"/>
      <c r="H1178" s="60"/>
      <c r="I1178" s="60"/>
      <c r="J1178" s="60"/>
      <c r="K1178" s="60"/>
      <c r="L1178" s="34"/>
      <c r="M1178" s="5"/>
      <c r="N1178" s="36" t="s">
        <v>20</v>
      </c>
    </row>
    <row r="1179" spans="1:14" x14ac:dyDescent="0.25">
      <c r="A1179" s="46">
        <v>41089</v>
      </c>
      <c r="B1179" s="32"/>
      <c r="C1179" s="61"/>
      <c r="D1179" s="61"/>
      <c r="E1179" s="61"/>
      <c r="F1179" s="61"/>
      <c r="G1179" s="61"/>
      <c r="H1179" s="61"/>
      <c r="I1179" s="61"/>
      <c r="J1179" s="61"/>
      <c r="K1179" s="61"/>
      <c r="L1179" s="35"/>
      <c r="M1179" s="32"/>
      <c r="N1179" s="37" t="s">
        <v>20</v>
      </c>
    </row>
    <row r="1181" spans="1:14" x14ac:dyDescent="0.25">
      <c r="A1181" s="38" t="s">
        <v>11</v>
      </c>
      <c r="B1181" s="39" t="s">
        <v>16</v>
      </c>
      <c r="C1181" s="40"/>
      <c r="D1181" s="39" t="s">
        <v>3</v>
      </c>
      <c r="E1181" s="39" t="s">
        <v>17</v>
      </c>
      <c r="F1181" s="40"/>
      <c r="G1181" s="39" t="s">
        <v>2</v>
      </c>
      <c r="H1181" s="39" t="s">
        <v>4</v>
      </c>
      <c r="I1181" s="41" t="s">
        <v>78</v>
      </c>
      <c r="J1181" s="39"/>
      <c r="K1181" s="53"/>
      <c r="L1181" s="56" t="s">
        <v>13</v>
      </c>
      <c r="M1181" s="57"/>
      <c r="N1181" s="58"/>
    </row>
    <row r="1182" spans="1:14" x14ac:dyDescent="0.25">
      <c r="A1182" s="42" t="s">
        <v>401</v>
      </c>
      <c r="B1182" s="5" t="s">
        <v>1</v>
      </c>
      <c r="C1182" s="17">
        <v>605652</v>
      </c>
      <c r="D1182" s="5" t="s">
        <v>3</v>
      </c>
      <c r="E1182" s="5" t="s">
        <v>1</v>
      </c>
      <c r="F1182" s="17">
        <v>6932055</v>
      </c>
      <c r="G1182" s="5" t="s">
        <v>2</v>
      </c>
      <c r="H1182" s="5" t="s">
        <v>7</v>
      </c>
      <c r="I1182" s="43"/>
      <c r="J1182" s="5" t="s">
        <v>0</v>
      </c>
      <c r="K1182" s="10" t="s">
        <v>344</v>
      </c>
      <c r="L1182" s="34" t="s">
        <v>19</v>
      </c>
      <c r="M1182" s="5"/>
      <c r="N1182" s="36" t="s">
        <v>20</v>
      </c>
    </row>
    <row r="1183" spans="1:14" x14ac:dyDescent="0.25">
      <c r="A1183" s="44" t="s">
        <v>10</v>
      </c>
      <c r="B1183" s="5" t="s">
        <v>8</v>
      </c>
      <c r="C1183" s="14"/>
      <c r="D1183" s="5" t="s">
        <v>6</v>
      </c>
      <c r="E1183" s="14"/>
      <c r="F1183" s="14"/>
      <c r="G1183" s="4"/>
      <c r="H1183" s="5" t="s">
        <v>5</v>
      </c>
      <c r="I1183" s="14"/>
      <c r="J1183" s="5"/>
      <c r="K1183" s="54"/>
      <c r="L1183" s="34" t="s">
        <v>21</v>
      </c>
      <c r="M1183" s="5"/>
      <c r="N1183" s="36" t="s">
        <v>20</v>
      </c>
    </row>
    <row r="1184" spans="1:14" ht="15" customHeight="1" x14ac:dyDescent="0.25">
      <c r="A1184" s="45" t="s">
        <v>819</v>
      </c>
      <c r="B1184" s="10" t="s">
        <v>9</v>
      </c>
      <c r="C1184" s="59" t="s">
        <v>402</v>
      </c>
      <c r="D1184" s="60"/>
      <c r="E1184" s="60"/>
      <c r="F1184" s="60"/>
      <c r="G1184" s="60"/>
      <c r="H1184" s="60"/>
      <c r="I1184" s="60"/>
      <c r="J1184" s="60"/>
      <c r="K1184" s="60"/>
      <c r="L1184" s="34"/>
      <c r="M1184" s="5"/>
      <c r="N1184" s="36" t="s">
        <v>20</v>
      </c>
    </row>
    <row r="1185" spans="1:14" x14ac:dyDescent="0.25">
      <c r="A1185" s="44" t="s">
        <v>12</v>
      </c>
      <c r="B1185" s="5"/>
      <c r="C1185" s="60"/>
      <c r="D1185" s="60"/>
      <c r="E1185" s="60"/>
      <c r="F1185" s="60"/>
      <c r="G1185" s="60"/>
      <c r="H1185" s="60"/>
      <c r="I1185" s="60"/>
      <c r="J1185" s="60"/>
      <c r="K1185" s="60"/>
      <c r="L1185" s="34"/>
      <c r="M1185" s="5"/>
      <c r="N1185" s="36" t="s">
        <v>20</v>
      </c>
    </row>
    <row r="1186" spans="1:14" x14ac:dyDescent="0.25">
      <c r="A1186" s="46">
        <v>41089</v>
      </c>
      <c r="B1186" s="32"/>
      <c r="C1186" s="61"/>
      <c r="D1186" s="61"/>
      <c r="E1186" s="61"/>
      <c r="F1186" s="61"/>
      <c r="G1186" s="61"/>
      <c r="H1186" s="61"/>
      <c r="I1186" s="61"/>
      <c r="J1186" s="61"/>
      <c r="K1186" s="61"/>
      <c r="L1186" s="35"/>
      <c r="M1186" s="32"/>
      <c r="N1186" s="37" t="s">
        <v>20</v>
      </c>
    </row>
    <row r="1188" spans="1:14" x14ac:dyDescent="0.25">
      <c r="A1188" s="38" t="s">
        <v>11</v>
      </c>
      <c r="B1188" s="39" t="s">
        <v>16</v>
      </c>
      <c r="C1188" s="40"/>
      <c r="D1188" s="39" t="s">
        <v>3</v>
      </c>
      <c r="E1188" s="39" t="s">
        <v>17</v>
      </c>
      <c r="F1188" s="40"/>
      <c r="G1188" s="39" t="s">
        <v>2</v>
      </c>
      <c r="H1188" s="39" t="s">
        <v>4</v>
      </c>
      <c r="I1188" s="41" t="s">
        <v>78</v>
      </c>
      <c r="J1188" s="39"/>
      <c r="K1188" s="53"/>
      <c r="L1188" s="56" t="s">
        <v>13</v>
      </c>
      <c r="M1188" s="57"/>
      <c r="N1188" s="58"/>
    </row>
    <row r="1189" spans="1:14" x14ac:dyDescent="0.25">
      <c r="A1189" s="42" t="s">
        <v>385</v>
      </c>
      <c r="B1189" s="5" t="s">
        <v>1</v>
      </c>
      <c r="C1189" s="17">
        <v>605477</v>
      </c>
      <c r="D1189" s="5" t="s">
        <v>3</v>
      </c>
      <c r="E1189" s="5" t="s">
        <v>1</v>
      </c>
      <c r="F1189" s="17">
        <v>6931956</v>
      </c>
      <c r="G1189" s="5" t="s">
        <v>2</v>
      </c>
      <c r="H1189" s="5" t="s">
        <v>7</v>
      </c>
      <c r="I1189" s="43"/>
      <c r="J1189" s="5" t="s">
        <v>0</v>
      </c>
      <c r="K1189" s="10" t="s">
        <v>344</v>
      </c>
      <c r="L1189" s="34" t="s">
        <v>19</v>
      </c>
      <c r="M1189" s="5"/>
      <c r="N1189" s="36" t="s">
        <v>20</v>
      </c>
    </row>
    <row r="1190" spans="1:14" x14ac:dyDescent="0.25">
      <c r="A1190" s="44" t="s">
        <v>10</v>
      </c>
      <c r="B1190" s="5" t="s">
        <v>8</v>
      </c>
      <c r="C1190" s="14"/>
      <c r="D1190" s="5" t="s">
        <v>6</v>
      </c>
      <c r="E1190" s="14"/>
      <c r="F1190" s="14"/>
      <c r="G1190" s="4"/>
      <c r="H1190" s="5" t="s">
        <v>5</v>
      </c>
      <c r="I1190" s="14"/>
      <c r="J1190" s="5"/>
      <c r="K1190" s="54"/>
      <c r="L1190" s="34" t="s">
        <v>21</v>
      </c>
      <c r="M1190" s="5"/>
      <c r="N1190" s="36" t="s">
        <v>20</v>
      </c>
    </row>
    <row r="1191" spans="1:14" ht="15" customHeight="1" x14ac:dyDescent="0.25">
      <c r="A1191" s="45" t="s">
        <v>819</v>
      </c>
      <c r="B1191" s="10" t="s">
        <v>9</v>
      </c>
      <c r="C1191" s="59" t="s">
        <v>386</v>
      </c>
      <c r="D1191" s="60"/>
      <c r="E1191" s="60"/>
      <c r="F1191" s="60"/>
      <c r="G1191" s="60"/>
      <c r="H1191" s="60"/>
      <c r="I1191" s="60"/>
      <c r="J1191" s="60"/>
      <c r="K1191" s="60"/>
      <c r="L1191" s="34"/>
      <c r="M1191" s="5"/>
      <c r="N1191" s="36" t="s">
        <v>20</v>
      </c>
    </row>
    <row r="1192" spans="1:14" x14ac:dyDescent="0.25">
      <c r="A1192" s="44" t="s">
        <v>12</v>
      </c>
      <c r="B1192" s="5"/>
      <c r="C1192" s="60"/>
      <c r="D1192" s="60"/>
      <c r="E1192" s="60"/>
      <c r="F1192" s="60"/>
      <c r="G1192" s="60"/>
      <c r="H1192" s="60"/>
      <c r="I1192" s="60"/>
      <c r="J1192" s="60"/>
      <c r="K1192" s="60"/>
      <c r="L1192" s="34"/>
      <c r="M1192" s="5"/>
      <c r="N1192" s="36" t="s">
        <v>20</v>
      </c>
    </row>
    <row r="1193" spans="1:14" x14ac:dyDescent="0.25">
      <c r="A1193" s="46">
        <v>41088</v>
      </c>
      <c r="B1193" s="32"/>
      <c r="C1193" s="61"/>
      <c r="D1193" s="61"/>
      <c r="E1193" s="61"/>
      <c r="F1193" s="61"/>
      <c r="G1193" s="61"/>
      <c r="H1193" s="61"/>
      <c r="I1193" s="61"/>
      <c r="J1193" s="61"/>
      <c r="K1193" s="61"/>
      <c r="L1193" s="35"/>
      <c r="M1193" s="32"/>
      <c r="N1193" s="37" t="s">
        <v>20</v>
      </c>
    </row>
    <row r="1195" spans="1:14" x14ac:dyDescent="0.25">
      <c r="A1195" s="38" t="s">
        <v>11</v>
      </c>
      <c r="B1195" s="39" t="s">
        <v>16</v>
      </c>
      <c r="C1195" s="40"/>
      <c r="D1195" s="39" t="s">
        <v>3</v>
      </c>
      <c r="E1195" s="39" t="s">
        <v>17</v>
      </c>
      <c r="F1195" s="40"/>
      <c r="G1195" s="39" t="s">
        <v>2</v>
      </c>
      <c r="H1195" s="39" t="s">
        <v>4</v>
      </c>
      <c r="I1195" s="41" t="s">
        <v>167</v>
      </c>
      <c r="J1195" s="39"/>
      <c r="K1195" s="53"/>
      <c r="L1195" s="56" t="s">
        <v>13</v>
      </c>
      <c r="M1195" s="57"/>
      <c r="N1195" s="58"/>
    </row>
    <row r="1196" spans="1:14" x14ac:dyDescent="0.25">
      <c r="A1196" s="42" t="s">
        <v>422</v>
      </c>
      <c r="B1196" s="5" t="s">
        <v>1</v>
      </c>
      <c r="C1196" s="17">
        <v>602445</v>
      </c>
      <c r="D1196" s="5" t="s">
        <v>3</v>
      </c>
      <c r="E1196" s="5" t="s">
        <v>1</v>
      </c>
      <c r="F1196" s="17">
        <v>6932131</v>
      </c>
      <c r="G1196" s="5" t="s">
        <v>2</v>
      </c>
      <c r="H1196" s="5" t="s">
        <v>7</v>
      </c>
      <c r="I1196" s="43"/>
      <c r="J1196" s="5" t="s">
        <v>0</v>
      </c>
      <c r="K1196" s="10" t="s">
        <v>423</v>
      </c>
      <c r="L1196" s="34" t="s">
        <v>19</v>
      </c>
      <c r="M1196" s="5"/>
      <c r="N1196" s="36" t="s">
        <v>20</v>
      </c>
    </row>
    <row r="1197" spans="1:14" x14ac:dyDescent="0.25">
      <c r="A1197" s="44" t="s">
        <v>10</v>
      </c>
      <c r="B1197" s="5" t="s">
        <v>8</v>
      </c>
      <c r="C1197" s="14"/>
      <c r="D1197" s="5" t="s">
        <v>6</v>
      </c>
      <c r="E1197" s="14"/>
      <c r="F1197" s="14"/>
      <c r="G1197" s="4"/>
      <c r="H1197" s="5" t="s">
        <v>5</v>
      </c>
      <c r="I1197" s="14"/>
      <c r="J1197" s="5"/>
      <c r="K1197" s="54"/>
      <c r="L1197" s="34" t="s">
        <v>21</v>
      </c>
      <c r="M1197" s="5"/>
      <c r="N1197" s="36" t="s">
        <v>20</v>
      </c>
    </row>
    <row r="1198" spans="1:14" ht="15" customHeight="1" x14ac:dyDescent="0.25">
      <c r="A1198" s="45" t="s">
        <v>819</v>
      </c>
      <c r="B1198" s="10" t="s">
        <v>9</v>
      </c>
      <c r="C1198" s="59" t="s">
        <v>424</v>
      </c>
      <c r="D1198" s="60"/>
      <c r="E1198" s="60"/>
      <c r="F1198" s="60"/>
      <c r="G1198" s="60"/>
      <c r="H1198" s="60"/>
      <c r="I1198" s="60"/>
      <c r="J1198" s="60"/>
      <c r="K1198" s="60"/>
      <c r="L1198" s="34"/>
      <c r="M1198" s="5"/>
      <c r="N1198" s="36" t="s">
        <v>20</v>
      </c>
    </row>
    <row r="1199" spans="1:14" x14ac:dyDescent="0.25">
      <c r="A1199" s="44" t="s">
        <v>12</v>
      </c>
      <c r="B1199" s="5"/>
      <c r="C1199" s="60"/>
      <c r="D1199" s="60"/>
      <c r="E1199" s="60"/>
      <c r="F1199" s="60"/>
      <c r="G1199" s="60"/>
      <c r="H1199" s="60"/>
      <c r="I1199" s="60"/>
      <c r="J1199" s="60"/>
      <c r="K1199" s="60"/>
      <c r="L1199" s="34"/>
      <c r="M1199" s="5"/>
      <c r="N1199" s="36" t="s">
        <v>20</v>
      </c>
    </row>
    <row r="1200" spans="1:14" x14ac:dyDescent="0.25">
      <c r="A1200" s="46">
        <v>41091</v>
      </c>
      <c r="B1200" s="32"/>
      <c r="C1200" s="61"/>
      <c r="D1200" s="61"/>
      <c r="E1200" s="61"/>
      <c r="F1200" s="61"/>
      <c r="G1200" s="61"/>
      <c r="H1200" s="61"/>
      <c r="I1200" s="61"/>
      <c r="J1200" s="61"/>
      <c r="K1200" s="61"/>
      <c r="L1200" s="35"/>
      <c r="M1200" s="32"/>
      <c r="N1200" s="37" t="s">
        <v>20</v>
      </c>
    </row>
    <row r="1202" spans="1:14" x14ac:dyDescent="0.25">
      <c r="A1202" s="38" t="s">
        <v>11</v>
      </c>
      <c r="B1202" s="39" t="s">
        <v>16</v>
      </c>
      <c r="C1202" s="40"/>
      <c r="D1202" s="39" t="s">
        <v>3</v>
      </c>
      <c r="E1202" s="39" t="s">
        <v>17</v>
      </c>
      <c r="F1202" s="40"/>
      <c r="G1202" s="39" t="s">
        <v>2</v>
      </c>
      <c r="H1202" s="39" t="s">
        <v>4</v>
      </c>
      <c r="I1202" s="41" t="s">
        <v>167</v>
      </c>
      <c r="J1202" s="39"/>
      <c r="K1202" s="53"/>
      <c r="L1202" s="56" t="s">
        <v>13</v>
      </c>
      <c r="M1202" s="57"/>
      <c r="N1202" s="58"/>
    </row>
    <row r="1203" spans="1:14" x14ac:dyDescent="0.25">
      <c r="A1203" s="42" t="s">
        <v>425</v>
      </c>
      <c r="B1203" s="5" t="s">
        <v>1</v>
      </c>
      <c r="C1203" s="17">
        <v>602522</v>
      </c>
      <c r="D1203" s="5" t="s">
        <v>3</v>
      </c>
      <c r="E1203" s="5" t="s">
        <v>1</v>
      </c>
      <c r="F1203" s="17">
        <v>6932095</v>
      </c>
      <c r="G1203" s="5" t="s">
        <v>2</v>
      </c>
      <c r="H1203" s="5" t="s">
        <v>7</v>
      </c>
      <c r="I1203" s="43"/>
      <c r="J1203" s="5" t="s">
        <v>0</v>
      </c>
      <c r="K1203" s="10" t="s">
        <v>423</v>
      </c>
      <c r="L1203" s="34" t="s">
        <v>19</v>
      </c>
      <c r="M1203" s="5"/>
      <c r="N1203" s="36" t="s">
        <v>20</v>
      </c>
    </row>
    <row r="1204" spans="1:14" x14ac:dyDescent="0.25">
      <c r="A1204" s="44" t="s">
        <v>10</v>
      </c>
      <c r="B1204" s="5" t="s">
        <v>8</v>
      </c>
      <c r="C1204" s="14"/>
      <c r="D1204" s="5" t="s">
        <v>6</v>
      </c>
      <c r="E1204" s="14"/>
      <c r="F1204" s="14"/>
      <c r="G1204" s="4"/>
      <c r="H1204" s="5" t="s">
        <v>5</v>
      </c>
      <c r="I1204" s="14"/>
      <c r="J1204" s="5"/>
      <c r="K1204" s="54"/>
      <c r="L1204" s="34" t="s">
        <v>21</v>
      </c>
      <c r="M1204" s="5"/>
      <c r="N1204" s="36" t="s">
        <v>20</v>
      </c>
    </row>
    <row r="1205" spans="1:14" ht="15" customHeight="1" x14ac:dyDescent="0.25">
      <c r="A1205" s="45" t="s">
        <v>819</v>
      </c>
      <c r="B1205" s="10" t="s">
        <v>9</v>
      </c>
      <c r="C1205" s="59" t="s">
        <v>426</v>
      </c>
      <c r="D1205" s="60"/>
      <c r="E1205" s="60"/>
      <c r="F1205" s="60"/>
      <c r="G1205" s="60"/>
      <c r="H1205" s="60"/>
      <c r="I1205" s="60"/>
      <c r="J1205" s="60"/>
      <c r="K1205" s="60"/>
      <c r="L1205" s="34"/>
      <c r="M1205" s="5"/>
      <c r="N1205" s="36" t="s">
        <v>20</v>
      </c>
    </row>
    <row r="1206" spans="1:14" x14ac:dyDescent="0.25">
      <c r="A1206" s="44" t="s">
        <v>12</v>
      </c>
      <c r="B1206" s="5"/>
      <c r="C1206" s="60"/>
      <c r="D1206" s="60"/>
      <c r="E1206" s="60"/>
      <c r="F1206" s="60"/>
      <c r="G1206" s="60"/>
      <c r="H1206" s="60"/>
      <c r="I1206" s="60"/>
      <c r="J1206" s="60"/>
      <c r="K1206" s="60"/>
      <c r="L1206" s="34"/>
      <c r="M1206" s="5"/>
      <c r="N1206" s="36" t="s">
        <v>20</v>
      </c>
    </row>
    <row r="1207" spans="1:14" x14ac:dyDescent="0.25">
      <c r="A1207" s="46">
        <v>41091</v>
      </c>
      <c r="B1207" s="32"/>
      <c r="C1207" s="61"/>
      <c r="D1207" s="61"/>
      <c r="E1207" s="61"/>
      <c r="F1207" s="61"/>
      <c r="G1207" s="61"/>
      <c r="H1207" s="61"/>
      <c r="I1207" s="61"/>
      <c r="J1207" s="61"/>
      <c r="K1207" s="61"/>
      <c r="L1207" s="35"/>
      <c r="M1207" s="32"/>
      <c r="N1207" s="37" t="s">
        <v>20</v>
      </c>
    </row>
    <row r="1209" spans="1:14" x14ac:dyDescent="0.25">
      <c r="A1209" s="38" t="s">
        <v>11</v>
      </c>
      <c r="B1209" s="39" t="s">
        <v>16</v>
      </c>
      <c r="C1209" s="40"/>
      <c r="D1209" s="39" t="s">
        <v>3</v>
      </c>
      <c r="E1209" s="39" t="s">
        <v>17</v>
      </c>
      <c r="F1209" s="40"/>
      <c r="G1209" s="39" t="s">
        <v>2</v>
      </c>
      <c r="H1209" s="39" t="s">
        <v>4</v>
      </c>
      <c r="I1209" s="41" t="s">
        <v>167</v>
      </c>
      <c r="J1209" s="39"/>
      <c r="K1209" s="53"/>
      <c r="L1209" s="56" t="s">
        <v>13</v>
      </c>
      <c r="M1209" s="57"/>
      <c r="N1209" s="58"/>
    </row>
    <row r="1210" spans="1:14" x14ac:dyDescent="0.25">
      <c r="A1210" s="42" t="s">
        <v>427</v>
      </c>
      <c r="B1210" s="5" t="s">
        <v>1</v>
      </c>
      <c r="C1210" s="17">
        <v>602528</v>
      </c>
      <c r="D1210" s="5" t="s">
        <v>3</v>
      </c>
      <c r="E1210" s="5" t="s">
        <v>1</v>
      </c>
      <c r="F1210" s="17">
        <v>6932121</v>
      </c>
      <c r="G1210" s="5" t="s">
        <v>2</v>
      </c>
      <c r="H1210" s="5" t="s">
        <v>7</v>
      </c>
      <c r="I1210" s="43"/>
      <c r="J1210" s="5" t="s">
        <v>0</v>
      </c>
      <c r="K1210" s="10" t="s">
        <v>423</v>
      </c>
      <c r="L1210" s="34" t="s">
        <v>19</v>
      </c>
      <c r="M1210" s="5"/>
      <c r="N1210" s="36" t="s">
        <v>20</v>
      </c>
    </row>
    <row r="1211" spans="1:14" x14ac:dyDescent="0.25">
      <c r="A1211" s="44" t="s">
        <v>10</v>
      </c>
      <c r="B1211" s="5" t="s">
        <v>8</v>
      </c>
      <c r="C1211" s="14"/>
      <c r="D1211" s="5" t="s">
        <v>6</v>
      </c>
      <c r="E1211" s="14"/>
      <c r="F1211" s="14"/>
      <c r="G1211" s="4"/>
      <c r="H1211" s="5" t="s">
        <v>5</v>
      </c>
      <c r="I1211" s="14"/>
      <c r="J1211" s="5"/>
      <c r="K1211" s="54"/>
      <c r="L1211" s="34" t="s">
        <v>21</v>
      </c>
      <c r="M1211" s="5"/>
      <c r="N1211" s="36" t="s">
        <v>20</v>
      </c>
    </row>
    <row r="1212" spans="1:14" ht="15" customHeight="1" x14ac:dyDescent="0.25">
      <c r="A1212" s="45" t="s">
        <v>819</v>
      </c>
      <c r="B1212" s="10" t="s">
        <v>9</v>
      </c>
      <c r="C1212" s="59" t="s">
        <v>428</v>
      </c>
      <c r="D1212" s="60"/>
      <c r="E1212" s="60"/>
      <c r="F1212" s="60"/>
      <c r="G1212" s="60"/>
      <c r="H1212" s="60"/>
      <c r="I1212" s="60"/>
      <c r="J1212" s="60"/>
      <c r="K1212" s="60"/>
      <c r="L1212" s="34"/>
      <c r="M1212" s="5"/>
      <c r="N1212" s="36" t="s">
        <v>20</v>
      </c>
    </row>
    <row r="1213" spans="1:14" x14ac:dyDescent="0.25">
      <c r="A1213" s="44" t="s">
        <v>12</v>
      </c>
      <c r="B1213" s="5"/>
      <c r="C1213" s="60"/>
      <c r="D1213" s="60"/>
      <c r="E1213" s="60"/>
      <c r="F1213" s="60"/>
      <c r="G1213" s="60"/>
      <c r="H1213" s="60"/>
      <c r="I1213" s="60"/>
      <c r="J1213" s="60"/>
      <c r="K1213" s="60"/>
      <c r="L1213" s="34"/>
      <c r="M1213" s="5"/>
      <c r="N1213" s="36" t="s">
        <v>20</v>
      </c>
    </row>
    <row r="1214" spans="1:14" x14ac:dyDescent="0.25">
      <c r="A1214" s="46">
        <v>41091</v>
      </c>
      <c r="B1214" s="32"/>
      <c r="C1214" s="61"/>
      <c r="D1214" s="61"/>
      <c r="E1214" s="61"/>
      <c r="F1214" s="61"/>
      <c r="G1214" s="61"/>
      <c r="H1214" s="61"/>
      <c r="I1214" s="61"/>
      <c r="J1214" s="61"/>
      <c r="K1214" s="61"/>
      <c r="L1214" s="35"/>
      <c r="M1214" s="32"/>
      <c r="N1214" s="37" t="s">
        <v>20</v>
      </c>
    </row>
    <row r="1216" spans="1:14" x14ac:dyDescent="0.25">
      <c r="A1216" s="38" t="s">
        <v>11</v>
      </c>
      <c r="B1216" s="39" t="s">
        <v>16</v>
      </c>
      <c r="C1216" s="40"/>
      <c r="D1216" s="39" t="s">
        <v>3</v>
      </c>
      <c r="E1216" s="39" t="s">
        <v>17</v>
      </c>
      <c r="F1216" s="40"/>
      <c r="G1216" s="39" t="s">
        <v>2</v>
      </c>
      <c r="H1216" s="39" t="s">
        <v>4</v>
      </c>
      <c r="I1216" s="41" t="s">
        <v>167</v>
      </c>
      <c r="J1216" s="39"/>
      <c r="K1216" s="53"/>
      <c r="L1216" s="56" t="s">
        <v>13</v>
      </c>
      <c r="M1216" s="57"/>
      <c r="N1216" s="58"/>
    </row>
    <row r="1217" spans="1:14" x14ac:dyDescent="0.25">
      <c r="A1217" s="42" t="s">
        <v>429</v>
      </c>
      <c r="B1217" s="5" t="s">
        <v>1</v>
      </c>
      <c r="C1217" s="17">
        <v>602535</v>
      </c>
      <c r="D1217" s="5" t="s">
        <v>3</v>
      </c>
      <c r="E1217" s="5" t="s">
        <v>1</v>
      </c>
      <c r="F1217" s="17">
        <v>6932131</v>
      </c>
      <c r="G1217" s="5" t="s">
        <v>2</v>
      </c>
      <c r="H1217" s="5" t="s">
        <v>7</v>
      </c>
      <c r="I1217" s="43"/>
      <c r="J1217" s="5" t="s">
        <v>0</v>
      </c>
      <c r="K1217" s="10" t="s">
        <v>423</v>
      </c>
      <c r="L1217" s="34" t="s">
        <v>19</v>
      </c>
      <c r="M1217" s="5"/>
      <c r="N1217" s="36" t="s">
        <v>20</v>
      </c>
    </row>
    <row r="1218" spans="1:14" x14ac:dyDescent="0.25">
      <c r="A1218" s="44" t="s">
        <v>10</v>
      </c>
      <c r="B1218" s="5" t="s">
        <v>8</v>
      </c>
      <c r="C1218" s="14"/>
      <c r="D1218" s="5" t="s">
        <v>6</v>
      </c>
      <c r="E1218" s="14"/>
      <c r="F1218" s="14"/>
      <c r="G1218" s="4"/>
      <c r="H1218" s="5" t="s">
        <v>5</v>
      </c>
      <c r="I1218" s="14"/>
      <c r="J1218" s="5"/>
      <c r="K1218" s="54"/>
      <c r="L1218" s="34" t="s">
        <v>21</v>
      </c>
      <c r="M1218" s="5"/>
      <c r="N1218" s="36" t="s">
        <v>20</v>
      </c>
    </row>
    <row r="1219" spans="1:14" ht="15" customHeight="1" x14ac:dyDescent="0.25">
      <c r="A1219" s="45" t="s">
        <v>819</v>
      </c>
      <c r="B1219" s="10" t="s">
        <v>9</v>
      </c>
      <c r="C1219" s="59" t="s">
        <v>430</v>
      </c>
      <c r="D1219" s="60"/>
      <c r="E1219" s="60"/>
      <c r="F1219" s="60"/>
      <c r="G1219" s="60"/>
      <c r="H1219" s="60"/>
      <c r="I1219" s="60"/>
      <c r="J1219" s="60"/>
      <c r="K1219" s="60"/>
      <c r="L1219" s="34"/>
      <c r="M1219" s="5"/>
      <c r="N1219" s="36" t="s">
        <v>20</v>
      </c>
    </row>
    <row r="1220" spans="1:14" x14ac:dyDescent="0.25">
      <c r="A1220" s="44" t="s">
        <v>12</v>
      </c>
      <c r="B1220" s="5"/>
      <c r="C1220" s="60"/>
      <c r="D1220" s="60"/>
      <c r="E1220" s="60"/>
      <c r="F1220" s="60"/>
      <c r="G1220" s="60"/>
      <c r="H1220" s="60"/>
      <c r="I1220" s="60"/>
      <c r="J1220" s="60"/>
      <c r="K1220" s="60"/>
      <c r="L1220" s="34"/>
      <c r="M1220" s="5"/>
      <c r="N1220" s="36" t="s">
        <v>20</v>
      </c>
    </row>
    <row r="1221" spans="1:14" x14ac:dyDescent="0.25">
      <c r="A1221" s="46">
        <v>41091</v>
      </c>
      <c r="B1221" s="32"/>
      <c r="C1221" s="61"/>
      <c r="D1221" s="61"/>
      <c r="E1221" s="61"/>
      <c r="F1221" s="61"/>
      <c r="G1221" s="61"/>
      <c r="H1221" s="61"/>
      <c r="I1221" s="61"/>
      <c r="J1221" s="61"/>
      <c r="K1221" s="61"/>
      <c r="L1221" s="35"/>
      <c r="M1221" s="32"/>
      <c r="N1221" s="37" t="s">
        <v>20</v>
      </c>
    </row>
    <row r="1223" spans="1:14" x14ac:dyDescent="0.25">
      <c r="A1223" s="38" t="s">
        <v>11</v>
      </c>
      <c r="B1223" s="39" t="s">
        <v>16</v>
      </c>
      <c r="C1223" s="40"/>
      <c r="D1223" s="39" t="s">
        <v>3</v>
      </c>
      <c r="E1223" s="39" t="s">
        <v>17</v>
      </c>
      <c r="F1223" s="40"/>
      <c r="G1223" s="39" t="s">
        <v>2</v>
      </c>
      <c r="H1223" s="39" t="s">
        <v>4</v>
      </c>
      <c r="I1223" s="41" t="s">
        <v>167</v>
      </c>
      <c r="J1223" s="39"/>
      <c r="K1223" s="53"/>
      <c r="L1223" s="56" t="s">
        <v>13</v>
      </c>
      <c r="M1223" s="57"/>
      <c r="N1223" s="58"/>
    </row>
    <row r="1224" spans="1:14" x14ac:dyDescent="0.25">
      <c r="A1224" s="42" t="s">
        <v>431</v>
      </c>
      <c r="B1224" s="5" t="s">
        <v>1</v>
      </c>
      <c r="C1224" s="17">
        <v>602552</v>
      </c>
      <c r="D1224" s="5" t="s">
        <v>3</v>
      </c>
      <c r="E1224" s="5" t="s">
        <v>1</v>
      </c>
      <c r="F1224" s="17">
        <v>6932142</v>
      </c>
      <c r="G1224" s="5" t="s">
        <v>2</v>
      </c>
      <c r="H1224" s="5" t="s">
        <v>7</v>
      </c>
      <c r="I1224" s="43"/>
      <c r="J1224" s="5" t="s">
        <v>0</v>
      </c>
      <c r="K1224" s="10" t="s">
        <v>423</v>
      </c>
      <c r="L1224" s="34" t="s">
        <v>19</v>
      </c>
      <c r="M1224" s="5"/>
      <c r="N1224" s="36" t="s">
        <v>20</v>
      </c>
    </row>
    <row r="1225" spans="1:14" x14ac:dyDescent="0.25">
      <c r="A1225" s="44" t="s">
        <v>10</v>
      </c>
      <c r="B1225" s="5" t="s">
        <v>8</v>
      </c>
      <c r="C1225" s="14"/>
      <c r="D1225" s="5" t="s">
        <v>6</v>
      </c>
      <c r="E1225" s="14"/>
      <c r="F1225" s="14"/>
      <c r="G1225" s="4"/>
      <c r="H1225" s="5" t="s">
        <v>5</v>
      </c>
      <c r="I1225" s="14"/>
      <c r="J1225" s="5"/>
      <c r="K1225" s="54"/>
      <c r="L1225" s="34" t="s">
        <v>21</v>
      </c>
      <c r="M1225" s="5"/>
      <c r="N1225" s="36" t="s">
        <v>20</v>
      </c>
    </row>
    <row r="1226" spans="1:14" ht="15" customHeight="1" x14ac:dyDescent="0.25">
      <c r="A1226" s="45" t="s">
        <v>819</v>
      </c>
      <c r="B1226" s="10" t="s">
        <v>9</v>
      </c>
      <c r="C1226" s="59" t="s">
        <v>432</v>
      </c>
      <c r="D1226" s="60"/>
      <c r="E1226" s="60"/>
      <c r="F1226" s="60"/>
      <c r="G1226" s="60"/>
      <c r="H1226" s="60"/>
      <c r="I1226" s="60"/>
      <c r="J1226" s="60"/>
      <c r="K1226" s="60"/>
      <c r="L1226" s="34"/>
      <c r="M1226" s="5"/>
      <c r="N1226" s="36" t="s">
        <v>20</v>
      </c>
    </row>
    <row r="1227" spans="1:14" x14ac:dyDescent="0.25">
      <c r="A1227" s="44" t="s">
        <v>12</v>
      </c>
      <c r="B1227" s="5"/>
      <c r="C1227" s="60"/>
      <c r="D1227" s="60"/>
      <c r="E1227" s="60"/>
      <c r="F1227" s="60"/>
      <c r="G1227" s="60"/>
      <c r="H1227" s="60"/>
      <c r="I1227" s="60"/>
      <c r="J1227" s="60"/>
      <c r="K1227" s="60"/>
      <c r="L1227" s="34"/>
      <c r="M1227" s="5"/>
      <c r="N1227" s="36" t="s">
        <v>20</v>
      </c>
    </row>
    <row r="1228" spans="1:14" x14ac:dyDescent="0.25">
      <c r="A1228" s="46">
        <v>41091</v>
      </c>
      <c r="B1228" s="32"/>
      <c r="C1228" s="61"/>
      <c r="D1228" s="61"/>
      <c r="E1228" s="61"/>
      <c r="F1228" s="61"/>
      <c r="G1228" s="61"/>
      <c r="H1228" s="61"/>
      <c r="I1228" s="61"/>
      <c r="J1228" s="61"/>
      <c r="K1228" s="61"/>
      <c r="L1228" s="35"/>
      <c r="M1228" s="32"/>
      <c r="N1228" s="37" t="s">
        <v>20</v>
      </c>
    </row>
    <row r="1230" spans="1:14" x14ac:dyDescent="0.25">
      <c r="A1230" s="38" t="s">
        <v>11</v>
      </c>
      <c r="B1230" s="39" t="s">
        <v>16</v>
      </c>
      <c r="C1230" s="40"/>
      <c r="D1230" s="39" t="s">
        <v>3</v>
      </c>
      <c r="E1230" s="39" t="s">
        <v>17</v>
      </c>
      <c r="F1230" s="40"/>
      <c r="G1230" s="39" t="s">
        <v>2</v>
      </c>
      <c r="H1230" s="39" t="s">
        <v>4</v>
      </c>
      <c r="I1230" s="41" t="s">
        <v>284</v>
      </c>
      <c r="J1230" s="39"/>
      <c r="K1230" s="53"/>
      <c r="L1230" s="56" t="s">
        <v>13</v>
      </c>
      <c r="M1230" s="57"/>
      <c r="N1230" s="58"/>
    </row>
    <row r="1231" spans="1:14" x14ac:dyDescent="0.25">
      <c r="A1231" s="42" t="s">
        <v>433</v>
      </c>
      <c r="B1231" s="5" t="s">
        <v>1</v>
      </c>
      <c r="C1231" s="17">
        <v>602616</v>
      </c>
      <c r="D1231" s="5" t="s">
        <v>3</v>
      </c>
      <c r="E1231" s="5" t="s">
        <v>1</v>
      </c>
      <c r="F1231" s="17">
        <v>6931841</v>
      </c>
      <c r="G1231" s="5" t="s">
        <v>2</v>
      </c>
      <c r="H1231" s="5" t="s">
        <v>7</v>
      </c>
      <c r="I1231" s="43"/>
      <c r="J1231" s="5" t="s">
        <v>0</v>
      </c>
      <c r="K1231" s="10" t="s">
        <v>423</v>
      </c>
      <c r="L1231" s="34" t="s">
        <v>19</v>
      </c>
      <c r="M1231" s="5"/>
      <c r="N1231" s="36" t="s">
        <v>20</v>
      </c>
    </row>
    <row r="1232" spans="1:14" x14ac:dyDescent="0.25">
      <c r="A1232" s="44" t="s">
        <v>10</v>
      </c>
      <c r="B1232" s="5" t="s">
        <v>8</v>
      </c>
      <c r="C1232" s="14"/>
      <c r="D1232" s="5" t="s">
        <v>6</v>
      </c>
      <c r="E1232" s="14"/>
      <c r="F1232" s="14"/>
      <c r="G1232" s="4"/>
      <c r="H1232" s="5" t="s">
        <v>5</v>
      </c>
      <c r="I1232" s="14"/>
      <c r="J1232" s="5"/>
      <c r="K1232" s="54"/>
      <c r="L1232" s="34" t="s">
        <v>21</v>
      </c>
      <c r="M1232" s="5"/>
      <c r="N1232" s="36" t="s">
        <v>20</v>
      </c>
    </row>
    <row r="1233" spans="1:14" ht="15" customHeight="1" x14ac:dyDescent="0.25">
      <c r="A1233" s="45" t="s">
        <v>819</v>
      </c>
      <c r="B1233" s="10" t="s">
        <v>9</v>
      </c>
      <c r="C1233" s="59" t="s">
        <v>434</v>
      </c>
      <c r="D1233" s="60"/>
      <c r="E1233" s="60"/>
      <c r="F1233" s="60"/>
      <c r="G1233" s="60"/>
      <c r="H1233" s="60"/>
      <c r="I1233" s="60"/>
      <c r="J1233" s="60"/>
      <c r="K1233" s="60"/>
      <c r="L1233" s="34"/>
      <c r="M1233" s="5"/>
      <c r="N1233" s="36" t="s">
        <v>20</v>
      </c>
    </row>
    <row r="1234" spans="1:14" x14ac:dyDescent="0.25">
      <c r="A1234" s="44" t="s">
        <v>12</v>
      </c>
      <c r="B1234" s="5"/>
      <c r="C1234" s="60"/>
      <c r="D1234" s="60"/>
      <c r="E1234" s="60"/>
      <c r="F1234" s="60"/>
      <c r="G1234" s="60"/>
      <c r="H1234" s="60"/>
      <c r="I1234" s="60"/>
      <c r="J1234" s="60"/>
      <c r="K1234" s="60"/>
      <c r="L1234" s="34"/>
      <c r="M1234" s="5"/>
      <c r="N1234" s="36" t="s">
        <v>20</v>
      </c>
    </row>
    <row r="1235" spans="1:14" x14ac:dyDescent="0.25">
      <c r="A1235" s="46">
        <v>41091</v>
      </c>
      <c r="B1235" s="32"/>
      <c r="C1235" s="61"/>
      <c r="D1235" s="61"/>
      <c r="E1235" s="61"/>
      <c r="F1235" s="61"/>
      <c r="G1235" s="61"/>
      <c r="H1235" s="61"/>
      <c r="I1235" s="61"/>
      <c r="J1235" s="61"/>
      <c r="K1235" s="61"/>
      <c r="L1235" s="35"/>
      <c r="M1235" s="32"/>
      <c r="N1235" s="37" t="s">
        <v>20</v>
      </c>
    </row>
    <row r="1237" spans="1:14" x14ac:dyDescent="0.25">
      <c r="A1237" s="38" t="s">
        <v>11</v>
      </c>
      <c r="B1237" s="39" t="s">
        <v>16</v>
      </c>
      <c r="C1237" s="40"/>
      <c r="D1237" s="39" t="s">
        <v>3</v>
      </c>
      <c r="E1237" s="39" t="s">
        <v>17</v>
      </c>
      <c r="F1237" s="40"/>
      <c r="G1237" s="39" t="s">
        <v>2</v>
      </c>
      <c r="H1237" s="39" t="s">
        <v>4</v>
      </c>
      <c r="I1237" s="41" t="s">
        <v>284</v>
      </c>
      <c r="J1237" s="39"/>
      <c r="K1237" s="53"/>
      <c r="L1237" s="56" t="s">
        <v>13</v>
      </c>
      <c r="M1237" s="57"/>
      <c r="N1237" s="58"/>
    </row>
    <row r="1238" spans="1:14" x14ac:dyDescent="0.25">
      <c r="A1238" s="42" t="s">
        <v>435</v>
      </c>
      <c r="B1238" s="5" t="s">
        <v>1</v>
      </c>
      <c r="C1238" s="17">
        <v>602622</v>
      </c>
      <c r="D1238" s="5" t="s">
        <v>3</v>
      </c>
      <c r="E1238" s="5" t="s">
        <v>1</v>
      </c>
      <c r="F1238" s="17">
        <v>6931842</v>
      </c>
      <c r="G1238" s="5" t="s">
        <v>2</v>
      </c>
      <c r="H1238" s="5" t="s">
        <v>7</v>
      </c>
      <c r="I1238" s="43"/>
      <c r="J1238" s="5" t="s">
        <v>0</v>
      </c>
      <c r="K1238" s="10" t="s">
        <v>423</v>
      </c>
      <c r="L1238" s="34" t="s">
        <v>19</v>
      </c>
      <c r="M1238" s="5"/>
      <c r="N1238" s="36" t="s">
        <v>20</v>
      </c>
    </row>
    <row r="1239" spans="1:14" x14ac:dyDescent="0.25">
      <c r="A1239" s="44" t="s">
        <v>10</v>
      </c>
      <c r="B1239" s="5" t="s">
        <v>8</v>
      </c>
      <c r="C1239" s="14"/>
      <c r="D1239" s="5" t="s">
        <v>6</v>
      </c>
      <c r="E1239" s="14"/>
      <c r="F1239" s="14"/>
      <c r="G1239" s="4"/>
      <c r="H1239" s="5" t="s">
        <v>5</v>
      </c>
      <c r="I1239" s="14"/>
      <c r="J1239" s="5"/>
      <c r="K1239" s="54"/>
      <c r="L1239" s="34" t="s">
        <v>21</v>
      </c>
      <c r="M1239" s="5"/>
      <c r="N1239" s="36" t="s">
        <v>20</v>
      </c>
    </row>
    <row r="1240" spans="1:14" ht="15" customHeight="1" x14ac:dyDescent="0.25">
      <c r="A1240" s="45" t="s">
        <v>819</v>
      </c>
      <c r="B1240" s="10" t="s">
        <v>9</v>
      </c>
      <c r="C1240" s="59" t="s">
        <v>436</v>
      </c>
      <c r="D1240" s="60"/>
      <c r="E1240" s="60"/>
      <c r="F1240" s="60"/>
      <c r="G1240" s="60"/>
      <c r="H1240" s="60"/>
      <c r="I1240" s="60"/>
      <c r="J1240" s="60"/>
      <c r="K1240" s="60"/>
      <c r="L1240" s="34"/>
      <c r="M1240" s="5"/>
      <c r="N1240" s="36" t="s">
        <v>20</v>
      </c>
    </row>
    <row r="1241" spans="1:14" x14ac:dyDescent="0.25">
      <c r="A1241" s="44" t="s">
        <v>12</v>
      </c>
      <c r="B1241" s="5"/>
      <c r="C1241" s="60"/>
      <c r="D1241" s="60"/>
      <c r="E1241" s="60"/>
      <c r="F1241" s="60"/>
      <c r="G1241" s="60"/>
      <c r="H1241" s="60"/>
      <c r="I1241" s="60"/>
      <c r="J1241" s="60"/>
      <c r="K1241" s="60"/>
      <c r="L1241" s="34"/>
      <c r="M1241" s="5"/>
      <c r="N1241" s="36" t="s">
        <v>20</v>
      </c>
    </row>
    <row r="1242" spans="1:14" x14ac:dyDescent="0.25">
      <c r="A1242" s="46">
        <v>41091</v>
      </c>
      <c r="B1242" s="32"/>
      <c r="C1242" s="61"/>
      <c r="D1242" s="61"/>
      <c r="E1242" s="61"/>
      <c r="F1242" s="61"/>
      <c r="G1242" s="61"/>
      <c r="H1242" s="61"/>
      <c r="I1242" s="61"/>
      <c r="J1242" s="61"/>
      <c r="K1242" s="61"/>
      <c r="L1242" s="35"/>
      <c r="M1242" s="32"/>
      <c r="N1242" s="37" t="s">
        <v>20</v>
      </c>
    </row>
    <row r="1244" spans="1:14" x14ac:dyDescent="0.25">
      <c r="A1244" s="38" t="s">
        <v>11</v>
      </c>
      <c r="B1244" s="39" t="s">
        <v>16</v>
      </c>
      <c r="C1244" s="40"/>
      <c r="D1244" s="39" t="s">
        <v>3</v>
      </c>
      <c r="E1244" s="39" t="s">
        <v>17</v>
      </c>
      <c r="F1244" s="40"/>
      <c r="G1244" s="39" t="s">
        <v>2</v>
      </c>
      <c r="H1244" s="39" t="s">
        <v>4</v>
      </c>
      <c r="I1244" s="41" t="s">
        <v>42</v>
      </c>
      <c r="J1244" s="39"/>
      <c r="K1244" s="53"/>
      <c r="L1244" s="56" t="s">
        <v>13</v>
      </c>
      <c r="M1244" s="57"/>
      <c r="N1244" s="58"/>
    </row>
    <row r="1245" spans="1:14" x14ac:dyDescent="0.25">
      <c r="A1245" s="42" t="s">
        <v>437</v>
      </c>
      <c r="B1245" s="5" t="s">
        <v>1</v>
      </c>
      <c r="C1245" s="17">
        <v>603184</v>
      </c>
      <c r="D1245" s="5" t="s">
        <v>3</v>
      </c>
      <c r="E1245" s="5" t="s">
        <v>1</v>
      </c>
      <c r="F1245" s="17">
        <v>6932882</v>
      </c>
      <c r="G1245" s="5" t="s">
        <v>2</v>
      </c>
      <c r="H1245" s="5" t="s">
        <v>7</v>
      </c>
      <c r="I1245" s="43"/>
      <c r="J1245" s="5" t="s">
        <v>0</v>
      </c>
      <c r="K1245" s="10" t="s">
        <v>404</v>
      </c>
      <c r="L1245" s="34" t="s">
        <v>19</v>
      </c>
      <c r="M1245" s="5"/>
      <c r="N1245" s="36" t="s">
        <v>20</v>
      </c>
    </row>
    <row r="1246" spans="1:14" x14ac:dyDescent="0.25">
      <c r="A1246" s="44" t="s">
        <v>10</v>
      </c>
      <c r="B1246" s="5" t="s">
        <v>8</v>
      </c>
      <c r="C1246" s="14"/>
      <c r="D1246" s="5" t="s">
        <v>6</v>
      </c>
      <c r="E1246" s="14"/>
      <c r="F1246" s="14"/>
      <c r="G1246" s="4"/>
      <c r="H1246" s="5" t="s">
        <v>5</v>
      </c>
      <c r="I1246" s="14"/>
      <c r="J1246" s="5"/>
      <c r="K1246" s="54"/>
      <c r="L1246" s="34" t="s">
        <v>21</v>
      </c>
      <c r="M1246" s="5"/>
      <c r="N1246" s="36" t="s">
        <v>20</v>
      </c>
    </row>
    <row r="1247" spans="1:14" ht="15" customHeight="1" x14ac:dyDescent="0.25">
      <c r="A1247" s="45" t="s">
        <v>819</v>
      </c>
      <c r="B1247" s="10" t="s">
        <v>9</v>
      </c>
      <c r="C1247" s="59" t="s">
        <v>438</v>
      </c>
      <c r="D1247" s="60"/>
      <c r="E1247" s="60"/>
      <c r="F1247" s="60"/>
      <c r="G1247" s="60"/>
      <c r="H1247" s="60"/>
      <c r="I1247" s="60"/>
      <c r="J1247" s="60"/>
      <c r="K1247" s="60"/>
      <c r="L1247" s="34"/>
      <c r="M1247" s="5"/>
      <c r="N1247" s="36" t="s">
        <v>20</v>
      </c>
    </row>
    <row r="1248" spans="1:14" x14ac:dyDescent="0.25">
      <c r="A1248" s="44" t="s">
        <v>12</v>
      </c>
      <c r="B1248" s="5"/>
      <c r="C1248" s="60"/>
      <c r="D1248" s="60"/>
      <c r="E1248" s="60"/>
      <c r="F1248" s="60"/>
      <c r="G1248" s="60"/>
      <c r="H1248" s="60"/>
      <c r="I1248" s="60"/>
      <c r="J1248" s="60"/>
      <c r="K1248" s="60"/>
      <c r="L1248" s="34"/>
      <c r="M1248" s="5"/>
      <c r="N1248" s="36" t="s">
        <v>20</v>
      </c>
    </row>
    <row r="1249" spans="1:14" x14ac:dyDescent="0.25">
      <c r="A1249" s="46">
        <v>41092</v>
      </c>
      <c r="B1249" s="32"/>
      <c r="C1249" s="61"/>
      <c r="D1249" s="61"/>
      <c r="E1249" s="61"/>
      <c r="F1249" s="61"/>
      <c r="G1249" s="61"/>
      <c r="H1249" s="61"/>
      <c r="I1249" s="61"/>
      <c r="J1249" s="61"/>
      <c r="K1249" s="61"/>
      <c r="L1249" s="35"/>
      <c r="M1249" s="32"/>
      <c r="N1249" s="37" t="s">
        <v>20</v>
      </c>
    </row>
    <row r="1251" spans="1:14" x14ac:dyDescent="0.25">
      <c r="A1251" s="38" t="s">
        <v>11</v>
      </c>
      <c r="B1251" s="39" t="s">
        <v>16</v>
      </c>
      <c r="C1251" s="40"/>
      <c r="D1251" s="39" t="s">
        <v>3</v>
      </c>
      <c r="E1251" s="39" t="s">
        <v>17</v>
      </c>
      <c r="F1251" s="40"/>
      <c r="G1251" s="39" t="s">
        <v>2</v>
      </c>
      <c r="H1251" s="39" t="s">
        <v>4</v>
      </c>
      <c r="I1251" s="41" t="s">
        <v>440</v>
      </c>
      <c r="J1251" s="39"/>
      <c r="K1251" s="53"/>
      <c r="L1251" s="56" t="s">
        <v>13</v>
      </c>
      <c r="M1251" s="57"/>
      <c r="N1251" s="58"/>
    </row>
    <row r="1252" spans="1:14" x14ac:dyDescent="0.25">
      <c r="A1252" s="42" t="s">
        <v>439</v>
      </c>
      <c r="B1252" s="5" t="s">
        <v>1</v>
      </c>
      <c r="C1252" s="17">
        <v>603184</v>
      </c>
      <c r="D1252" s="5" t="s">
        <v>3</v>
      </c>
      <c r="E1252" s="5" t="s">
        <v>1</v>
      </c>
      <c r="F1252" s="17">
        <v>6932850</v>
      </c>
      <c r="G1252" s="5" t="s">
        <v>2</v>
      </c>
      <c r="H1252" s="5" t="s">
        <v>7</v>
      </c>
      <c r="I1252" s="43"/>
      <c r="J1252" s="5" t="s">
        <v>0</v>
      </c>
      <c r="K1252" s="10" t="s">
        <v>404</v>
      </c>
      <c r="L1252" s="34" t="s">
        <v>19</v>
      </c>
      <c r="M1252" s="5"/>
      <c r="N1252" s="36" t="s">
        <v>20</v>
      </c>
    </row>
    <row r="1253" spans="1:14" x14ac:dyDescent="0.25">
      <c r="A1253" s="44" t="s">
        <v>10</v>
      </c>
      <c r="B1253" s="5" t="s">
        <v>8</v>
      </c>
      <c r="C1253" s="14"/>
      <c r="D1253" s="5" t="s">
        <v>6</v>
      </c>
      <c r="E1253" s="14"/>
      <c r="F1253" s="14"/>
      <c r="G1253" s="4"/>
      <c r="H1253" s="5" t="s">
        <v>5</v>
      </c>
      <c r="I1253" s="14"/>
      <c r="J1253" s="5"/>
      <c r="K1253" s="54"/>
      <c r="L1253" s="34" t="s">
        <v>21</v>
      </c>
      <c r="M1253" s="5"/>
      <c r="N1253" s="36" t="s">
        <v>20</v>
      </c>
    </row>
    <row r="1254" spans="1:14" ht="15" customHeight="1" x14ac:dyDescent="0.25">
      <c r="A1254" s="45" t="s">
        <v>819</v>
      </c>
      <c r="B1254" s="10" t="s">
        <v>9</v>
      </c>
      <c r="C1254" s="59" t="s">
        <v>441</v>
      </c>
      <c r="D1254" s="60"/>
      <c r="E1254" s="60"/>
      <c r="F1254" s="60"/>
      <c r="G1254" s="60"/>
      <c r="H1254" s="60"/>
      <c r="I1254" s="60"/>
      <c r="J1254" s="60"/>
      <c r="K1254" s="60"/>
      <c r="L1254" s="34"/>
      <c r="M1254" s="5"/>
      <c r="N1254" s="36" t="s">
        <v>20</v>
      </c>
    </row>
    <row r="1255" spans="1:14" x14ac:dyDescent="0.25">
      <c r="A1255" s="44" t="s">
        <v>12</v>
      </c>
      <c r="B1255" s="5"/>
      <c r="C1255" s="60"/>
      <c r="D1255" s="60"/>
      <c r="E1255" s="60"/>
      <c r="F1255" s="60"/>
      <c r="G1255" s="60"/>
      <c r="H1255" s="60"/>
      <c r="I1255" s="60"/>
      <c r="J1255" s="60"/>
      <c r="K1255" s="60"/>
      <c r="L1255" s="34"/>
      <c r="M1255" s="5"/>
      <c r="N1255" s="36" t="s">
        <v>20</v>
      </c>
    </row>
    <row r="1256" spans="1:14" x14ac:dyDescent="0.25">
      <c r="A1256" s="46">
        <v>41092</v>
      </c>
      <c r="B1256" s="32"/>
      <c r="C1256" s="61"/>
      <c r="D1256" s="61"/>
      <c r="E1256" s="61"/>
      <c r="F1256" s="61"/>
      <c r="G1256" s="61"/>
      <c r="H1256" s="61"/>
      <c r="I1256" s="61"/>
      <c r="J1256" s="61"/>
      <c r="K1256" s="61"/>
      <c r="L1256" s="35"/>
      <c r="M1256" s="32"/>
      <c r="N1256" s="37" t="s">
        <v>20</v>
      </c>
    </row>
    <row r="1258" spans="1:14" x14ac:dyDescent="0.25">
      <c r="A1258" s="38" t="s">
        <v>11</v>
      </c>
      <c r="B1258" s="39" t="s">
        <v>16</v>
      </c>
      <c r="C1258" s="40"/>
      <c r="D1258" s="39" t="s">
        <v>3</v>
      </c>
      <c r="E1258" s="39" t="s">
        <v>17</v>
      </c>
      <c r="F1258" s="40"/>
      <c r="G1258" s="39" t="s">
        <v>2</v>
      </c>
      <c r="H1258" s="39" t="s">
        <v>4</v>
      </c>
      <c r="I1258" s="41" t="s">
        <v>440</v>
      </c>
      <c r="J1258" s="39"/>
      <c r="K1258" s="53"/>
      <c r="L1258" s="56" t="s">
        <v>13</v>
      </c>
      <c r="M1258" s="57"/>
      <c r="N1258" s="58"/>
    </row>
    <row r="1259" spans="1:14" x14ac:dyDescent="0.25">
      <c r="A1259" s="42" t="s">
        <v>442</v>
      </c>
      <c r="B1259" s="5" t="s">
        <v>1</v>
      </c>
      <c r="C1259" s="17">
        <v>603079</v>
      </c>
      <c r="D1259" s="5" t="s">
        <v>3</v>
      </c>
      <c r="E1259" s="5" t="s">
        <v>1</v>
      </c>
      <c r="F1259" s="17">
        <v>6932882</v>
      </c>
      <c r="G1259" s="5" t="s">
        <v>2</v>
      </c>
      <c r="H1259" s="5" t="s">
        <v>7</v>
      </c>
      <c r="I1259" s="43"/>
      <c r="J1259" s="5" t="s">
        <v>0</v>
      </c>
      <c r="K1259" s="10" t="s">
        <v>404</v>
      </c>
      <c r="L1259" s="34" t="s">
        <v>19</v>
      </c>
      <c r="M1259" s="5"/>
      <c r="N1259" s="36" t="s">
        <v>20</v>
      </c>
    </row>
    <row r="1260" spans="1:14" x14ac:dyDescent="0.25">
      <c r="A1260" s="44" t="s">
        <v>10</v>
      </c>
      <c r="B1260" s="5" t="s">
        <v>8</v>
      </c>
      <c r="C1260" s="14"/>
      <c r="D1260" s="5" t="s">
        <v>6</v>
      </c>
      <c r="E1260" s="14"/>
      <c r="F1260" s="14"/>
      <c r="G1260" s="4"/>
      <c r="H1260" s="5" t="s">
        <v>5</v>
      </c>
      <c r="I1260" s="14"/>
      <c r="J1260" s="5"/>
      <c r="K1260" s="54"/>
      <c r="L1260" s="34" t="s">
        <v>21</v>
      </c>
      <c r="M1260" s="5"/>
      <c r="N1260" s="36" t="s">
        <v>20</v>
      </c>
    </row>
    <row r="1261" spans="1:14" ht="15" customHeight="1" x14ac:dyDescent="0.25">
      <c r="A1261" s="45" t="s">
        <v>819</v>
      </c>
      <c r="B1261" s="10" t="s">
        <v>9</v>
      </c>
      <c r="C1261" s="59" t="s">
        <v>443</v>
      </c>
      <c r="D1261" s="60"/>
      <c r="E1261" s="60"/>
      <c r="F1261" s="60"/>
      <c r="G1261" s="60"/>
      <c r="H1261" s="60"/>
      <c r="I1261" s="60"/>
      <c r="J1261" s="60"/>
      <c r="K1261" s="60"/>
      <c r="L1261" s="34"/>
      <c r="M1261" s="5"/>
      <c r="N1261" s="36" t="s">
        <v>20</v>
      </c>
    </row>
    <row r="1262" spans="1:14" x14ac:dyDescent="0.25">
      <c r="A1262" s="44" t="s">
        <v>12</v>
      </c>
      <c r="B1262" s="5"/>
      <c r="C1262" s="60"/>
      <c r="D1262" s="60"/>
      <c r="E1262" s="60"/>
      <c r="F1262" s="60"/>
      <c r="G1262" s="60"/>
      <c r="H1262" s="60"/>
      <c r="I1262" s="60"/>
      <c r="J1262" s="60"/>
      <c r="K1262" s="60"/>
      <c r="L1262" s="34"/>
      <c r="M1262" s="5"/>
      <c r="N1262" s="36" t="s">
        <v>20</v>
      </c>
    </row>
    <row r="1263" spans="1:14" x14ac:dyDescent="0.25">
      <c r="A1263" s="46">
        <v>41093</v>
      </c>
      <c r="B1263" s="32"/>
      <c r="C1263" s="61"/>
      <c r="D1263" s="61"/>
      <c r="E1263" s="61"/>
      <c r="F1263" s="61"/>
      <c r="G1263" s="61"/>
      <c r="H1263" s="61"/>
      <c r="I1263" s="61"/>
      <c r="J1263" s="61"/>
      <c r="K1263" s="61"/>
      <c r="L1263" s="35"/>
      <c r="M1263" s="32"/>
      <c r="N1263" s="37" t="s">
        <v>20</v>
      </c>
    </row>
    <row r="1265" spans="1:14" x14ac:dyDescent="0.25">
      <c r="A1265" s="38" t="s">
        <v>11</v>
      </c>
      <c r="B1265" s="39" t="s">
        <v>16</v>
      </c>
      <c r="C1265" s="40"/>
      <c r="D1265" s="39" t="s">
        <v>3</v>
      </c>
      <c r="E1265" s="39" t="s">
        <v>17</v>
      </c>
      <c r="F1265" s="40"/>
      <c r="G1265" s="39" t="s">
        <v>2</v>
      </c>
      <c r="H1265" s="39" t="s">
        <v>4</v>
      </c>
      <c r="I1265" s="41" t="s">
        <v>445</v>
      </c>
      <c r="J1265" s="39"/>
      <c r="K1265" s="53"/>
      <c r="L1265" s="56" t="s">
        <v>13</v>
      </c>
      <c r="M1265" s="57"/>
      <c r="N1265" s="58"/>
    </row>
    <row r="1266" spans="1:14" x14ac:dyDescent="0.25">
      <c r="A1266" s="42" t="s">
        <v>444</v>
      </c>
      <c r="B1266" s="5" t="s">
        <v>1</v>
      </c>
      <c r="C1266" s="17">
        <v>603087</v>
      </c>
      <c r="D1266" s="5" t="s">
        <v>3</v>
      </c>
      <c r="E1266" s="5" t="s">
        <v>1</v>
      </c>
      <c r="F1266" s="17">
        <v>6932888</v>
      </c>
      <c r="G1266" s="5" t="s">
        <v>2</v>
      </c>
      <c r="H1266" s="5" t="s">
        <v>7</v>
      </c>
      <c r="I1266" s="43"/>
      <c r="J1266" s="5" t="s">
        <v>0</v>
      </c>
      <c r="K1266" s="10" t="s">
        <v>404</v>
      </c>
      <c r="L1266" s="34" t="s">
        <v>19</v>
      </c>
      <c r="M1266" s="5"/>
      <c r="N1266" s="36" t="s">
        <v>20</v>
      </c>
    </row>
    <row r="1267" spans="1:14" x14ac:dyDescent="0.25">
      <c r="A1267" s="44" t="s">
        <v>10</v>
      </c>
      <c r="B1267" s="5" t="s">
        <v>8</v>
      </c>
      <c r="C1267" s="14"/>
      <c r="D1267" s="5" t="s">
        <v>6</v>
      </c>
      <c r="E1267" s="14"/>
      <c r="F1267" s="14"/>
      <c r="G1267" s="4"/>
      <c r="H1267" s="5" t="s">
        <v>5</v>
      </c>
      <c r="I1267" s="14"/>
      <c r="J1267" s="5"/>
      <c r="K1267" s="54"/>
      <c r="L1267" s="34" t="s">
        <v>21</v>
      </c>
      <c r="M1267" s="5"/>
      <c r="N1267" s="36" t="s">
        <v>20</v>
      </c>
    </row>
    <row r="1268" spans="1:14" ht="15" customHeight="1" x14ac:dyDescent="0.25">
      <c r="A1268" s="45" t="s">
        <v>819</v>
      </c>
      <c r="B1268" s="10" t="s">
        <v>9</v>
      </c>
      <c r="C1268" s="59" t="s">
        <v>446</v>
      </c>
      <c r="D1268" s="60"/>
      <c r="E1268" s="60"/>
      <c r="F1268" s="60"/>
      <c r="G1268" s="60"/>
      <c r="H1268" s="60"/>
      <c r="I1268" s="60"/>
      <c r="J1268" s="60"/>
      <c r="K1268" s="60"/>
      <c r="L1268" s="34"/>
      <c r="M1268" s="5"/>
      <c r="N1268" s="36" t="s">
        <v>20</v>
      </c>
    </row>
    <row r="1269" spans="1:14" x14ac:dyDescent="0.25">
      <c r="A1269" s="44" t="s">
        <v>12</v>
      </c>
      <c r="B1269" s="5"/>
      <c r="C1269" s="60"/>
      <c r="D1269" s="60"/>
      <c r="E1269" s="60"/>
      <c r="F1269" s="60"/>
      <c r="G1269" s="60"/>
      <c r="H1269" s="60"/>
      <c r="I1269" s="60"/>
      <c r="J1269" s="60"/>
      <c r="K1269" s="60"/>
      <c r="L1269" s="34"/>
      <c r="M1269" s="5"/>
      <c r="N1269" s="36" t="s">
        <v>20</v>
      </c>
    </row>
    <row r="1270" spans="1:14" x14ac:dyDescent="0.25">
      <c r="A1270" s="46">
        <v>41093</v>
      </c>
      <c r="B1270" s="32"/>
      <c r="C1270" s="61"/>
      <c r="D1270" s="61"/>
      <c r="E1270" s="61"/>
      <c r="F1270" s="61"/>
      <c r="G1270" s="61"/>
      <c r="H1270" s="61"/>
      <c r="I1270" s="61"/>
      <c r="J1270" s="61"/>
      <c r="K1270" s="61"/>
      <c r="L1270" s="35"/>
      <c r="M1270" s="32"/>
      <c r="N1270" s="37" t="s">
        <v>20</v>
      </c>
    </row>
    <row r="1272" spans="1:14" x14ac:dyDescent="0.25">
      <c r="A1272" s="38" t="s">
        <v>11</v>
      </c>
      <c r="B1272" s="39" t="s">
        <v>16</v>
      </c>
      <c r="C1272" s="40"/>
      <c r="D1272" s="39" t="s">
        <v>3</v>
      </c>
      <c r="E1272" s="39" t="s">
        <v>17</v>
      </c>
      <c r="F1272" s="40"/>
      <c r="G1272" s="39" t="s">
        <v>2</v>
      </c>
      <c r="H1272" s="39" t="s">
        <v>4</v>
      </c>
      <c r="I1272" s="41" t="s">
        <v>448</v>
      </c>
      <c r="J1272" s="39"/>
      <c r="K1272" s="53"/>
      <c r="L1272" s="56" t="s">
        <v>13</v>
      </c>
      <c r="M1272" s="57"/>
      <c r="N1272" s="58"/>
    </row>
    <row r="1273" spans="1:14" x14ac:dyDescent="0.25">
      <c r="A1273" s="42" t="s">
        <v>447</v>
      </c>
      <c r="B1273" s="5" t="s">
        <v>1</v>
      </c>
      <c r="C1273" s="17">
        <v>603087</v>
      </c>
      <c r="D1273" s="5" t="s">
        <v>3</v>
      </c>
      <c r="E1273" s="5" t="s">
        <v>1</v>
      </c>
      <c r="F1273" s="17">
        <v>6932888</v>
      </c>
      <c r="G1273" s="5" t="s">
        <v>2</v>
      </c>
      <c r="H1273" s="5" t="s">
        <v>7</v>
      </c>
      <c r="I1273" s="43"/>
      <c r="J1273" s="5" t="s">
        <v>0</v>
      </c>
      <c r="K1273" s="10" t="s">
        <v>404</v>
      </c>
      <c r="L1273" s="34" t="s">
        <v>19</v>
      </c>
      <c r="M1273" s="5"/>
      <c r="N1273" s="36" t="s">
        <v>20</v>
      </c>
    </row>
    <row r="1274" spans="1:14" x14ac:dyDescent="0.25">
      <c r="A1274" s="44" t="s">
        <v>10</v>
      </c>
      <c r="B1274" s="5" t="s">
        <v>8</v>
      </c>
      <c r="C1274" s="14"/>
      <c r="D1274" s="5" t="s">
        <v>6</v>
      </c>
      <c r="E1274" s="14"/>
      <c r="F1274" s="14"/>
      <c r="G1274" s="4"/>
      <c r="H1274" s="5" t="s">
        <v>5</v>
      </c>
      <c r="I1274" s="14"/>
      <c r="J1274" s="5"/>
      <c r="K1274" s="54"/>
      <c r="L1274" s="34" t="s">
        <v>21</v>
      </c>
      <c r="M1274" s="5"/>
      <c r="N1274" s="36" t="s">
        <v>20</v>
      </c>
    </row>
    <row r="1275" spans="1:14" ht="15" customHeight="1" x14ac:dyDescent="0.25">
      <c r="A1275" s="45" t="s">
        <v>819</v>
      </c>
      <c r="B1275" s="10" t="s">
        <v>9</v>
      </c>
      <c r="C1275" s="59" t="s">
        <v>449</v>
      </c>
      <c r="D1275" s="60"/>
      <c r="E1275" s="60"/>
      <c r="F1275" s="60"/>
      <c r="G1275" s="60"/>
      <c r="H1275" s="60"/>
      <c r="I1275" s="60"/>
      <c r="J1275" s="60"/>
      <c r="K1275" s="60"/>
      <c r="L1275" s="34"/>
      <c r="M1275" s="5"/>
      <c r="N1275" s="36" t="s">
        <v>20</v>
      </c>
    </row>
    <row r="1276" spans="1:14" x14ac:dyDescent="0.25">
      <c r="A1276" s="44" t="s">
        <v>12</v>
      </c>
      <c r="B1276" s="5"/>
      <c r="C1276" s="60"/>
      <c r="D1276" s="60"/>
      <c r="E1276" s="60"/>
      <c r="F1276" s="60"/>
      <c r="G1276" s="60"/>
      <c r="H1276" s="60"/>
      <c r="I1276" s="60"/>
      <c r="J1276" s="60"/>
      <c r="K1276" s="60"/>
      <c r="L1276" s="34"/>
      <c r="M1276" s="5"/>
      <c r="N1276" s="36" t="s">
        <v>20</v>
      </c>
    </row>
    <row r="1277" spans="1:14" x14ac:dyDescent="0.25">
      <c r="A1277" s="46">
        <v>41093</v>
      </c>
      <c r="B1277" s="32"/>
      <c r="C1277" s="61"/>
      <c r="D1277" s="61"/>
      <c r="E1277" s="61"/>
      <c r="F1277" s="61"/>
      <c r="G1277" s="61"/>
      <c r="H1277" s="61"/>
      <c r="I1277" s="61"/>
      <c r="J1277" s="61"/>
      <c r="K1277" s="61"/>
      <c r="L1277" s="35"/>
      <c r="M1277" s="32"/>
      <c r="N1277" s="37" t="s">
        <v>20</v>
      </c>
    </row>
    <row r="1279" spans="1:14" x14ac:dyDescent="0.25">
      <c r="A1279" s="38" t="s">
        <v>11</v>
      </c>
      <c r="B1279" s="39" t="s">
        <v>16</v>
      </c>
      <c r="C1279" s="40"/>
      <c r="D1279" s="39" t="s">
        <v>3</v>
      </c>
      <c r="E1279" s="39" t="s">
        <v>17</v>
      </c>
      <c r="F1279" s="40"/>
      <c r="G1279" s="39" t="s">
        <v>2</v>
      </c>
      <c r="H1279" s="39" t="s">
        <v>4</v>
      </c>
      <c r="I1279" s="41" t="s">
        <v>39</v>
      </c>
      <c r="J1279" s="39"/>
      <c r="K1279" s="53"/>
      <c r="L1279" s="56" t="s">
        <v>13</v>
      </c>
      <c r="M1279" s="57"/>
      <c r="N1279" s="58"/>
    </row>
    <row r="1280" spans="1:14" x14ac:dyDescent="0.25">
      <c r="A1280" s="42" t="s">
        <v>450</v>
      </c>
      <c r="B1280" s="5" t="s">
        <v>1</v>
      </c>
      <c r="C1280" s="17">
        <v>603146</v>
      </c>
      <c r="D1280" s="5" t="s">
        <v>3</v>
      </c>
      <c r="E1280" s="5" t="s">
        <v>1</v>
      </c>
      <c r="F1280" s="17">
        <v>6932889</v>
      </c>
      <c r="G1280" s="5" t="s">
        <v>2</v>
      </c>
      <c r="H1280" s="5" t="s">
        <v>7</v>
      </c>
      <c r="I1280" s="43"/>
      <c r="J1280" s="5" t="s">
        <v>0</v>
      </c>
      <c r="K1280" s="10" t="s">
        <v>404</v>
      </c>
      <c r="L1280" s="34" t="s">
        <v>19</v>
      </c>
      <c r="M1280" s="5"/>
      <c r="N1280" s="36" t="s">
        <v>20</v>
      </c>
    </row>
    <row r="1281" spans="1:14" x14ac:dyDescent="0.25">
      <c r="A1281" s="44" t="s">
        <v>10</v>
      </c>
      <c r="B1281" s="5" t="s">
        <v>8</v>
      </c>
      <c r="C1281" s="14"/>
      <c r="D1281" s="5" t="s">
        <v>6</v>
      </c>
      <c r="E1281" s="14"/>
      <c r="F1281" s="14"/>
      <c r="G1281" s="4"/>
      <c r="H1281" s="5" t="s">
        <v>5</v>
      </c>
      <c r="I1281" s="14"/>
      <c r="J1281" s="5"/>
      <c r="K1281" s="54"/>
      <c r="L1281" s="34" t="s">
        <v>21</v>
      </c>
      <c r="M1281" s="5"/>
      <c r="N1281" s="36" t="s">
        <v>20</v>
      </c>
    </row>
    <row r="1282" spans="1:14" ht="15" customHeight="1" x14ac:dyDescent="0.25">
      <c r="A1282" s="45" t="s">
        <v>819</v>
      </c>
      <c r="B1282" s="10" t="s">
        <v>9</v>
      </c>
      <c r="C1282" s="59" t="s">
        <v>451</v>
      </c>
      <c r="D1282" s="60"/>
      <c r="E1282" s="60"/>
      <c r="F1282" s="60"/>
      <c r="G1282" s="60"/>
      <c r="H1282" s="60"/>
      <c r="I1282" s="60"/>
      <c r="J1282" s="60"/>
      <c r="K1282" s="60"/>
      <c r="L1282" s="34"/>
      <c r="M1282" s="5"/>
      <c r="N1282" s="36" t="s">
        <v>20</v>
      </c>
    </row>
    <row r="1283" spans="1:14" x14ac:dyDescent="0.25">
      <c r="A1283" s="44" t="s">
        <v>12</v>
      </c>
      <c r="B1283" s="5"/>
      <c r="C1283" s="60"/>
      <c r="D1283" s="60"/>
      <c r="E1283" s="60"/>
      <c r="F1283" s="60"/>
      <c r="G1283" s="60"/>
      <c r="H1283" s="60"/>
      <c r="I1283" s="60"/>
      <c r="J1283" s="60"/>
      <c r="K1283" s="60"/>
      <c r="L1283" s="34"/>
      <c r="M1283" s="5"/>
      <c r="N1283" s="36" t="s">
        <v>20</v>
      </c>
    </row>
    <row r="1284" spans="1:14" x14ac:dyDescent="0.25">
      <c r="A1284" s="46">
        <v>41093</v>
      </c>
      <c r="B1284" s="32"/>
      <c r="C1284" s="61"/>
      <c r="D1284" s="61"/>
      <c r="E1284" s="61"/>
      <c r="F1284" s="61"/>
      <c r="G1284" s="61"/>
      <c r="H1284" s="61"/>
      <c r="I1284" s="61"/>
      <c r="J1284" s="61"/>
      <c r="K1284" s="61"/>
      <c r="L1284" s="35"/>
      <c r="M1284" s="32"/>
      <c r="N1284" s="37" t="s">
        <v>20</v>
      </c>
    </row>
    <row r="1286" spans="1:14" x14ac:dyDescent="0.25">
      <c r="A1286" s="38" t="s">
        <v>11</v>
      </c>
      <c r="B1286" s="39" t="s">
        <v>16</v>
      </c>
      <c r="C1286" s="40"/>
      <c r="D1286" s="39" t="s">
        <v>3</v>
      </c>
      <c r="E1286" s="39" t="s">
        <v>17</v>
      </c>
      <c r="F1286" s="40"/>
      <c r="G1286" s="39" t="s">
        <v>2</v>
      </c>
      <c r="H1286" s="39" t="s">
        <v>4</v>
      </c>
      <c r="I1286" s="41" t="s">
        <v>42</v>
      </c>
      <c r="J1286" s="39"/>
      <c r="K1286" s="53"/>
      <c r="L1286" s="56" t="s">
        <v>13</v>
      </c>
      <c r="M1286" s="57"/>
      <c r="N1286" s="58"/>
    </row>
    <row r="1287" spans="1:14" x14ac:dyDescent="0.25">
      <c r="A1287" s="42" t="s">
        <v>452</v>
      </c>
      <c r="B1287" s="5" t="s">
        <v>1</v>
      </c>
      <c r="C1287" s="17">
        <v>603157</v>
      </c>
      <c r="D1287" s="5" t="s">
        <v>3</v>
      </c>
      <c r="E1287" s="5" t="s">
        <v>1</v>
      </c>
      <c r="F1287" s="17">
        <v>6932881</v>
      </c>
      <c r="G1287" s="5" t="s">
        <v>2</v>
      </c>
      <c r="H1287" s="5" t="s">
        <v>7</v>
      </c>
      <c r="I1287" s="43"/>
      <c r="J1287" s="5" t="s">
        <v>0</v>
      </c>
      <c r="K1287" s="10" t="s">
        <v>404</v>
      </c>
      <c r="L1287" s="34" t="s">
        <v>19</v>
      </c>
      <c r="M1287" s="5"/>
      <c r="N1287" s="36" t="s">
        <v>20</v>
      </c>
    </row>
    <row r="1288" spans="1:14" x14ac:dyDescent="0.25">
      <c r="A1288" s="44" t="s">
        <v>10</v>
      </c>
      <c r="B1288" s="5" t="s">
        <v>8</v>
      </c>
      <c r="C1288" s="14"/>
      <c r="D1288" s="5" t="s">
        <v>6</v>
      </c>
      <c r="E1288" s="14"/>
      <c r="F1288" s="14"/>
      <c r="G1288" s="4"/>
      <c r="H1288" s="5" t="s">
        <v>5</v>
      </c>
      <c r="I1288" s="14"/>
      <c r="J1288" s="5"/>
      <c r="K1288" s="54"/>
      <c r="L1288" s="34" t="s">
        <v>21</v>
      </c>
      <c r="M1288" s="5"/>
      <c r="N1288" s="36" t="s">
        <v>20</v>
      </c>
    </row>
    <row r="1289" spans="1:14" ht="15" customHeight="1" x14ac:dyDescent="0.25">
      <c r="A1289" s="45" t="s">
        <v>819</v>
      </c>
      <c r="B1289" s="10" t="s">
        <v>9</v>
      </c>
      <c r="C1289" s="59" t="s">
        <v>453</v>
      </c>
      <c r="D1289" s="60"/>
      <c r="E1289" s="60"/>
      <c r="F1289" s="60"/>
      <c r="G1289" s="60"/>
      <c r="H1289" s="60"/>
      <c r="I1289" s="60"/>
      <c r="J1289" s="60"/>
      <c r="K1289" s="60"/>
      <c r="L1289" s="34"/>
      <c r="M1289" s="5"/>
      <c r="N1289" s="36" t="s">
        <v>20</v>
      </c>
    </row>
    <row r="1290" spans="1:14" x14ac:dyDescent="0.25">
      <c r="A1290" s="44" t="s">
        <v>12</v>
      </c>
      <c r="B1290" s="5"/>
      <c r="C1290" s="60"/>
      <c r="D1290" s="60"/>
      <c r="E1290" s="60"/>
      <c r="F1290" s="60"/>
      <c r="G1290" s="60"/>
      <c r="H1290" s="60"/>
      <c r="I1290" s="60"/>
      <c r="J1290" s="60"/>
      <c r="K1290" s="60"/>
      <c r="L1290" s="34"/>
      <c r="M1290" s="5"/>
      <c r="N1290" s="36" t="s">
        <v>20</v>
      </c>
    </row>
    <row r="1291" spans="1:14" x14ac:dyDescent="0.25">
      <c r="A1291" s="46">
        <v>41093</v>
      </c>
      <c r="B1291" s="32"/>
      <c r="C1291" s="61"/>
      <c r="D1291" s="61"/>
      <c r="E1291" s="61"/>
      <c r="F1291" s="61"/>
      <c r="G1291" s="61"/>
      <c r="H1291" s="61"/>
      <c r="I1291" s="61"/>
      <c r="J1291" s="61"/>
      <c r="K1291" s="61"/>
      <c r="L1291" s="35"/>
      <c r="M1291" s="32"/>
      <c r="N1291" s="37" t="s">
        <v>20</v>
      </c>
    </row>
    <row r="1293" spans="1:14" x14ac:dyDescent="0.25">
      <c r="A1293" s="38" t="s">
        <v>11</v>
      </c>
      <c r="B1293" s="39" t="s">
        <v>16</v>
      </c>
      <c r="C1293" s="40"/>
      <c r="D1293" s="39" t="s">
        <v>3</v>
      </c>
      <c r="E1293" s="39" t="s">
        <v>17</v>
      </c>
      <c r="F1293" s="40"/>
      <c r="G1293" s="39" t="s">
        <v>2</v>
      </c>
      <c r="H1293" s="39" t="s">
        <v>4</v>
      </c>
      <c r="I1293" s="41" t="s">
        <v>78</v>
      </c>
      <c r="J1293" s="39"/>
      <c r="K1293" s="53"/>
      <c r="L1293" s="56" t="s">
        <v>13</v>
      </c>
      <c r="M1293" s="57"/>
      <c r="N1293" s="58"/>
    </row>
    <row r="1294" spans="1:14" x14ac:dyDescent="0.25">
      <c r="A1294" s="42" t="s">
        <v>461</v>
      </c>
      <c r="B1294" s="5" t="s">
        <v>1</v>
      </c>
      <c r="C1294" s="17">
        <v>605662</v>
      </c>
      <c r="D1294" s="5" t="s">
        <v>3</v>
      </c>
      <c r="E1294" s="5" t="s">
        <v>1</v>
      </c>
      <c r="F1294" s="17">
        <v>6932269</v>
      </c>
      <c r="G1294" s="5" t="s">
        <v>2</v>
      </c>
      <c r="H1294" s="5" t="s">
        <v>7</v>
      </c>
      <c r="I1294" s="43"/>
      <c r="J1294" s="5" t="s">
        <v>0</v>
      </c>
      <c r="K1294" s="10" t="s">
        <v>344</v>
      </c>
      <c r="L1294" s="34" t="s">
        <v>19</v>
      </c>
      <c r="M1294" s="5"/>
      <c r="N1294" s="36" t="s">
        <v>20</v>
      </c>
    </row>
    <row r="1295" spans="1:14" x14ac:dyDescent="0.25">
      <c r="A1295" s="44" t="s">
        <v>10</v>
      </c>
      <c r="B1295" s="5" t="s">
        <v>8</v>
      </c>
      <c r="C1295" s="14"/>
      <c r="D1295" s="5" t="s">
        <v>6</v>
      </c>
      <c r="E1295" s="14"/>
      <c r="F1295" s="14"/>
      <c r="G1295" s="4"/>
      <c r="H1295" s="5" t="s">
        <v>5</v>
      </c>
      <c r="I1295" s="14"/>
      <c r="J1295" s="5"/>
      <c r="K1295" s="54"/>
      <c r="L1295" s="34" t="s">
        <v>21</v>
      </c>
      <c r="M1295" s="5"/>
      <c r="N1295" s="36" t="s">
        <v>20</v>
      </c>
    </row>
    <row r="1296" spans="1:14" ht="15" customHeight="1" x14ac:dyDescent="0.25">
      <c r="A1296" s="45" t="s">
        <v>819</v>
      </c>
      <c r="B1296" s="10" t="s">
        <v>9</v>
      </c>
      <c r="C1296" s="59" t="s">
        <v>462</v>
      </c>
      <c r="D1296" s="60"/>
      <c r="E1296" s="60"/>
      <c r="F1296" s="60"/>
      <c r="G1296" s="60"/>
      <c r="H1296" s="60"/>
      <c r="I1296" s="60"/>
      <c r="J1296" s="60"/>
      <c r="K1296" s="60"/>
      <c r="L1296" s="34"/>
      <c r="M1296" s="5"/>
      <c r="N1296" s="36" t="s">
        <v>20</v>
      </c>
    </row>
    <row r="1297" spans="1:14" x14ac:dyDescent="0.25">
      <c r="A1297" s="44" t="s">
        <v>12</v>
      </c>
      <c r="B1297" s="5"/>
      <c r="C1297" s="60"/>
      <c r="D1297" s="60"/>
      <c r="E1297" s="60"/>
      <c r="F1297" s="60"/>
      <c r="G1297" s="60"/>
      <c r="H1297" s="60"/>
      <c r="I1297" s="60"/>
      <c r="J1297" s="60"/>
      <c r="K1297" s="60"/>
      <c r="L1297" s="34"/>
      <c r="M1297" s="5"/>
      <c r="N1297" s="36" t="s">
        <v>20</v>
      </c>
    </row>
    <row r="1298" spans="1:14" x14ac:dyDescent="0.25">
      <c r="A1298" s="46">
        <v>41093</v>
      </c>
      <c r="B1298" s="32"/>
      <c r="C1298" s="61"/>
      <c r="D1298" s="61"/>
      <c r="E1298" s="61"/>
      <c r="F1298" s="61"/>
      <c r="G1298" s="61"/>
      <c r="H1298" s="61"/>
      <c r="I1298" s="61"/>
      <c r="J1298" s="61"/>
      <c r="K1298" s="61"/>
      <c r="L1298" s="35"/>
      <c r="M1298" s="32"/>
      <c r="N1298" s="37" t="s">
        <v>20</v>
      </c>
    </row>
    <row r="1300" spans="1:14" x14ac:dyDescent="0.25">
      <c r="A1300" s="38" t="s">
        <v>11</v>
      </c>
      <c r="B1300" s="39" t="s">
        <v>16</v>
      </c>
      <c r="C1300" s="40"/>
      <c r="D1300" s="39" t="s">
        <v>3</v>
      </c>
      <c r="E1300" s="39" t="s">
        <v>17</v>
      </c>
      <c r="F1300" s="40"/>
      <c r="G1300" s="39" t="s">
        <v>2</v>
      </c>
      <c r="H1300" s="39" t="s">
        <v>4</v>
      </c>
      <c r="I1300" s="41" t="s">
        <v>455</v>
      </c>
      <c r="J1300" s="39"/>
      <c r="K1300" s="53"/>
      <c r="L1300" s="56" t="s">
        <v>13</v>
      </c>
      <c r="M1300" s="57"/>
      <c r="N1300" s="58"/>
    </row>
    <row r="1301" spans="1:14" x14ac:dyDescent="0.25">
      <c r="A1301" s="42" t="s">
        <v>454</v>
      </c>
      <c r="B1301" s="5" t="s">
        <v>1</v>
      </c>
      <c r="C1301" s="17">
        <v>605424</v>
      </c>
      <c r="D1301" s="5" t="s">
        <v>3</v>
      </c>
      <c r="E1301" s="5" t="s">
        <v>1</v>
      </c>
      <c r="F1301" s="17">
        <v>6932256</v>
      </c>
      <c r="G1301" s="5" t="s">
        <v>2</v>
      </c>
      <c r="H1301" s="5" t="s">
        <v>7</v>
      </c>
      <c r="I1301" s="43"/>
      <c r="J1301" s="5" t="s">
        <v>0</v>
      </c>
      <c r="K1301" s="10" t="s">
        <v>344</v>
      </c>
      <c r="L1301" s="34" t="s">
        <v>19</v>
      </c>
      <c r="M1301" s="5"/>
      <c r="N1301" s="36" t="s">
        <v>20</v>
      </c>
    </row>
    <row r="1302" spans="1:14" x14ac:dyDescent="0.25">
      <c r="A1302" s="44" t="s">
        <v>10</v>
      </c>
      <c r="B1302" s="5" t="s">
        <v>8</v>
      </c>
      <c r="C1302" s="14"/>
      <c r="D1302" s="5" t="s">
        <v>6</v>
      </c>
      <c r="E1302" s="14"/>
      <c r="F1302" s="14"/>
      <c r="G1302" s="4"/>
      <c r="H1302" s="5" t="s">
        <v>5</v>
      </c>
      <c r="I1302" s="14"/>
      <c r="J1302" s="5"/>
      <c r="K1302" s="54"/>
      <c r="L1302" s="34" t="s">
        <v>21</v>
      </c>
      <c r="M1302" s="5"/>
      <c r="N1302" s="36" t="s">
        <v>20</v>
      </c>
    </row>
    <row r="1303" spans="1:14" ht="15" customHeight="1" x14ac:dyDescent="0.25">
      <c r="A1303" s="45" t="s">
        <v>819</v>
      </c>
      <c r="B1303" s="10" t="s">
        <v>9</v>
      </c>
      <c r="C1303" s="59" t="s">
        <v>456</v>
      </c>
      <c r="D1303" s="60"/>
      <c r="E1303" s="60"/>
      <c r="F1303" s="60"/>
      <c r="G1303" s="60"/>
      <c r="H1303" s="60"/>
      <c r="I1303" s="60"/>
      <c r="J1303" s="60"/>
      <c r="K1303" s="60"/>
      <c r="L1303" s="34"/>
      <c r="M1303" s="5"/>
      <c r="N1303" s="36" t="s">
        <v>20</v>
      </c>
    </row>
    <row r="1304" spans="1:14" x14ac:dyDescent="0.25">
      <c r="A1304" s="44" t="s">
        <v>12</v>
      </c>
      <c r="B1304" s="5"/>
      <c r="C1304" s="60"/>
      <c r="D1304" s="60"/>
      <c r="E1304" s="60"/>
      <c r="F1304" s="60"/>
      <c r="G1304" s="60"/>
      <c r="H1304" s="60"/>
      <c r="I1304" s="60"/>
      <c r="J1304" s="60"/>
      <c r="K1304" s="60"/>
      <c r="L1304" s="34"/>
      <c r="M1304" s="5"/>
      <c r="N1304" s="36" t="s">
        <v>20</v>
      </c>
    </row>
    <row r="1305" spans="1:14" x14ac:dyDescent="0.25">
      <c r="A1305" s="46">
        <v>41093</v>
      </c>
      <c r="B1305" s="32"/>
      <c r="C1305" s="61"/>
      <c r="D1305" s="61"/>
      <c r="E1305" s="61"/>
      <c r="F1305" s="61"/>
      <c r="G1305" s="61"/>
      <c r="H1305" s="61"/>
      <c r="I1305" s="61"/>
      <c r="J1305" s="61"/>
      <c r="K1305" s="61"/>
      <c r="L1305" s="35"/>
      <c r="M1305" s="32"/>
      <c r="N1305" s="37" t="s">
        <v>20</v>
      </c>
    </row>
    <row r="1307" spans="1:14" x14ac:dyDescent="0.25">
      <c r="A1307" s="38" t="s">
        <v>11</v>
      </c>
      <c r="B1307" s="39" t="s">
        <v>16</v>
      </c>
      <c r="C1307" s="40"/>
      <c r="D1307" s="39" t="s">
        <v>3</v>
      </c>
      <c r="E1307" s="39" t="s">
        <v>17</v>
      </c>
      <c r="F1307" s="40"/>
      <c r="G1307" s="39" t="s">
        <v>2</v>
      </c>
      <c r="H1307" s="39" t="s">
        <v>4</v>
      </c>
      <c r="I1307" s="41" t="s">
        <v>455</v>
      </c>
      <c r="J1307" s="39"/>
      <c r="K1307" s="53"/>
      <c r="L1307" s="56" t="s">
        <v>13</v>
      </c>
      <c r="M1307" s="57"/>
      <c r="N1307" s="58"/>
    </row>
    <row r="1308" spans="1:14" x14ac:dyDescent="0.25">
      <c r="A1308" s="42" t="s">
        <v>457</v>
      </c>
      <c r="B1308" s="5" t="s">
        <v>1</v>
      </c>
      <c r="C1308" s="17">
        <v>605424</v>
      </c>
      <c r="D1308" s="5" t="s">
        <v>3</v>
      </c>
      <c r="E1308" s="5" t="s">
        <v>1</v>
      </c>
      <c r="F1308" s="17">
        <v>6932256</v>
      </c>
      <c r="G1308" s="5" t="s">
        <v>2</v>
      </c>
      <c r="H1308" s="5" t="s">
        <v>7</v>
      </c>
      <c r="I1308" s="43"/>
      <c r="J1308" s="5" t="s">
        <v>0</v>
      </c>
      <c r="K1308" s="10" t="s">
        <v>344</v>
      </c>
      <c r="L1308" s="34" t="s">
        <v>19</v>
      </c>
      <c r="M1308" s="5"/>
      <c r="N1308" s="36" t="s">
        <v>20</v>
      </c>
    </row>
    <row r="1309" spans="1:14" x14ac:dyDescent="0.25">
      <c r="A1309" s="44" t="s">
        <v>10</v>
      </c>
      <c r="B1309" s="5" t="s">
        <v>8</v>
      </c>
      <c r="C1309" s="14"/>
      <c r="D1309" s="5" t="s">
        <v>6</v>
      </c>
      <c r="E1309" s="14"/>
      <c r="F1309" s="14"/>
      <c r="G1309" s="4"/>
      <c r="H1309" s="5" t="s">
        <v>5</v>
      </c>
      <c r="I1309" s="14"/>
      <c r="J1309" s="5"/>
      <c r="K1309" s="54"/>
      <c r="L1309" s="34" t="s">
        <v>21</v>
      </c>
      <c r="M1309" s="5"/>
      <c r="N1309" s="36" t="s">
        <v>20</v>
      </c>
    </row>
    <row r="1310" spans="1:14" ht="15" customHeight="1" x14ac:dyDescent="0.25">
      <c r="A1310" s="45" t="s">
        <v>819</v>
      </c>
      <c r="B1310" s="10" t="s">
        <v>9</v>
      </c>
      <c r="C1310" s="59" t="s">
        <v>458</v>
      </c>
      <c r="D1310" s="60"/>
      <c r="E1310" s="60"/>
      <c r="F1310" s="60"/>
      <c r="G1310" s="60"/>
      <c r="H1310" s="60"/>
      <c r="I1310" s="60"/>
      <c r="J1310" s="60"/>
      <c r="K1310" s="60"/>
      <c r="L1310" s="34"/>
      <c r="M1310" s="5"/>
      <c r="N1310" s="36" t="s">
        <v>20</v>
      </c>
    </row>
    <row r="1311" spans="1:14" x14ac:dyDescent="0.25">
      <c r="A1311" s="44" t="s">
        <v>12</v>
      </c>
      <c r="B1311" s="5"/>
      <c r="C1311" s="60"/>
      <c r="D1311" s="60"/>
      <c r="E1311" s="60"/>
      <c r="F1311" s="60"/>
      <c r="G1311" s="60"/>
      <c r="H1311" s="60"/>
      <c r="I1311" s="60"/>
      <c r="J1311" s="60"/>
      <c r="K1311" s="60"/>
      <c r="L1311" s="34"/>
      <c r="M1311" s="5"/>
      <c r="N1311" s="36" t="s">
        <v>20</v>
      </c>
    </row>
    <row r="1312" spans="1:14" x14ac:dyDescent="0.25">
      <c r="A1312" s="46">
        <v>41093</v>
      </c>
      <c r="B1312" s="32"/>
      <c r="C1312" s="61"/>
      <c r="D1312" s="61"/>
      <c r="E1312" s="61"/>
      <c r="F1312" s="61"/>
      <c r="G1312" s="61"/>
      <c r="H1312" s="61"/>
      <c r="I1312" s="61"/>
      <c r="J1312" s="61"/>
      <c r="K1312" s="61"/>
      <c r="L1312" s="35"/>
      <c r="M1312" s="32"/>
      <c r="N1312" s="37" t="s">
        <v>20</v>
      </c>
    </row>
    <row r="1314" spans="1:14" x14ac:dyDescent="0.25">
      <c r="A1314" s="38" t="s">
        <v>11</v>
      </c>
      <c r="B1314" s="39" t="s">
        <v>16</v>
      </c>
      <c r="C1314" s="40"/>
      <c r="D1314" s="39" t="s">
        <v>3</v>
      </c>
      <c r="E1314" s="39" t="s">
        <v>17</v>
      </c>
      <c r="F1314" s="40"/>
      <c r="G1314" s="39" t="s">
        <v>2</v>
      </c>
      <c r="H1314" s="39" t="s">
        <v>4</v>
      </c>
      <c r="I1314" s="41" t="s">
        <v>455</v>
      </c>
      <c r="J1314" s="39"/>
      <c r="K1314" s="53"/>
      <c r="L1314" s="56" t="s">
        <v>13</v>
      </c>
      <c r="M1314" s="57"/>
      <c r="N1314" s="58"/>
    </row>
    <row r="1315" spans="1:14" x14ac:dyDescent="0.25">
      <c r="A1315" s="42" t="s">
        <v>459</v>
      </c>
      <c r="B1315" s="5" t="s">
        <v>1</v>
      </c>
      <c r="C1315" s="17">
        <v>605424</v>
      </c>
      <c r="D1315" s="5" t="s">
        <v>3</v>
      </c>
      <c r="E1315" s="5" t="s">
        <v>1</v>
      </c>
      <c r="F1315" s="17">
        <v>6932256</v>
      </c>
      <c r="G1315" s="5" t="s">
        <v>2</v>
      </c>
      <c r="H1315" s="5" t="s">
        <v>7</v>
      </c>
      <c r="I1315" s="43"/>
      <c r="J1315" s="5" t="s">
        <v>0</v>
      </c>
      <c r="K1315" s="10" t="s">
        <v>344</v>
      </c>
      <c r="L1315" s="34" t="s">
        <v>19</v>
      </c>
      <c r="M1315" s="5"/>
      <c r="N1315" s="36" t="s">
        <v>20</v>
      </c>
    </row>
    <row r="1316" spans="1:14" x14ac:dyDescent="0.25">
      <c r="A1316" s="44" t="s">
        <v>10</v>
      </c>
      <c r="B1316" s="5" t="s">
        <v>8</v>
      </c>
      <c r="C1316" s="14"/>
      <c r="D1316" s="5" t="s">
        <v>6</v>
      </c>
      <c r="E1316" s="14"/>
      <c r="F1316" s="14"/>
      <c r="G1316" s="4"/>
      <c r="H1316" s="5" t="s">
        <v>5</v>
      </c>
      <c r="I1316" s="14"/>
      <c r="J1316" s="5"/>
      <c r="K1316" s="54"/>
      <c r="L1316" s="34" t="s">
        <v>21</v>
      </c>
      <c r="M1316" s="5"/>
      <c r="N1316" s="36" t="s">
        <v>20</v>
      </c>
    </row>
    <row r="1317" spans="1:14" ht="15" customHeight="1" x14ac:dyDescent="0.25">
      <c r="A1317" s="45" t="s">
        <v>819</v>
      </c>
      <c r="B1317" s="10" t="s">
        <v>9</v>
      </c>
      <c r="C1317" s="59" t="s">
        <v>460</v>
      </c>
      <c r="D1317" s="60"/>
      <c r="E1317" s="60"/>
      <c r="F1317" s="60"/>
      <c r="G1317" s="60"/>
      <c r="H1317" s="60"/>
      <c r="I1317" s="60"/>
      <c r="J1317" s="60"/>
      <c r="K1317" s="60"/>
      <c r="L1317" s="34"/>
      <c r="M1317" s="5"/>
      <c r="N1317" s="36" t="s">
        <v>20</v>
      </c>
    </row>
    <row r="1318" spans="1:14" x14ac:dyDescent="0.25">
      <c r="A1318" s="44" t="s">
        <v>12</v>
      </c>
      <c r="B1318" s="5"/>
      <c r="C1318" s="60"/>
      <c r="D1318" s="60"/>
      <c r="E1318" s="60"/>
      <c r="F1318" s="60"/>
      <c r="G1318" s="60"/>
      <c r="H1318" s="60"/>
      <c r="I1318" s="60"/>
      <c r="J1318" s="60"/>
      <c r="K1318" s="60"/>
      <c r="L1318" s="34"/>
      <c r="M1318" s="5"/>
      <c r="N1318" s="36" t="s">
        <v>20</v>
      </c>
    </row>
    <row r="1319" spans="1:14" x14ac:dyDescent="0.25">
      <c r="A1319" s="46">
        <v>41093</v>
      </c>
      <c r="B1319" s="32"/>
      <c r="C1319" s="61"/>
      <c r="D1319" s="61"/>
      <c r="E1319" s="61"/>
      <c r="F1319" s="61"/>
      <c r="G1319" s="61"/>
      <c r="H1319" s="61"/>
      <c r="I1319" s="61"/>
      <c r="J1319" s="61"/>
      <c r="K1319" s="61"/>
      <c r="L1319" s="35"/>
      <c r="M1319" s="32"/>
      <c r="N1319" s="37" t="s">
        <v>20</v>
      </c>
    </row>
    <row r="1321" spans="1:14" x14ac:dyDescent="0.25">
      <c r="A1321" s="38" t="s">
        <v>11</v>
      </c>
      <c r="B1321" s="39" t="s">
        <v>16</v>
      </c>
      <c r="C1321" s="40"/>
      <c r="D1321" s="39" t="s">
        <v>3</v>
      </c>
      <c r="E1321" s="39" t="s">
        <v>17</v>
      </c>
      <c r="F1321" s="40"/>
      <c r="G1321" s="39" t="s">
        <v>2</v>
      </c>
      <c r="H1321" s="39" t="s">
        <v>4</v>
      </c>
      <c r="I1321" s="41" t="s">
        <v>78</v>
      </c>
      <c r="J1321" s="39"/>
      <c r="K1321" s="53"/>
      <c r="L1321" s="56" t="s">
        <v>13</v>
      </c>
      <c r="M1321" s="57"/>
      <c r="N1321" s="58"/>
    </row>
    <row r="1322" spans="1:14" x14ac:dyDescent="0.25">
      <c r="A1322" s="42" t="s">
        <v>463</v>
      </c>
      <c r="B1322" s="5" t="s">
        <v>1</v>
      </c>
      <c r="C1322" s="17">
        <v>605679</v>
      </c>
      <c r="D1322" s="5" t="s">
        <v>3</v>
      </c>
      <c r="E1322" s="5" t="s">
        <v>1</v>
      </c>
      <c r="F1322" s="17">
        <v>6932257</v>
      </c>
      <c r="G1322" s="5" t="s">
        <v>2</v>
      </c>
      <c r="H1322" s="5" t="s">
        <v>7</v>
      </c>
      <c r="I1322" s="43"/>
      <c r="J1322" s="5" t="s">
        <v>0</v>
      </c>
      <c r="K1322" s="10" t="s">
        <v>344</v>
      </c>
      <c r="L1322" s="34" t="s">
        <v>19</v>
      </c>
      <c r="M1322" s="5"/>
      <c r="N1322" s="36" t="s">
        <v>20</v>
      </c>
    </row>
    <row r="1323" spans="1:14" x14ac:dyDescent="0.25">
      <c r="A1323" s="44" t="s">
        <v>10</v>
      </c>
      <c r="B1323" s="5" t="s">
        <v>8</v>
      </c>
      <c r="C1323" s="14"/>
      <c r="D1323" s="5" t="s">
        <v>6</v>
      </c>
      <c r="E1323" s="14"/>
      <c r="F1323" s="14"/>
      <c r="G1323" s="4"/>
      <c r="H1323" s="5" t="s">
        <v>5</v>
      </c>
      <c r="I1323" s="14"/>
      <c r="J1323" s="5"/>
      <c r="K1323" s="54"/>
      <c r="L1323" s="34" t="s">
        <v>21</v>
      </c>
      <c r="M1323" s="5"/>
      <c r="N1323" s="36" t="s">
        <v>20</v>
      </c>
    </row>
    <row r="1324" spans="1:14" ht="15" customHeight="1" x14ac:dyDescent="0.25">
      <c r="A1324" s="45" t="s">
        <v>819</v>
      </c>
      <c r="B1324" s="10" t="s">
        <v>9</v>
      </c>
      <c r="C1324" s="59" t="s">
        <v>464</v>
      </c>
      <c r="D1324" s="60"/>
      <c r="E1324" s="60"/>
      <c r="F1324" s="60"/>
      <c r="G1324" s="60"/>
      <c r="H1324" s="60"/>
      <c r="I1324" s="60"/>
      <c r="J1324" s="60"/>
      <c r="K1324" s="60"/>
      <c r="L1324" s="34"/>
      <c r="M1324" s="5"/>
      <c r="N1324" s="36" t="s">
        <v>20</v>
      </c>
    </row>
    <row r="1325" spans="1:14" x14ac:dyDescent="0.25">
      <c r="A1325" s="44" t="s">
        <v>12</v>
      </c>
      <c r="B1325" s="5"/>
      <c r="C1325" s="60"/>
      <c r="D1325" s="60"/>
      <c r="E1325" s="60"/>
      <c r="F1325" s="60"/>
      <c r="G1325" s="60"/>
      <c r="H1325" s="60"/>
      <c r="I1325" s="60"/>
      <c r="J1325" s="60"/>
      <c r="K1325" s="60"/>
      <c r="L1325" s="34"/>
      <c r="M1325" s="5"/>
      <c r="N1325" s="36" t="s">
        <v>20</v>
      </c>
    </row>
    <row r="1326" spans="1:14" x14ac:dyDescent="0.25">
      <c r="A1326" s="46">
        <v>41093</v>
      </c>
      <c r="B1326" s="32"/>
      <c r="C1326" s="61"/>
      <c r="D1326" s="61"/>
      <c r="E1326" s="61"/>
      <c r="F1326" s="61"/>
      <c r="G1326" s="61"/>
      <c r="H1326" s="61"/>
      <c r="I1326" s="61"/>
      <c r="J1326" s="61"/>
      <c r="K1326" s="61"/>
      <c r="L1326" s="35"/>
      <c r="M1326" s="32"/>
      <c r="N1326" s="37" t="s">
        <v>20</v>
      </c>
    </row>
    <row r="1328" spans="1:14" x14ac:dyDescent="0.25">
      <c r="A1328" s="38" t="s">
        <v>11</v>
      </c>
      <c r="B1328" s="39" t="s">
        <v>16</v>
      </c>
      <c r="C1328" s="40"/>
      <c r="D1328" s="39" t="s">
        <v>3</v>
      </c>
      <c r="E1328" s="39" t="s">
        <v>17</v>
      </c>
      <c r="F1328" s="40"/>
      <c r="G1328" s="39" t="s">
        <v>2</v>
      </c>
      <c r="H1328" s="39" t="s">
        <v>4</v>
      </c>
      <c r="I1328" s="41" t="s">
        <v>467</v>
      </c>
      <c r="J1328" s="39"/>
      <c r="K1328" s="53"/>
      <c r="L1328" s="56" t="s">
        <v>13</v>
      </c>
      <c r="M1328" s="57"/>
      <c r="N1328" s="58"/>
    </row>
    <row r="1329" spans="1:14" x14ac:dyDescent="0.25">
      <c r="A1329" s="42" t="s">
        <v>465</v>
      </c>
      <c r="B1329" s="5" t="s">
        <v>1</v>
      </c>
      <c r="C1329" s="17">
        <v>581949</v>
      </c>
      <c r="D1329" s="5" t="s">
        <v>3</v>
      </c>
      <c r="E1329" s="5" t="s">
        <v>1</v>
      </c>
      <c r="F1329" s="17">
        <v>6946110</v>
      </c>
      <c r="G1329" s="5" t="s">
        <v>2</v>
      </c>
      <c r="H1329" s="5" t="s">
        <v>7</v>
      </c>
      <c r="I1329" s="43"/>
      <c r="J1329" s="5" t="s">
        <v>0</v>
      </c>
      <c r="K1329" s="10" t="s">
        <v>466</v>
      </c>
      <c r="L1329" s="34" t="s">
        <v>19</v>
      </c>
      <c r="M1329" s="5"/>
      <c r="N1329" s="36" t="s">
        <v>20</v>
      </c>
    </row>
    <row r="1330" spans="1:14" x14ac:dyDescent="0.25">
      <c r="A1330" s="44" t="s">
        <v>10</v>
      </c>
      <c r="B1330" s="5" t="s">
        <v>8</v>
      </c>
      <c r="C1330" s="14"/>
      <c r="D1330" s="5" t="s">
        <v>6</v>
      </c>
      <c r="E1330" s="14"/>
      <c r="F1330" s="14"/>
      <c r="G1330" s="4"/>
      <c r="H1330" s="5" t="s">
        <v>5</v>
      </c>
      <c r="I1330" s="14"/>
      <c r="J1330" s="5"/>
      <c r="K1330" s="54"/>
      <c r="L1330" s="34" t="s">
        <v>21</v>
      </c>
      <c r="M1330" s="5"/>
      <c r="N1330" s="36" t="s">
        <v>20</v>
      </c>
    </row>
    <row r="1331" spans="1:14" ht="15" customHeight="1" x14ac:dyDescent="0.25">
      <c r="A1331" s="45" t="s">
        <v>819</v>
      </c>
      <c r="B1331" s="10" t="s">
        <v>9</v>
      </c>
      <c r="C1331" s="59" t="s">
        <v>468</v>
      </c>
      <c r="D1331" s="60"/>
      <c r="E1331" s="60"/>
      <c r="F1331" s="60"/>
      <c r="G1331" s="60"/>
      <c r="H1331" s="60"/>
      <c r="I1331" s="60"/>
      <c r="J1331" s="60"/>
      <c r="K1331" s="60"/>
      <c r="L1331" s="34"/>
      <c r="M1331" s="5"/>
      <c r="N1331" s="36" t="s">
        <v>20</v>
      </c>
    </row>
    <row r="1332" spans="1:14" x14ac:dyDescent="0.25">
      <c r="A1332" s="44" t="s">
        <v>12</v>
      </c>
      <c r="B1332" s="5"/>
      <c r="C1332" s="60"/>
      <c r="D1332" s="60"/>
      <c r="E1332" s="60"/>
      <c r="F1332" s="60"/>
      <c r="G1332" s="60"/>
      <c r="H1332" s="60"/>
      <c r="I1332" s="60"/>
      <c r="J1332" s="60"/>
      <c r="K1332" s="60"/>
      <c r="L1332" s="34"/>
      <c r="M1332" s="5"/>
      <c r="N1332" s="36" t="s">
        <v>20</v>
      </c>
    </row>
    <row r="1333" spans="1:14" x14ac:dyDescent="0.25">
      <c r="A1333" s="46">
        <v>41098</v>
      </c>
      <c r="B1333" s="32"/>
      <c r="C1333" s="61"/>
      <c r="D1333" s="61"/>
      <c r="E1333" s="61"/>
      <c r="F1333" s="61"/>
      <c r="G1333" s="61"/>
      <c r="H1333" s="61"/>
      <c r="I1333" s="61"/>
      <c r="J1333" s="61"/>
      <c r="K1333" s="61"/>
      <c r="L1333" s="35"/>
      <c r="M1333" s="32"/>
      <c r="N1333" s="37" t="s">
        <v>20</v>
      </c>
    </row>
    <row r="1335" spans="1:14" x14ac:dyDescent="0.25">
      <c r="A1335" s="38" t="s">
        <v>11</v>
      </c>
      <c r="B1335" s="39" t="s">
        <v>16</v>
      </c>
      <c r="C1335" s="40"/>
      <c r="D1335" s="39" t="s">
        <v>3</v>
      </c>
      <c r="E1335" s="39" t="s">
        <v>17</v>
      </c>
      <c r="F1335" s="40"/>
      <c r="G1335" s="39" t="s">
        <v>2</v>
      </c>
      <c r="H1335" s="39" t="s">
        <v>4</v>
      </c>
      <c r="I1335" s="41" t="s">
        <v>830</v>
      </c>
      <c r="J1335" s="39"/>
      <c r="K1335" s="53"/>
      <c r="L1335" s="56" t="s">
        <v>13</v>
      </c>
      <c r="M1335" s="57"/>
      <c r="N1335" s="58"/>
    </row>
    <row r="1336" spans="1:14" x14ac:dyDescent="0.25">
      <c r="A1336" s="42" t="s">
        <v>469</v>
      </c>
      <c r="B1336" s="5" t="s">
        <v>1</v>
      </c>
      <c r="C1336" s="17">
        <v>581949</v>
      </c>
      <c r="D1336" s="5" t="s">
        <v>3</v>
      </c>
      <c r="E1336" s="5" t="s">
        <v>1</v>
      </c>
      <c r="F1336" s="17">
        <v>6946110</v>
      </c>
      <c r="G1336" s="5" t="s">
        <v>2</v>
      </c>
      <c r="H1336" s="5" t="s">
        <v>7</v>
      </c>
      <c r="I1336" s="43"/>
      <c r="J1336" s="5" t="s">
        <v>0</v>
      </c>
      <c r="K1336" s="10" t="s">
        <v>466</v>
      </c>
      <c r="L1336" s="34" t="s">
        <v>19</v>
      </c>
      <c r="M1336" s="5"/>
      <c r="N1336" s="36" t="s">
        <v>20</v>
      </c>
    </row>
    <row r="1337" spans="1:14" x14ac:dyDescent="0.25">
      <c r="A1337" s="44" t="s">
        <v>10</v>
      </c>
      <c r="B1337" s="5" t="s">
        <v>8</v>
      </c>
      <c r="C1337" s="14"/>
      <c r="D1337" s="5" t="s">
        <v>6</v>
      </c>
      <c r="E1337" s="14"/>
      <c r="F1337" s="14"/>
      <c r="G1337" s="4"/>
      <c r="H1337" s="5" t="s">
        <v>5</v>
      </c>
      <c r="I1337" s="14"/>
      <c r="J1337" s="5"/>
      <c r="K1337" s="54"/>
      <c r="L1337" s="34" t="s">
        <v>21</v>
      </c>
      <c r="M1337" s="5"/>
      <c r="N1337" s="36" t="s">
        <v>20</v>
      </c>
    </row>
    <row r="1338" spans="1:14" ht="15" customHeight="1" x14ac:dyDescent="0.25">
      <c r="A1338" s="45" t="s">
        <v>819</v>
      </c>
      <c r="B1338" s="10" t="s">
        <v>9</v>
      </c>
      <c r="C1338" s="59" t="s">
        <v>471</v>
      </c>
      <c r="D1338" s="60"/>
      <c r="E1338" s="60"/>
      <c r="F1338" s="60"/>
      <c r="G1338" s="60"/>
      <c r="H1338" s="60"/>
      <c r="I1338" s="60"/>
      <c r="J1338" s="60"/>
      <c r="K1338" s="60"/>
      <c r="L1338" s="34"/>
      <c r="M1338" s="5"/>
      <c r="N1338" s="36" t="s">
        <v>20</v>
      </c>
    </row>
    <row r="1339" spans="1:14" x14ac:dyDescent="0.25">
      <c r="A1339" s="44" t="s">
        <v>12</v>
      </c>
      <c r="B1339" s="5"/>
      <c r="C1339" s="60"/>
      <c r="D1339" s="60"/>
      <c r="E1339" s="60"/>
      <c r="F1339" s="60"/>
      <c r="G1339" s="60"/>
      <c r="H1339" s="60"/>
      <c r="I1339" s="60"/>
      <c r="J1339" s="60"/>
      <c r="K1339" s="60"/>
      <c r="L1339" s="34"/>
      <c r="M1339" s="5"/>
      <c r="N1339" s="36" t="s">
        <v>20</v>
      </c>
    </row>
    <row r="1340" spans="1:14" x14ac:dyDescent="0.25">
      <c r="A1340" s="46">
        <v>41098</v>
      </c>
      <c r="B1340" s="32"/>
      <c r="C1340" s="61"/>
      <c r="D1340" s="61"/>
      <c r="E1340" s="61"/>
      <c r="F1340" s="61"/>
      <c r="G1340" s="61"/>
      <c r="H1340" s="61"/>
      <c r="I1340" s="61"/>
      <c r="J1340" s="61"/>
      <c r="K1340" s="61"/>
      <c r="L1340" s="35"/>
      <c r="M1340" s="32"/>
      <c r="N1340" s="37" t="s">
        <v>20</v>
      </c>
    </row>
    <row r="1342" spans="1:14" x14ac:dyDescent="0.25">
      <c r="A1342" s="38" t="s">
        <v>11</v>
      </c>
      <c r="B1342" s="39" t="s">
        <v>16</v>
      </c>
      <c r="C1342" s="40"/>
      <c r="D1342" s="39" t="s">
        <v>3</v>
      </c>
      <c r="E1342" s="39" t="s">
        <v>17</v>
      </c>
      <c r="F1342" s="40"/>
      <c r="G1342" s="39" t="s">
        <v>2</v>
      </c>
      <c r="H1342" s="39" t="s">
        <v>4</v>
      </c>
      <c r="I1342" s="41" t="s">
        <v>467</v>
      </c>
      <c r="J1342" s="39"/>
      <c r="K1342" s="53"/>
      <c r="L1342" s="56" t="s">
        <v>13</v>
      </c>
      <c r="M1342" s="57"/>
      <c r="N1342" s="58"/>
    </row>
    <row r="1343" spans="1:14" x14ac:dyDescent="0.25">
      <c r="A1343" s="42" t="s">
        <v>472</v>
      </c>
      <c r="B1343" s="5" t="s">
        <v>1</v>
      </c>
      <c r="C1343" s="17">
        <v>581220</v>
      </c>
      <c r="D1343" s="5" t="s">
        <v>3</v>
      </c>
      <c r="E1343" s="5" t="s">
        <v>1</v>
      </c>
      <c r="F1343" s="17">
        <v>6946330</v>
      </c>
      <c r="G1343" s="5" t="s">
        <v>2</v>
      </c>
      <c r="H1343" s="5" t="s">
        <v>7</v>
      </c>
      <c r="I1343" s="43"/>
      <c r="J1343" s="5" t="s">
        <v>0</v>
      </c>
      <c r="K1343" s="10" t="s">
        <v>466</v>
      </c>
      <c r="L1343" s="34" t="s">
        <v>19</v>
      </c>
      <c r="M1343" s="5"/>
      <c r="N1343" s="36" t="s">
        <v>20</v>
      </c>
    </row>
    <row r="1344" spans="1:14" x14ac:dyDescent="0.25">
      <c r="A1344" s="44" t="s">
        <v>10</v>
      </c>
      <c r="B1344" s="5" t="s">
        <v>8</v>
      </c>
      <c r="C1344" s="14"/>
      <c r="D1344" s="5" t="s">
        <v>6</v>
      </c>
      <c r="E1344" s="14"/>
      <c r="F1344" s="14"/>
      <c r="G1344" s="4"/>
      <c r="H1344" s="5" t="s">
        <v>5</v>
      </c>
      <c r="I1344" s="14"/>
      <c r="J1344" s="5"/>
      <c r="K1344" s="54"/>
      <c r="L1344" s="34" t="s">
        <v>21</v>
      </c>
      <c r="M1344" s="5"/>
      <c r="N1344" s="36" t="s">
        <v>20</v>
      </c>
    </row>
    <row r="1345" spans="1:14" ht="15" customHeight="1" x14ac:dyDescent="0.25">
      <c r="A1345" s="45" t="s">
        <v>819</v>
      </c>
      <c r="B1345" s="10" t="s">
        <v>9</v>
      </c>
      <c r="C1345" s="59" t="s">
        <v>473</v>
      </c>
      <c r="D1345" s="60"/>
      <c r="E1345" s="60"/>
      <c r="F1345" s="60"/>
      <c r="G1345" s="60"/>
      <c r="H1345" s="60"/>
      <c r="I1345" s="60"/>
      <c r="J1345" s="60"/>
      <c r="K1345" s="60"/>
      <c r="L1345" s="34"/>
      <c r="M1345" s="5"/>
      <c r="N1345" s="36" t="s">
        <v>20</v>
      </c>
    </row>
    <row r="1346" spans="1:14" x14ac:dyDescent="0.25">
      <c r="A1346" s="44" t="s">
        <v>12</v>
      </c>
      <c r="B1346" s="5"/>
      <c r="C1346" s="60"/>
      <c r="D1346" s="60"/>
      <c r="E1346" s="60"/>
      <c r="F1346" s="60"/>
      <c r="G1346" s="60"/>
      <c r="H1346" s="60"/>
      <c r="I1346" s="60"/>
      <c r="J1346" s="60"/>
      <c r="K1346" s="60"/>
      <c r="L1346" s="34"/>
      <c r="M1346" s="5"/>
      <c r="N1346" s="36" t="s">
        <v>20</v>
      </c>
    </row>
    <row r="1347" spans="1:14" x14ac:dyDescent="0.25">
      <c r="A1347" s="46">
        <v>41099</v>
      </c>
      <c r="B1347" s="32"/>
      <c r="C1347" s="61"/>
      <c r="D1347" s="61"/>
      <c r="E1347" s="61"/>
      <c r="F1347" s="61"/>
      <c r="G1347" s="61"/>
      <c r="H1347" s="61"/>
      <c r="I1347" s="61"/>
      <c r="J1347" s="61"/>
      <c r="K1347" s="61"/>
      <c r="L1347" s="35"/>
      <c r="M1347" s="32"/>
      <c r="N1347" s="37" t="s">
        <v>20</v>
      </c>
    </row>
    <row r="1349" spans="1:14" x14ac:dyDescent="0.25">
      <c r="A1349" s="38" t="s">
        <v>11</v>
      </c>
      <c r="B1349" s="39" t="s">
        <v>16</v>
      </c>
      <c r="C1349" s="40"/>
      <c r="D1349" s="39" t="s">
        <v>3</v>
      </c>
      <c r="E1349" s="39" t="s">
        <v>17</v>
      </c>
      <c r="F1349" s="40"/>
      <c r="G1349" s="39" t="s">
        <v>2</v>
      </c>
      <c r="H1349" s="39" t="s">
        <v>4</v>
      </c>
      <c r="I1349" s="41" t="s">
        <v>477</v>
      </c>
      <c r="J1349" s="39"/>
      <c r="K1349" s="53"/>
      <c r="L1349" s="56" t="s">
        <v>13</v>
      </c>
      <c r="M1349" s="57"/>
      <c r="N1349" s="58"/>
    </row>
    <row r="1350" spans="1:14" x14ac:dyDescent="0.25">
      <c r="A1350" s="42" t="s">
        <v>481</v>
      </c>
      <c r="B1350" s="5" t="s">
        <v>1</v>
      </c>
      <c r="C1350" s="17">
        <v>581626</v>
      </c>
      <c r="D1350" s="5" t="s">
        <v>3</v>
      </c>
      <c r="E1350" s="5" t="s">
        <v>1</v>
      </c>
      <c r="F1350" s="17">
        <v>6946257</v>
      </c>
      <c r="G1350" s="5" t="s">
        <v>2</v>
      </c>
      <c r="H1350" s="5" t="s">
        <v>7</v>
      </c>
      <c r="I1350" s="43"/>
      <c r="J1350" s="5" t="s">
        <v>0</v>
      </c>
      <c r="K1350" s="10" t="s">
        <v>466</v>
      </c>
      <c r="L1350" s="34" t="s">
        <v>19</v>
      </c>
      <c r="M1350" s="5"/>
      <c r="N1350" s="36" t="s">
        <v>20</v>
      </c>
    </row>
    <row r="1351" spans="1:14" x14ac:dyDescent="0.25">
      <c r="A1351" s="44" t="s">
        <v>10</v>
      </c>
      <c r="B1351" s="5" t="s">
        <v>8</v>
      </c>
      <c r="C1351" s="14"/>
      <c r="D1351" s="5" t="s">
        <v>6</v>
      </c>
      <c r="E1351" s="14"/>
      <c r="F1351" s="14"/>
      <c r="G1351" s="4"/>
      <c r="H1351" s="5" t="s">
        <v>5</v>
      </c>
      <c r="I1351" s="14"/>
      <c r="J1351" s="5"/>
      <c r="K1351" s="54"/>
      <c r="L1351" s="34" t="s">
        <v>21</v>
      </c>
      <c r="M1351" s="5"/>
      <c r="N1351" s="36" t="s">
        <v>20</v>
      </c>
    </row>
    <row r="1352" spans="1:14" ht="15" customHeight="1" x14ac:dyDescent="0.25">
      <c r="A1352" s="45" t="s">
        <v>819</v>
      </c>
      <c r="B1352" s="10" t="s">
        <v>9</v>
      </c>
      <c r="C1352" s="59" t="s">
        <v>482</v>
      </c>
      <c r="D1352" s="60"/>
      <c r="E1352" s="60"/>
      <c r="F1352" s="60"/>
      <c r="G1352" s="60"/>
      <c r="H1352" s="60"/>
      <c r="I1352" s="60"/>
      <c r="J1352" s="60"/>
      <c r="K1352" s="60"/>
      <c r="L1352" s="34"/>
      <c r="M1352" s="5"/>
      <c r="N1352" s="36" t="s">
        <v>20</v>
      </c>
    </row>
    <row r="1353" spans="1:14" x14ac:dyDescent="0.25">
      <c r="A1353" s="44" t="s">
        <v>12</v>
      </c>
      <c r="B1353" s="5"/>
      <c r="C1353" s="60"/>
      <c r="D1353" s="60"/>
      <c r="E1353" s="60"/>
      <c r="F1353" s="60"/>
      <c r="G1353" s="60"/>
      <c r="H1353" s="60"/>
      <c r="I1353" s="60"/>
      <c r="J1353" s="60"/>
      <c r="K1353" s="60"/>
      <c r="L1353" s="34"/>
      <c r="M1353" s="5"/>
      <c r="N1353" s="36" t="s">
        <v>20</v>
      </c>
    </row>
    <row r="1354" spans="1:14" x14ac:dyDescent="0.25">
      <c r="A1354" s="46">
        <v>41099</v>
      </c>
      <c r="B1354" s="32"/>
      <c r="C1354" s="61"/>
      <c r="D1354" s="61"/>
      <c r="E1354" s="61"/>
      <c r="F1354" s="61"/>
      <c r="G1354" s="61"/>
      <c r="H1354" s="61"/>
      <c r="I1354" s="61"/>
      <c r="J1354" s="61"/>
      <c r="K1354" s="61"/>
      <c r="L1354" s="35"/>
      <c r="M1354" s="32"/>
      <c r="N1354" s="37" t="s">
        <v>20</v>
      </c>
    </row>
    <row r="1356" spans="1:14" x14ac:dyDescent="0.25">
      <c r="A1356" s="38" t="s">
        <v>11</v>
      </c>
      <c r="B1356" s="39" t="s">
        <v>16</v>
      </c>
      <c r="C1356" s="40"/>
      <c r="D1356" s="39" t="s">
        <v>3</v>
      </c>
      <c r="E1356" s="39" t="s">
        <v>17</v>
      </c>
      <c r="F1356" s="40"/>
      <c r="G1356" s="39" t="s">
        <v>2</v>
      </c>
      <c r="H1356" s="39" t="s">
        <v>4</v>
      </c>
      <c r="I1356" s="41" t="s">
        <v>477</v>
      </c>
      <c r="J1356" s="39"/>
      <c r="K1356" s="53"/>
      <c r="L1356" s="56" t="s">
        <v>13</v>
      </c>
      <c r="M1356" s="57"/>
      <c r="N1356" s="58"/>
    </row>
    <row r="1357" spans="1:14" x14ac:dyDescent="0.25">
      <c r="A1357" s="42" t="s">
        <v>483</v>
      </c>
      <c r="B1357" s="5" t="s">
        <v>1</v>
      </c>
      <c r="C1357" s="17">
        <v>581626</v>
      </c>
      <c r="D1357" s="5" t="s">
        <v>3</v>
      </c>
      <c r="E1357" s="5" t="s">
        <v>1</v>
      </c>
      <c r="F1357" s="17">
        <v>6946257</v>
      </c>
      <c r="G1357" s="5" t="s">
        <v>2</v>
      </c>
      <c r="H1357" s="5" t="s">
        <v>7</v>
      </c>
      <c r="I1357" s="43"/>
      <c r="J1357" s="5" t="s">
        <v>0</v>
      </c>
      <c r="K1357" s="10" t="s">
        <v>466</v>
      </c>
      <c r="L1357" s="34" t="s">
        <v>19</v>
      </c>
      <c r="M1357" s="5"/>
      <c r="N1357" s="36" t="s">
        <v>20</v>
      </c>
    </row>
    <row r="1358" spans="1:14" x14ac:dyDescent="0.25">
      <c r="A1358" s="44" t="s">
        <v>10</v>
      </c>
      <c r="B1358" s="5" t="s">
        <v>8</v>
      </c>
      <c r="C1358" s="14"/>
      <c r="D1358" s="5" t="s">
        <v>6</v>
      </c>
      <c r="E1358" s="14"/>
      <c r="F1358" s="14"/>
      <c r="G1358" s="4"/>
      <c r="H1358" s="5" t="s">
        <v>5</v>
      </c>
      <c r="I1358" s="14"/>
      <c r="J1358" s="5"/>
      <c r="K1358" s="54"/>
      <c r="L1358" s="34" t="s">
        <v>21</v>
      </c>
      <c r="M1358" s="5"/>
      <c r="N1358" s="36" t="s">
        <v>20</v>
      </c>
    </row>
    <row r="1359" spans="1:14" ht="15" customHeight="1" x14ac:dyDescent="0.25">
      <c r="A1359" s="45" t="s">
        <v>819</v>
      </c>
      <c r="B1359" s="10" t="s">
        <v>9</v>
      </c>
      <c r="C1359" s="59" t="s">
        <v>484</v>
      </c>
      <c r="D1359" s="60"/>
      <c r="E1359" s="60"/>
      <c r="F1359" s="60"/>
      <c r="G1359" s="60"/>
      <c r="H1359" s="60"/>
      <c r="I1359" s="60"/>
      <c r="J1359" s="60"/>
      <c r="K1359" s="60"/>
      <c r="L1359" s="34"/>
      <c r="M1359" s="5"/>
      <c r="N1359" s="36" t="s">
        <v>20</v>
      </c>
    </row>
    <row r="1360" spans="1:14" x14ac:dyDescent="0.25">
      <c r="A1360" s="44" t="s">
        <v>12</v>
      </c>
      <c r="B1360" s="5"/>
      <c r="C1360" s="60"/>
      <c r="D1360" s="60"/>
      <c r="E1360" s="60"/>
      <c r="F1360" s="60"/>
      <c r="G1360" s="60"/>
      <c r="H1360" s="60"/>
      <c r="I1360" s="60"/>
      <c r="J1360" s="60"/>
      <c r="K1360" s="60"/>
      <c r="L1360" s="34"/>
      <c r="M1360" s="5"/>
      <c r="N1360" s="36" t="s">
        <v>20</v>
      </c>
    </row>
    <row r="1361" spans="1:14" x14ac:dyDescent="0.25">
      <c r="A1361" s="46">
        <v>41099</v>
      </c>
      <c r="B1361" s="32"/>
      <c r="C1361" s="61"/>
      <c r="D1361" s="61"/>
      <c r="E1361" s="61"/>
      <c r="F1361" s="61"/>
      <c r="G1361" s="61"/>
      <c r="H1361" s="61"/>
      <c r="I1361" s="61"/>
      <c r="J1361" s="61"/>
      <c r="K1361" s="61"/>
      <c r="L1361" s="35"/>
      <c r="M1361" s="32"/>
      <c r="N1361" s="37" t="s">
        <v>20</v>
      </c>
    </row>
    <row r="1363" spans="1:14" x14ac:dyDescent="0.25">
      <c r="A1363" s="38" t="s">
        <v>11</v>
      </c>
      <c r="B1363" s="39" t="s">
        <v>16</v>
      </c>
      <c r="C1363" s="40"/>
      <c r="D1363" s="39" t="s">
        <v>3</v>
      </c>
      <c r="E1363" s="39" t="s">
        <v>17</v>
      </c>
      <c r="F1363" s="40"/>
      <c r="G1363" s="39" t="s">
        <v>2</v>
      </c>
      <c r="H1363" s="39" t="s">
        <v>4</v>
      </c>
      <c r="I1363" s="41" t="s">
        <v>477</v>
      </c>
      <c r="J1363" s="39"/>
      <c r="K1363" s="53"/>
      <c r="L1363" s="56" t="s">
        <v>13</v>
      </c>
      <c r="M1363" s="57"/>
      <c r="N1363" s="58"/>
    </row>
    <row r="1364" spans="1:14" x14ac:dyDescent="0.25">
      <c r="A1364" s="42" t="s">
        <v>479</v>
      </c>
      <c r="B1364" s="5" t="s">
        <v>1</v>
      </c>
      <c r="C1364" s="17">
        <v>581630</v>
      </c>
      <c r="D1364" s="5" t="s">
        <v>3</v>
      </c>
      <c r="E1364" s="5" t="s">
        <v>1</v>
      </c>
      <c r="F1364" s="17">
        <v>6946256</v>
      </c>
      <c r="G1364" s="5" t="s">
        <v>2</v>
      </c>
      <c r="H1364" s="5" t="s">
        <v>7</v>
      </c>
      <c r="I1364" s="43"/>
      <c r="J1364" s="5" t="s">
        <v>0</v>
      </c>
      <c r="K1364" s="10" t="s">
        <v>466</v>
      </c>
      <c r="L1364" s="34" t="s">
        <v>19</v>
      </c>
      <c r="M1364" s="5"/>
      <c r="N1364" s="36" t="s">
        <v>20</v>
      </c>
    </row>
    <row r="1365" spans="1:14" x14ac:dyDescent="0.25">
      <c r="A1365" s="44" t="s">
        <v>10</v>
      </c>
      <c r="B1365" s="5" t="s">
        <v>8</v>
      </c>
      <c r="C1365" s="14"/>
      <c r="D1365" s="5" t="s">
        <v>6</v>
      </c>
      <c r="E1365" s="14"/>
      <c r="F1365" s="14"/>
      <c r="G1365" s="4"/>
      <c r="H1365" s="5" t="s">
        <v>5</v>
      </c>
      <c r="I1365" s="14"/>
      <c r="J1365" s="5"/>
      <c r="K1365" s="54"/>
      <c r="L1365" s="34" t="s">
        <v>21</v>
      </c>
      <c r="M1365" s="5"/>
      <c r="N1365" s="36" t="s">
        <v>20</v>
      </c>
    </row>
    <row r="1366" spans="1:14" ht="15" customHeight="1" x14ac:dyDescent="0.25">
      <c r="A1366" s="45" t="s">
        <v>819</v>
      </c>
      <c r="B1366" s="10" t="s">
        <v>9</v>
      </c>
      <c r="C1366" s="59" t="s">
        <v>480</v>
      </c>
      <c r="D1366" s="60"/>
      <c r="E1366" s="60"/>
      <c r="F1366" s="60"/>
      <c r="G1366" s="60"/>
      <c r="H1366" s="60"/>
      <c r="I1366" s="60"/>
      <c r="J1366" s="60"/>
      <c r="K1366" s="60"/>
      <c r="L1366" s="34"/>
      <c r="M1366" s="5"/>
      <c r="N1366" s="36" t="s">
        <v>20</v>
      </c>
    </row>
    <row r="1367" spans="1:14" x14ac:dyDescent="0.25">
      <c r="A1367" s="44" t="s">
        <v>12</v>
      </c>
      <c r="B1367" s="5"/>
      <c r="C1367" s="60"/>
      <c r="D1367" s="60"/>
      <c r="E1367" s="60"/>
      <c r="F1367" s="60"/>
      <c r="G1367" s="60"/>
      <c r="H1367" s="60"/>
      <c r="I1367" s="60"/>
      <c r="J1367" s="60"/>
      <c r="K1367" s="60"/>
      <c r="L1367" s="34"/>
      <c r="M1367" s="5"/>
      <c r="N1367" s="36" t="s">
        <v>20</v>
      </c>
    </row>
    <row r="1368" spans="1:14" x14ac:dyDescent="0.25">
      <c r="A1368" s="46">
        <v>41099</v>
      </c>
      <c r="B1368" s="32"/>
      <c r="C1368" s="61"/>
      <c r="D1368" s="61"/>
      <c r="E1368" s="61"/>
      <c r="F1368" s="61"/>
      <c r="G1368" s="61"/>
      <c r="H1368" s="61"/>
      <c r="I1368" s="61"/>
      <c r="J1368" s="61"/>
      <c r="K1368" s="61"/>
      <c r="L1368" s="35"/>
      <c r="M1368" s="32"/>
      <c r="N1368" s="37" t="s">
        <v>20</v>
      </c>
    </row>
    <row r="1370" spans="1:14" x14ac:dyDescent="0.25">
      <c r="A1370" s="38" t="s">
        <v>11</v>
      </c>
      <c r="B1370" s="39" t="s">
        <v>16</v>
      </c>
      <c r="C1370" s="40"/>
      <c r="D1370" s="39" t="s">
        <v>3</v>
      </c>
      <c r="E1370" s="39" t="s">
        <v>17</v>
      </c>
      <c r="F1370" s="40"/>
      <c r="G1370" s="39" t="s">
        <v>2</v>
      </c>
      <c r="H1370" s="39" t="s">
        <v>4</v>
      </c>
      <c r="I1370" s="41" t="s">
        <v>477</v>
      </c>
      <c r="J1370" s="39"/>
      <c r="K1370" s="53"/>
      <c r="L1370" s="56" t="s">
        <v>13</v>
      </c>
      <c r="M1370" s="57"/>
      <c r="N1370" s="58"/>
    </row>
    <row r="1371" spans="1:14" x14ac:dyDescent="0.25">
      <c r="A1371" s="42" t="s">
        <v>476</v>
      </c>
      <c r="B1371" s="5" t="s">
        <v>1</v>
      </c>
      <c r="C1371" s="17">
        <v>581633</v>
      </c>
      <c r="D1371" s="5" t="s">
        <v>3</v>
      </c>
      <c r="E1371" s="5" t="s">
        <v>1</v>
      </c>
      <c r="F1371" s="17">
        <v>6946255</v>
      </c>
      <c r="G1371" s="5" t="s">
        <v>2</v>
      </c>
      <c r="H1371" s="5" t="s">
        <v>7</v>
      </c>
      <c r="I1371" s="43"/>
      <c r="J1371" s="5" t="s">
        <v>0</v>
      </c>
      <c r="K1371" s="10" t="s">
        <v>466</v>
      </c>
      <c r="L1371" s="34" t="s">
        <v>19</v>
      </c>
      <c r="M1371" s="5"/>
      <c r="N1371" s="36" t="s">
        <v>20</v>
      </c>
    </row>
    <row r="1372" spans="1:14" x14ac:dyDescent="0.25">
      <c r="A1372" s="44" t="s">
        <v>10</v>
      </c>
      <c r="B1372" s="5" t="s">
        <v>8</v>
      </c>
      <c r="C1372" s="14"/>
      <c r="D1372" s="5" t="s">
        <v>6</v>
      </c>
      <c r="E1372" s="14"/>
      <c r="F1372" s="14"/>
      <c r="G1372" s="4"/>
      <c r="H1372" s="5" t="s">
        <v>5</v>
      </c>
      <c r="I1372" s="14"/>
      <c r="J1372" s="5"/>
      <c r="K1372" s="54"/>
      <c r="L1372" s="34" t="s">
        <v>21</v>
      </c>
      <c r="M1372" s="5"/>
      <c r="N1372" s="36" t="s">
        <v>20</v>
      </c>
    </row>
    <row r="1373" spans="1:14" ht="15" customHeight="1" x14ac:dyDescent="0.25">
      <c r="A1373" s="45" t="s">
        <v>819</v>
      </c>
      <c r="B1373" s="10" t="s">
        <v>9</v>
      </c>
      <c r="C1373" s="59" t="s">
        <v>478</v>
      </c>
      <c r="D1373" s="60"/>
      <c r="E1373" s="60"/>
      <c r="F1373" s="60"/>
      <c r="G1373" s="60"/>
      <c r="H1373" s="60"/>
      <c r="I1373" s="60"/>
      <c r="J1373" s="60"/>
      <c r="K1373" s="60"/>
      <c r="L1373" s="34"/>
      <c r="M1373" s="5"/>
      <c r="N1373" s="36" t="s">
        <v>20</v>
      </c>
    </row>
    <row r="1374" spans="1:14" x14ac:dyDescent="0.25">
      <c r="A1374" s="44" t="s">
        <v>12</v>
      </c>
      <c r="B1374" s="5"/>
      <c r="C1374" s="60"/>
      <c r="D1374" s="60"/>
      <c r="E1374" s="60"/>
      <c r="F1374" s="60"/>
      <c r="G1374" s="60"/>
      <c r="H1374" s="60"/>
      <c r="I1374" s="60"/>
      <c r="J1374" s="60"/>
      <c r="K1374" s="60"/>
      <c r="L1374" s="34"/>
      <c r="M1374" s="5"/>
      <c r="N1374" s="36" t="s">
        <v>20</v>
      </c>
    </row>
    <row r="1375" spans="1:14" x14ac:dyDescent="0.25">
      <c r="A1375" s="46">
        <v>41099</v>
      </c>
      <c r="B1375" s="32"/>
      <c r="C1375" s="61"/>
      <c r="D1375" s="61"/>
      <c r="E1375" s="61"/>
      <c r="F1375" s="61"/>
      <c r="G1375" s="61"/>
      <c r="H1375" s="61"/>
      <c r="I1375" s="61"/>
      <c r="J1375" s="61"/>
      <c r="K1375" s="61"/>
      <c r="L1375" s="35"/>
      <c r="M1375" s="32"/>
      <c r="N1375" s="37" t="s">
        <v>20</v>
      </c>
    </row>
    <row r="1377" spans="1:14" x14ac:dyDescent="0.25">
      <c r="A1377" s="38" t="s">
        <v>11</v>
      </c>
      <c r="B1377" s="39" t="s">
        <v>16</v>
      </c>
      <c r="C1377" s="40"/>
      <c r="D1377" s="39" t="s">
        <v>3</v>
      </c>
      <c r="E1377" s="39" t="s">
        <v>17</v>
      </c>
      <c r="F1377" s="40"/>
      <c r="G1377" s="39" t="s">
        <v>2</v>
      </c>
      <c r="H1377" s="39" t="s">
        <v>4</v>
      </c>
      <c r="I1377" s="41" t="s">
        <v>467</v>
      </c>
      <c r="J1377" s="39"/>
      <c r="K1377" s="53"/>
      <c r="L1377" s="56" t="s">
        <v>13</v>
      </c>
      <c r="M1377" s="57"/>
      <c r="N1377" s="58"/>
    </row>
    <row r="1378" spans="1:14" x14ac:dyDescent="0.25">
      <c r="A1378" s="42" t="s">
        <v>474</v>
      </c>
      <c r="B1378" s="5" t="s">
        <v>1</v>
      </c>
      <c r="C1378" s="17">
        <v>581639</v>
      </c>
      <c r="D1378" s="5" t="s">
        <v>3</v>
      </c>
      <c r="E1378" s="5" t="s">
        <v>1</v>
      </c>
      <c r="F1378" s="17">
        <v>6946252</v>
      </c>
      <c r="G1378" s="5" t="s">
        <v>2</v>
      </c>
      <c r="H1378" s="5" t="s">
        <v>7</v>
      </c>
      <c r="I1378" s="43"/>
      <c r="J1378" s="5" t="s">
        <v>0</v>
      </c>
      <c r="K1378" s="10" t="s">
        <v>466</v>
      </c>
      <c r="L1378" s="34" t="s">
        <v>19</v>
      </c>
      <c r="M1378" s="5"/>
      <c r="N1378" s="36" t="s">
        <v>20</v>
      </c>
    </row>
    <row r="1379" spans="1:14" x14ac:dyDescent="0.25">
      <c r="A1379" s="44" t="s">
        <v>10</v>
      </c>
      <c r="B1379" s="5" t="s">
        <v>8</v>
      </c>
      <c r="C1379" s="14"/>
      <c r="D1379" s="5" t="s">
        <v>6</v>
      </c>
      <c r="E1379" s="14"/>
      <c r="F1379" s="14"/>
      <c r="G1379" s="4"/>
      <c r="H1379" s="5" t="s">
        <v>5</v>
      </c>
      <c r="I1379" s="14"/>
      <c r="J1379" s="5"/>
      <c r="K1379" s="54"/>
      <c r="L1379" s="34" t="s">
        <v>21</v>
      </c>
      <c r="M1379" s="5"/>
      <c r="N1379" s="36" t="s">
        <v>20</v>
      </c>
    </row>
    <row r="1380" spans="1:14" ht="15" customHeight="1" x14ac:dyDescent="0.25">
      <c r="A1380" s="45" t="s">
        <v>819</v>
      </c>
      <c r="B1380" s="10" t="s">
        <v>9</v>
      </c>
      <c r="C1380" s="59" t="s">
        <v>475</v>
      </c>
      <c r="D1380" s="60"/>
      <c r="E1380" s="60"/>
      <c r="F1380" s="60"/>
      <c r="G1380" s="60"/>
      <c r="H1380" s="60"/>
      <c r="I1380" s="60"/>
      <c r="J1380" s="60"/>
      <c r="K1380" s="60"/>
      <c r="L1380" s="34"/>
      <c r="M1380" s="5"/>
      <c r="N1380" s="36" t="s">
        <v>20</v>
      </c>
    </row>
    <row r="1381" spans="1:14" x14ac:dyDescent="0.25">
      <c r="A1381" s="44" t="s">
        <v>12</v>
      </c>
      <c r="B1381" s="5"/>
      <c r="C1381" s="60"/>
      <c r="D1381" s="60"/>
      <c r="E1381" s="60"/>
      <c r="F1381" s="60"/>
      <c r="G1381" s="60"/>
      <c r="H1381" s="60"/>
      <c r="I1381" s="60"/>
      <c r="J1381" s="60"/>
      <c r="K1381" s="60"/>
      <c r="L1381" s="34"/>
      <c r="M1381" s="5"/>
      <c r="N1381" s="36" t="s">
        <v>20</v>
      </c>
    </row>
    <row r="1382" spans="1:14" x14ac:dyDescent="0.25">
      <c r="A1382" s="46">
        <v>41099</v>
      </c>
      <c r="B1382" s="32"/>
      <c r="C1382" s="61"/>
      <c r="D1382" s="61"/>
      <c r="E1382" s="61"/>
      <c r="F1382" s="61"/>
      <c r="G1382" s="61"/>
      <c r="H1382" s="61"/>
      <c r="I1382" s="61"/>
      <c r="J1382" s="61"/>
      <c r="K1382" s="61"/>
      <c r="L1382" s="35"/>
      <c r="M1382" s="32"/>
      <c r="N1382" s="37" t="s">
        <v>20</v>
      </c>
    </row>
    <row r="1384" spans="1:14" x14ac:dyDescent="0.25">
      <c r="A1384" s="38" t="s">
        <v>11</v>
      </c>
      <c r="B1384" s="39" t="s">
        <v>16</v>
      </c>
      <c r="C1384" s="40"/>
      <c r="D1384" s="39" t="s">
        <v>3</v>
      </c>
      <c r="E1384" s="39" t="s">
        <v>17</v>
      </c>
      <c r="F1384" s="40"/>
      <c r="G1384" s="39" t="s">
        <v>2</v>
      </c>
      <c r="H1384" s="39" t="s">
        <v>4</v>
      </c>
      <c r="I1384" s="41" t="s">
        <v>486</v>
      </c>
      <c r="J1384" s="39"/>
      <c r="K1384" s="53"/>
      <c r="L1384" s="56" t="s">
        <v>13</v>
      </c>
      <c r="M1384" s="57"/>
      <c r="N1384" s="58"/>
    </row>
    <row r="1385" spans="1:14" x14ac:dyDescent="0.25">
      <c r="A1385" s="42" t="s">
        <v>485</v>
      </c>
      <c r="B1385" s="5" t="s">
        <v>1</v>
      </c>
      <c r="C1385" s="17">
        <v>625501</v>
      </c>
      <c r="D1385" s="5" t="s">
        <v>3</v>
      </c>
      <c r="E1385" s="5" t="s">
        <v>1</v>
      </c>
      <c r="F1385" s="17">
        <v>6917128</v>
      </c>
      <c r="G1385" s="5" t="s">
        <v>2</v>
      </c>
      <c r="H1385" s="5" t="s">
        <v>7</v>
      </c>
      <c r="I1385" s="43"/>
      <c r="J1385" s="5" t="s">
        <v>0</v>
      </c>
      <c r="K1385" s="10" t="s">
        <v>160</v>
      </c>
      <c r="L1385" s="34" t="s">
        <v>19</v>
      </c>
      <c r="M1385" s="5"/>
      <c r="N1385" s="36" t="s">
        <v>20</v>
      </c>
    </row>
    <row r="1386" spans="1:14" x14ac:dyDescent="0.25">
      <c r="A1386" s="44" t="s">
        <v>10</v>
      </c>
      <c r="B1386" s="5" t="s">
        <v>8</v>
      </c>
      <c r="C1386" s="14"/>
      <c r="D1386" s="5" t="s">
        <v>6</v>
      </c>
      <c r="E1386" s="14"/>
      <c r="F1386" s="14"/>
      <c r="G1386" s="4"/>
      <c r="H1386" s="5" t="s">
        <v>5</v>
      </c>
      <c r="I1386" s="14"/>
      <c r="J1386" s="5"/>
      <c r="K1386" s="54"/>
      <c r="L1386" s="34" t="s">
        <v>21</v>
      </c>
      <c r="M1386" s="5"/>
      <c r="N1386" s="36" t="s">
        <v>20</v>
      </c>
    </row>
    <row r="1387" spans="1:14" ht="15" customHeight="1" x14ac:dyDescent="0.25">
      <c r="A1387" s="45" t="s">
        <v>819</v>
      </c>
      <c r="B1387" s="10" t="s">
        <v>9</v>
      </c>
      <c r="C1387" s="59" t="s">
        <v>487</v>
      </c>
      <c r="D1387" s="60"/>
      <c r="E1387" s="60"/>
      <c r="F1387" s="60"/>
      <c r="G1387" s="60"/>
      <c r="H1387" s="60"/>
      <c r="I1387" s="60"/>
      <c r="J1387" s="60"/>
      <c r="K1387" s="60"/>
      <c r="L1387" s="34"/>
      <c r="M1387" s="5"/>
      <c r="N1387" s="36" t="s">
        <v>20</v>
      </c>
    </row>
    <row r="1388" spans="1:14" x14ac:dyDescent="0.25">
      <c r="A1388" s="44" t="s">
        <v>12</v>
      </c>
      <c r="B1388" s="5"/>
      <c r="C1388" s="60"/>
      <c r="D1388" s="60"/>
      <c r="E1388" s="60"/>
      <c r="F1388" s="60"/>
      <c r="G1388" s="60"/>
      <c r="H1388" s="60"/>
      <c r="I1388" s="60"/>
      <c r="J1388" s="60"/>
      <c r="K1388" s="60"/>
      <c r="L1388" s="34"/>
      <c r="M1388" s="5"/>
      <c r="N1388" s="36" t="s">
        <v>20</v>
      </c>
    </row>
    <row r="1389" spans="1:14" x14ac:dyDescent="0.25">
      <c r="A1389" s="46">
        <v>41102</v>
      </c>
      <c r="B1389" s="32"/>
      <c r="C1389" s="61"/>
      <c r="D1389" s="61"/>
      <c r="E1389" s="61"/>
      <c r="F1389" s="61"/>
      <c r="G1389" s="61"/>
      <c r="H1389" s="61"/>
      <c r="I1389" s="61"/>
      <c r="J1389" s="61"/>
      <c r="K1389" s="61"/>
      <c r="L1389" s="35"/>
      <c r="M1389" s="32"/>
      <c r="N1389" s="37" t="s">
        <v>20</v>
      </c>
    </row>
    <row r="1391" spans="1:14" x14ac:dyDescent="0.25">
      <c r="A1391" s="38" t="s">
        <v>11</v>
      </c>
      <c r="B1391" s="39" t="s">
        <v>16</v>
      </c>
      <c r="C1391" s="40"/>
      <c r="D1391" s="39" t="s">
        <v>3</v>
      </c>
      <c r="E1391" s="39" t="s">
        <v>17</v>
      </c>
      <c r="F1391" s="40"/>
      <c r="G1391" s="39" t="s">
        <v>2</v>
      </c>
      <c r="H1391" s="39" t="s">
        <v>4</v>
      </c>
      <c r="I1391" s="41" t="s">
        <v>489</v>
      </c>
      <c r="J1391" s="39"/>
      <c r="K1391" s="53"/>
      <c r="L1391" s="56" t="s">
        <v>13</v>
      </c>
      <c r="M1391" s="57"/>
      <c r="N1391" s="58"/>
    </row>
    <row r="1392" spans="1:14" x14ac:dyDescent="0.25">
      <c r="A1392" s="42" t="s">
        <v>488</v>
      </c>
      <c r="B1392" s="5" t="s">
        <v>1</v>
      </c>
      <c r="C1392" s="17">
        <v>625518</v>
      </c>
      <c r="D1392" s="5" t="s">
        <v>3</v>
      </c>
      <c r="E1392" s="5" t="s">
        <v>1</v>
      </c>
      <c r="F1392" s="17">
        <v>6917184</v>
      </c>
      <c r="G1392" s="5" t="s">
        <v>2</v>
      </c>
      <c r="H1392" s="5" t="s">
        <v>7</v>
      </c>
      <c r="I1392" s="43"/>
      <c r="J1392" s="5" t="s">
        <v>0</v>
      </c>
      <c r="K1392" s="10" t="s">
        <v>160</v>
      </c>
      <c r="L1392" s="34" t="s">
        <v>19</v>
      </c>
      <c r="M1392" s="5"/>
      <c r="N1392" s="36" t="s">
        <v>20</v>
      </c>
    </row>
    <row r="1393" spans="1:14" x14ac:dyDescent="0.25">
      <c r="A1393" s="44" t="s">
        <v>10</v>
      </c>
      <c r="B1393" s="5" t="s">
        <v>8</v>
      </c>
      <c r="C1393" s="14"/>
      <c r="D1393" s="5" t="s">
        <v>6</v>
      </c>
      <c r="E1393" s="14"/>
      <c r="F1393" s="14"/>
      <c r="G1393" s="4"/>
      <c r="H1393" s="5" t="s">
        <v>5</v>
      </c>
      <c r="I1393" s="14"/>
      <c r="J1393" s="5"/>
      <c r="K1393" s="54"/>
      <c r="L1393" s="34" t="s">
        <v>21</v>
      </c>
      <c r="M1393" s="5"/>
      <c r="N1393" s="36" t="s">
        <v>20</v>
      </c>
    </row>
    <row r="1394" spans="1:14" ht="15" customHeight="1" x14ac:dyDescent="0.25">
      <c r="A1394" s="45" t="s">
        <v>819</v>
      </c>
      <c r="B1394" s="10" t="s">
        <v>9</v>
      </c>
      <c r="C1394" s="59" t="s">
        <v>490</v>
      </c>
      <c r="D1394" s="60"/>
      <c r="E1394" s="60"/>
      <c r="F1394" s="60"/>
      <c r="G1394" s="60"/>
      <c r="H1394" s="60"/>
      <c r="I1394" s="60"/>
      <c r="J1394" s="60"/>
      <c r="K1394" s="60"/>
      <c r="L1394" s="34"/>
      <c r="M1394" s="5"/>
      <c r="N1394" s="36" t="s">
        <v>20</v>
      </c>
    </row>
    <row r="1395" spans="1:14" x14ac:dyDescent="0.25">
      <c r="A1395" s="44" t="s">
        <v>12</v>
      </c>
      <c r="B1395" s="5"/>
      <c r="C1395" s="60"/>
      <c r="D1395" s="60"/>
      <c r="E1395" s="60"/>
      <c r="F1395" s="60"/>
      <c r="G1395" s="60"/>
      <c r="H1395" s="60"/>
      <c r="I1395" s="60"/>
      <c r="J1395" s="60"/>
      <c r="K1395" s="60"/>
      <c r="L1395" s="34"/>
      <c r="M1395" s="5"/>
      <c r="N1395" s="36" t="s">
        <v>20</v>
      </c>
    </row>
    <row r="1396" spans="1:14" x14ac:dyDescent="0.25">
      <c r="A1396" s="46">
        <v>41102</v>
      </c>
      <c r="B1396" s="32"/>
      <c r="C1396" s="61"/>
      <c r="D1396" s="61"/>
      <c r="E1396" s="61"/>
      <c r="F1396" s="61"/>
      <c r="G1396" s="61"/>
      <c r="H1396" s="61"/>
      <c r="I1396" s="61"/>
      <c r="J1396" s="61"/>
      <c r="K1396" s="61"/>
      <c r="L1396" s="35"/>
      <c r="M1396" s="32"/>
      <c r="N1396" s="37" t="s">
        <v>20</v>
      </c>
    </row>
    <row r="1398" spans="1:14" x14ac:dyDescent="0.25">
      <c r="A1398" s="38" t="s">
        <v>11</v>
      </c>
      <c r="B1398" s="39" t="s">
        <v>16</v>
      </c>
      <c r="C1398" s="40"/>
      <c r="D1398" s="39" t="s">
        <v>3</v>
      </c>
      <c r="E1398" s="39" t="s">
        <v>17</v>
      </c>
      <c r="F1398" s="40"/>
      <c r="G1398" s="39" t="s">
        <v>2</v>
      </c>
      <c r="H1398" s="39" t="s">
        <v>4</v>
      </c>
      <c r="I1398" s="41" t="s">
        <v>492</v>
      </c>
      <c r="J1398" s="39"/>
      <c r="K1398" s="53"/>
      <c r="L1398" s="56" t="s">
        <v>13</v>
      </c>
      <c r="M1398" s="57"/>
      <c r="N1398" s="58"/>
    </row>
    <row r="1399" spans="1:14" x14ac:dyDescent="0.25">
      <c r="A1399" s="42" t="s">
        <v>491</v>
      </c>
      <c r="B1399" s="5" t="s">
        <v>1</v>
      </c>
      <c r="C1399" s="17">
        <v>625494</v>
      </c>
      <c r="D1399" s="5" t="s">
        <v>3</v>
      </c>
      <c r="E1399" s="5" t="s">
        <v>1</v>
      </c>
      <c r="F1399" s="17">
        <v>6917165</v>
      </c>
      <c r="G1399" s="5" t="s">
        <v>2</v>
      </c>
      <c r="H1399" s="5" t="s">
        <v>7</v>
      </c>
      <c r="I1399" s="43"/>
      <c r="J1399" s="5" t="s">
        <v>0</v>
      </c>
      <c r="K1399" s="10" t="s">
        <v>160</v>
      </c>
      <c r="L1399" s="34" t="s">
        <v>19</v>
      </c>
      <c r="M1399" s="5"/>
      <c r="N1399" s="36" t="s">
        <v>20</v>
      </c>
    </row>
    <row r="1400" spans="1:14" x14ac:dyDescent="0.25">
      <c r="A1400" s="44" t="s">
        <v>10</v>
      </c>
      <c r="B1400" s="5" t="s">
        <v>8</v>
      </c>
      <c r="C1400" s="14"/>
      <c r="D1400" s="5" t="s">
        <v>6</v>
      </c>
      <c r="E1400" s="14"/>
      <c r="F1400" s="14"/>
      <c r="G1400" s="4"/>
      <c r="H1400" s="5" t="s">
        <v>5</v>
      </c>
      <c r="I1400" s="14"/>
      <c r="J1400" s="5"/>
      <c r="K1400" s="54"/>
      <c r="L1400" s="34" t="s">
        <v>21</v>
      </c>
      <c r="M1400" s="5"/>
      <c r="N1400" s="36" t="s">
        <v>20</v>
      </c>
    </row>
    <row r="1401" spans="1:14" ht="15" customHeight="1" x14ac:dyDescent="0.25">
      <c r="A1401" s="45" t="s">
        <v>819</v>
      </c>
      <c r="B1401" s="10" t="s">
        <v>9</v>
      </c>
      <c r="C1401" s="59" t="s">
        <v>493</v>
      </c>
      <c r="D1401" s="60"/>
      <c r="E1401" s="60"/>
      <c r="F1401" s="60"/>
      <c r="G1401" s="60"/>
      <c r="H1401" s="60"/>
      <c r="I1401" s="60"/>
      <c r="J1401" s="60"/>
      <c r="K1401" s="60"/>
      <c r="L1401" s="34"/>
      <c r="M1401" s="5"/>
      <c r="N1401" s="36" t="s">
        <v>20</v>
      </c>
    </row>
    <row r="1402" spans="1:14" x14ac:dyDescent="0.25">
      <c r="A1402" s="44" t="s">
        <v>12</v>
      </c>
      <c r="B1402" s="5"/>
      <c r="C1402" s="60"/>
      <c r="D1402" s="60"/>
      <c r="E1402" s="60"/>
      <c r="F1402" s="60"/>
      <c r="G1402" s="60"/>
      <c r="H1402" s="60"/>
      <c r="I1402" s="60"/>
      <c r="J1402" s="60"/>
      <c r="K1402" s="60"/>
      <c r="L1402" s="34"/>
      <c r="M1402" s="5"/>
      <c r="N1402" s="36" t="s">
        <v>20</v>
      </c>
    </row>
    <row r="1403" spans="1:14" x14ac:dyDescent="0.25">
      <c r="A1403" s="46">
        <v>41102</v>
      </c>
      <c r="B1403" s="32"/>
      <c r="C1403" s="61"/>
      <c r="D1403" s="61"/>
      <c r="E1403" s="61"/>
      <c r="F1403" s="61"/>
      <c r="G1403" s="61"/>
      <c r="H1403" s="61"/>
      <c r="I1403" s="61"/>
      <c r="J1403" s="61"/>
      <c r="K1403" s="61"/>
      <c r="L1403" s="35"/>
      <c r="M1403" s="32"/>
      <c r="N1403" s="37" t="s">
        <v>20</v>
      </c>
    </row>
    <row r="1405" spans="1:14" x14ac:dyDescent="0.25">
      <c r="A1405" s="38" t="s">
        <v>11</v>
      </c>
      <c r="B1405" s="39" t="s">
        <v>16</v>
      </c>
      <c r="C1405" s="40"/>
      <c r="D1405" s="39" t="s">
        <v>3</v>
      </c>
      <c r="E1405" s="39" t="s">
        <v>17</v>
      </c>
      <c r="F1405" s="40"/>
      <c r="G1405" s="39" t="s">
        <v>2</v>
      </c>
      <c r="H1405" s="39" t="s">
        <v>4</v>
      </c>
      <c r="I1405" s="41" t="s">
        <v>492</v>
      </c>
      <c r="J1405" s="39"/>
      <c r="K1405" s="53"/>
      <c r="L1405" s="56" t="s">
        <v>13</v>
      </c>
      <c r="M1405" s="57"/>
      <c r="N1405" s="58"/>
    </row>
    <row r="1406" spans="1:14" x14ac:dyDescent="0.25">
      <c r="A1406" s="42" t="s">
        <v>494</v>
      </c>
      <c r="B1406" s="5" t="s">
        <v>1</v>
      </c>
      <c r="C1406" s="17">
        <v>625496</v>
      </c>
      <c r="D1406" s="5" t="s">
        <v>3</v>
      </c>
      <c r="E1406" s="5" t="s">
        <v>1</v>
      </c>
      <c r="F1406" s="17">
        <v>6917164</v>
      </c>
      <c r="G1406" s="5" t="s">
        <v>2</v>
      </c>
      <c r="H1406" s="5" t="s">
        <v>7</v>
      </c>
      <c r="I1406" s="43"/>
      <c r="J1406" s="5" t="s">
        <v>0</v>
      </c>
      <c r="K1406" s="10" t="s">
        <v>160</v>
      </c>
      <c r="L1406" s="34" t="s">
        <v>19</v>
      </c>
      <c r="M1406" s="5"/>
      <c r="N1406" s="36" t="s">
        <v>20</v>
      </c>
    </row>
    <row r="1407" spans="1:14" x14ac:dyDescent="0.25">
      <c r="A1407" s="44" t="s">
        <v>10</v>
      </c>
      <c r="B1407" s="5" t="s">
        <v>8</v>
      </c>
      <c r="C1407" s="14"/>
      <c r="D1407" s="5" t="s">
        <v>6</v>
      </c>
      <c r="E1407" s="14"/>
      <c r="F1407" s="14"/>
      <c r="G1407" s="4"/>
      <c r="H1407" s="5" t="s">
        <v>5</v>
      </c>
      <c r="I1407" s="14"/>
      <c r="J1407" s="5"/>
      <c r="K1407" s="54"/>
      <c r="L1407" s="34" t="s">
        <v>21</v>
      </c>
      <c r="M1407" s="5"/>
      <c r="N1407" s="36" t="s">
        <v>20</v>
      </c>
    </row>
    <row r="1408" spans="1:14" ht="15" customHeight="1" x14ac:dyDescent="0.25">
      <c r="A1408" s="45" t="s">
        <v>819</v>
      </c>
      <c r="B1408" s="10" t="s">
        <v>9</v>
      </c>
      <c r="C1408" s="59" t="s">
        <v>495</v>
      </c>
      <c r="D1408" s="60"/>
      <c r="E1408" s="60"/>
      <c r="F1408" s="60"/>
      <c r="G1408" s="60"/>
      <c r="H1408" s="60"/>
      <c r="I1408" s="60"/>
      <c r="J1408" s="60"/>
      <c r="K1408" s="60"/>
      <c r="L1408" s="34"/>
      <c r="M1408" s="5"/>
      <c r="N1408" s="36" t="s">
        <v>20</v>
      </c>
    </row>
    <row r="1409" spans="1:14" x14ac:dyDescent="0.25">
      <c r="A1409" s="44" t="s">
        <v>12</v>
      </c>
      <c r="B1409" s="5"/>
      <c r="C1409" s="60"/>
      <c r="D1409" s="60"/>
      <c r="E1409" s="60"/>
      <c r="F1409" s="60"/>
      <c r="G1409" s="60"/>
      <c r="H1409" s="60"/>
      <c r="I1409" s="60"/>
      <c r="J1409" s="60"/>
      <c r="K1409" s="60"/>
      <c r="L1409" s="34"/>
      <c r="M1409" s="5"/>
      <c r="N1409" s="36" t="s">
        <v>20</v>
      </c>
    </row>
    <row r="1410" spans="1:14" x14ac:dyDescent="0.25">
      <c r="A1410" s="46">
        <v>41102</v>
      </c>
      <c r="B1410" s="32"/>
      <c r="C1410" s="61"/>
      <c r="D1410" s="61"/>
      <c r="E1410" s="61"/>
      <c r="F1410" s="61"/>
      <c r="G1410" s="61"/>
      <c r="H1410" s="61"/>
      <c r="I1410" s="61"/>
      <c r="J1410" s="61"/>
      <c r="K1410" s="61"/>
      <c r="L1410" s="35"/>
      <c r="M1410" s="32"/>
      <c r="N1410" s="37" t="s">
        <v>20</v>
      </c>
    </row>
    <row r="1412" spans="1:14" x14ac:dyDescent="0.25">
      <c r="A1412" s="38" t="s">
        <v>11</v>
      </c>
      <c r="B1412" s="39" t="s">
        <v>16</v>
      </c>
      <c r="C1412" s="40"/>
      <c r="D1412" s="39" t="s">
        <v>3</v>
      </c>
      <c r="E1412" s="39" t="s">
        <v>17</v>
      </c>
      <c r="F1412" s="40"/>
      <c r="G1412" s="39" t="s">
        <v>2</v>
      </c>
      <c r="H1412" s="39" t="s">
        <v>4</v>
      </c>
      <c r="I1412" s="41" t="s">
        <v>492</v>
      </c>
      <c r="J1412" s="39"/>
      <c r="K1412" s="53"/>
      <c r="L1412" s="56" t="s">
        <v>13</v>
      </c>
      <c r="M1412" s="57"/>
      <c r="N1412" s="58"/>
    </row>
    <row r="1413" spans="1:14" x14ac:dyDescent="0.25">
      <c r="A1413" s="42" t="s">
        <v>496</v>
      </c>
      <c r="B1413" s="5" t="s">
        <v>1</v>
      </c>
      <c r="C1413" s="17">
        <v>625468</v>
      </c>
      <c r="D1413" s="5" t="s">
        <v>3</v>
      </c>
      <c r="E1413" s="5" t="s">
        <v>1</v>
      </c>
      <c r="F1413" s="17">
        <v>6917180</v>
      </c>
      <c r="G1413" s="5" t="s">
        <v>2</v>
      </c>
      <c r="H1413" s="5" t="s">
        <v>7</v>
      </c>
      <c r="I1413" s="43"/>
      <c r="J1413" s="5" t="s">
        <v>0</v>
      </c>
      <c r="K1413" s="10" t="s">
        <v>160</v>
      </c>
      <c r="L1413" s="34" t="s">
        <v>19</v>
      </c>
      <c r="M1413" s="5"/>
      <c r="N1413" s="36" t="s">
        <v>20</v>
      </c>
    </row>
    <row r="1414" spans="1:14" x14ac:dyDescent="0.25">
      <c r="A1414" s="44" t="s">
        <v>10</v>
      </c>
      <c r="B1414" s="5" t="s">
        <v>8</v>
      </c>
      <c r="C1414" s="14"/>
      <c r="D1414" s="5" t="s">
        <v>6</v>
      </c>
      <c r="E1414" s="14"/>
      <c r="F1414" s="14"/>
      <c r="G1414" s="4"/>
      <c r="H1414" s="5" t="s">
        <v>5</v>
      </c>
      <c r="I1414" s="14"/>
      <c r="J1414" s="5"/>
      <c r="K1414" s="54"/>
      <c r="L1414" s="34" t="s">
        <v>21</v>
      </c>
      <c r="M1414" s="5"/>
      <c r="N1414" s="36" t="s">
        <v>20</v>
      </c>
    </row>
    <row r="1415" spans="1:14" ht="15" customHeight="1" x14ac:dyDescent="0.25">
      <c r="A1415" s="45" t="s">
        <v>819</v>
      </c>
      <c r="B1415" s="10" t="s">
        <v>9</v>
      </c>
      <c r="C1415" s="59" t="s">
        <v>497</v>
      </c>
      <c r="D1415" s="60"/>
      <c r="E1415" s="60"/>
      <c r="F1415" s="60"/>
      <c r="G1415" s="60"/>
      <c r="H1415" s="60"/>
      <c r="I1415" s="60"/>
      <c r="J1415" s="60"/>
      <c r="K1415" s="60"/>
      <c r="L1415" s="34"/>
      <c r="M1415" s="5"/>
      <c r="N1415" s="36" t="s">
        <v>20</v>
      </c>
    </row>
    <row r="1416" spans="1:14" x14ac:dyDescent="0.25">
      <c r="A1416" s="44" t="s">
        <v>12</v>
      </c>
      <c r="B1416" s="5"/>
      <c r="C1416" s="60"/>
      <c r="D1416" s="60"/>
      <c r="E1416" s="60"/>
      <c r="F1416" s="60"/>
      <c r="G1416" s="60"/>
      <c r="H1416" s="60"/>
      <c r="I1416" s="60"/>
      <c r="J1416" s="60"/>
      <c r="K1416" s="60"/>
      <c r="L1416" s="34"/>
      <c r="M1416" s="5"/>
      <c r="N1416" s="36" t="s">
        <v>20</v>
      </c>
    </row>
    <row r="1417" spans="1:14" x14ac:dyDescent="0.25">
      <c r="A1417" s="46">
        <v>41102</v>
      </c>
      <c r="B1417" s="32"/>
      <c r="C1417" s="61"/>
      <c r="D1417" s="61"/>
      <c r="E1417" s="61"/>
      <c r="F1417" s="61"/>
      <c r="G1417" s="61"/>
      <c r="H1417" s="61"/>
      <c r="I1417" s="61"/>
      <c r="J1417" s="61"/>
      <c r="K1417" s="61"/>
      <c r="L1417" s="35"/>
      <c r="M1417" s="32"/>
      <c r="N1417" s="37" t="s">
        <v>20</v>
      </c>
    </row>
    <row r="1419" spans="1:14" x14ac:dyDescent="0.25">
      <c r="A1419" s="38" t="s">
        <v>11</v>
      </c>
      <c r="B1419" s="39" t="s">
        <v>16</v>
      </c>
      <c r="C1419" s="40"/>
      <c r="D1419" s="39" t="s">
        <v>3</v>
      </c>
      <c r="E1419" s="39" t="s">
        <v>17</v>
      </c>
      <c r="F1419" s="40"/>
      <c r="G1419" s="39" t="s">
        <v>2</v>
      </c>
      <c r="H1419" s="39" t="s">
        <v>4</v>
      </c>
      <c r="I1419" s="41" t="s">
        <v>492</v>
      </c>
      <c r="J1419" s="39"/>
      <c r="K1419" s="53"/>
      <c r="L1419" s="56" t="s">
        <v>13</v>
      </c>
      <c r="M1419" s="57"/>
      <c r="N1419" s="58"/>
    </row>
    <row r="1420" spans="1:14" x14ac:dyDescent="0.25">
      <c r="A1420" s="42" t="s">
        <v>498</v>
      </c>
      <c r="B1420" s="5" t="s">
        <v>1</v>
      </c>
      <c r="C1420" s="17">
        <v>625463</v>
      </c>
      <c r="D1420" s="5" t="s">
        <v>3</v>
      </c>
      <c r="E1420" s="5" t="s">
        <v>1</v>
      </c>
      <c r="F1420" s="17">
        <v>6917157</v>
      </c>
      <c r="G1420" s="5" t="s">
        <v>2</v>
      </c>
      <c r="H1420" s="5" t="s">
        <v>7</v>
      </c>
      <c r="I1420" s="43"/>
      <c r="J1420" s="5" t="s">
        <v>0</v>
      </c>
      <c r="K1420" s="10" t="s">
        <v>160</v>
      </c>
      <c r="L1420" s="34" t="s">
        <v>19</v>
      </c>
      <c r="M1420" s="5"/>
      <c r="N1420" s="36" t="s">
        <v>20</v>
      </c>
    </row>
    <row r="1421" spans="1:14" x14ac:dyDescent="0.25">
      <c r="A1421" s="44" t="s">
        <v>10</v>
      </c>
      <c r="B1421" s="5" t="s">
        <v>8</v>
      </c>
      <c r="C1421" s="14"/>
      <c r="D1421" s="5" t="s">
        <v>6</v>
      </c>
      <c r="E1421" s="14"/>
      <c r="F1421" s="14"/>
      <c r="G1421" s="4"/>
      <c r="H1421" s="5" t="s">
        <v>5</v>
      </c>
      <c r="I1421" s="14"/>
      <c r="J1421" s="5"/>
      <c r="K1421" s="54"/>
      <c r="L1421" s="34" t="s">
        <v>21</v>
      </c>
      <c r="M1421" s="5"/>
      <c r="N1421" s="36" t="s">
        <v>20</v>
      </c>
    </row>
    <row r="1422" spans="1:14" ht="15" customHeight="1" x14ac:dyDescent="0.25">
      <c r="A1422" s="45" t="s">
        <v>819</v>
      </c>
      <c r="B1422" s="10" t="s">
        <v>9</v>
      </c>
      <c r="C1422" s="59" t="s">
        <v>499</v>
      </c>
      <c r="D1422" s="60"/>
      <c r="E1422" s="60"/>
      <c r="F1422" s="60"/>
      <c r="G1422" s="60"/>
      <c r="H1422" s="60"/>
      <c r="I1422" s="60"/>
      <c r="J1422" s="60"/>
      <c r="K1422" s="60"/>
      <c r="L1422" s="34"/>
      <c r="M1422" s="5"/>
      <c r="N1422" s="36" t="s">
        <v>20</v>
      </c>
    </row>
    <row r="1423" spans="1:14" x14ac:dyDescent="0.25">
      <c r="A1423" s="44" t="s">
        <v>12</v>
      </c>
      <c r="B1423" s="5"/>
      <c r="C1423" s="60"/>
      <c r="D1423" s="60"/>
      <c r="E1423" s="60"/>
      <c r="F1423" s="60"/>
      <c r="G1423" s="60"/>
      <c r="H1423" s="60"/>
      <c r="I1423" s="60"/>
      <c r="J1423" s="60"/>
      <c r="K1423" s="60"/>
      <c r="L1423" s="34"/>
      <c r="M1423" s="5"/>
      <c r="N1423" s="36" t="s">
        <v>20</v>
      </c>
    </row>
    <row r="1424" spans="1:14" x14ac:dyDescent="0.25">
      <c r="A1424" s="46">
        <v>41102</v>
      </c>
      <c r="B1424" s="32"/>
      <c r="C1424" s="61"/>
      <c r="D1424" s="61"/>
      <c r="E1424" s="61"/>
      <c r="F1424" s="61"/>
      <c r="G1424" s="61"/>
      <c r="H1424" s="61"/>
      <c r="I1424" s="61"/>
      <c r="J1424" s="61"/>
      <c r="K1424" s="61"/>
      <c r="L1424" s="35"/>
      <c r="M1424" s="32"/>
      <c r="N1424" s="37" t="s">
        <v>20</v>
      </c>
    </row>
    <row r="1426" spans="1:14" x14ac:dyDescent="0.25">
      <c r="A1426" s="38" t="s">
        <v>11</v>
      </c>
      <c r="B1426" s="39" t="s">
        <v>16</v>
      </c>
      <c r="C1426" s="40"/>
      <c r="D1426" s="39" t="s">
        <v>3</v>
      </c>
      <c r="E1426" s="39" t="s">
        <v>17</v>
      </c>
      <c r="F1426" s="40"/>
      <c r="G1426" s="39" t="s">
        <v>2</v>
      </c>
      <c r="H1426" s="39" t="s">
        <v>4</v>
      </c>
      <c r="I1426" s="41" t="s">
        <v>492</v>
      </c>
      <c r="J1426" s="39"/>
      <c r="K1426" s="53"/>
      <c r="L1426" s="56" t="s">
        <v>13</v>
      </c>
      <c r="M1426" s="57"/>
      <c r="N1426" s="58"/>
    </row>
    <row r="1427" spans="1:14" x14ac:dyDescent="0.25">
      <c r="A1427" s="42" t="s">
        <v>500</v>
      </c>
      <c r="B1427" s="5" t="s">
        <v>1</v>
      </c>
      <c r="C1427" s="17">
        <v>625492</v>
      </c>
      <c r="D1427" s="5" t="s">
        <v>3</v>
      </c>
      <c r="E1427" s="5" t="s">
        <v>1</v>
      </c>
      <c r="F1427" s="17">
        <v>6917154</v>
      </c>
      <c r="G1427" s="5" t="s">
        <v>2</v>
      </c>
      <c r="H1427" s="5" t="s">
        <v>7</v>
      </c>
      <c r="I1427" s="43"/>
      <c r="J1427" s="5" t="s">
        <v>0</v>
      </c>
      <c r="K1427" s="10" t="s">
        <v>160</v>
      </c>
      <c r="L1427" s="34" t="s">
        <v>19</v>
      </c>
      <c r="M1427" s="5"/>
      <c r="N1427" s="36" t="s">
        <v>20</v>
      </c>
    </row>
    <row r="1428" spans="1:14" x14ac:dyDescent="0.25">
      <c r="A1428" s="44" t="s">
        <v>10</v>
      </c>
      <c r="B1428" s="5" t="s">
        <v>8</v>
      </c>
      <c r="C1428" s="14"/>
      <c r="D1428" s="5" t="s">
        <v>6</v>
      </c>
      <c r="E1428" s="14"/>
      <c r="F1428" s="14"/>
      <c r="G1428" s="4"/>
      <c r="H1428" s="5" t="s">
        <v>5</v>
      </c>
      <c r="I1428" s="14"/>
      <c r="J1428" s="5"/>
      <c r="K1428" s="54"/>
      <c r="L1428" s="34" t="s">
        <v>21</v>
      </c>
      <c r="M1428" s="5"/>
      <c r="N1428" s="36" t="s">
        <v>20</v>
      </c>
    </row>
    <row r="1429" spans="1:14" ht="15" customHeight="1" x14ac:dyDescent="0.25">
      <c r="A1429" s="45" t="s">
        <v>819</v>
      </c>
      <c r="B1429" s="10" t="s">
        <v>9</v>
      </c>
      <c r="C1429" s="59" t="s">
        <v>501</v>
      </c>
      <c r="D1429" s="60"/>
      <c r="E1429" s="60"/>
      <c r="F1429" s="60"/>
      <c r="G1429" s="60"/>
      <c r="H1429" s="60"/>
      <c r="I1429" s="60"/>
      <c r="J1429" s="60"/>
      <c r="K1429" s="60"/>
      <c r="L1429" s="34"/>
      <c r="M1429" s="5"/>
      <c r="N1429" s="36" t="s">
        <v>20</v>
      </c>
    </row>
    <row r="1430" spans="1:14" x14ac:dyDescent="0.25">
      <c r="A1430" s="44" t="s">
        <v>12</v>
      </c>
      <c r="B1430" s="5"/>
      <c r="C1430" s="60"/>
      <c r="D1430" s="60"/>
      <c r="E1430" s="60"/>
      <c r="F1430" s="60"/>
      <c r="G1430" s="60"/>
      <c r="H1430" s="60"/>
      <c r="I1430" s="60"/>
      <c r="J1430" s="60"/>
      <c r="K1430" s="60"/>
      <c r="L1430" s="34"/>
      <c r="M1430" s="5"/>
      <c r="N1430" s="36" t="s">
        <v>20</v>
      </c>
    </row>
    <row r="1431" spans="1:14" x14ac:dyDescent="0.25">
      <c r="A1431" s="46">
        <v>41102</v>
      </c>
      <c r="B1431" s="32"/>
      <c r="C1431" s="61"/>
      <c r="D1431" s="61"/>
      <c r="E1431" s="61"/>
      <c r="F1431" s="61"/>
      <c r="G1431" s="61"/>
      <c r="H1431" s="61"/>
      <c r="I1431" s="61"/>
      <c r="J1431" s="61"/>
      <c r="K1431" s="61"/>
      <c r="L1431" s="35"/>
      <c r="M1431" s="32"/>
      <c r="N1431" s="37" t="s">
        <v>20</v>
      </c>
    </row>
    <row r="1433" spans="1:14" x14ac:dyDescent="0.25">
      <c r="A1433" s="38" t="s">
        <v>11</v>
      </c>
      <c r="B1433" s="39" t="s">
        <v>16</v>
      </c>
      <c r="C1433" s="40"/>
      <c r="D1433" s="39" t="s">
        <v>3</v>
      </c>
      <c r="E1433" s="39" t="s">
        <v>17</v>
      </c>
      <c r="F1433" s="40"/>
      <c r="G1433" s="39" t="s">
        <v>2</v>
      </c>
      <c r="H1433" s="39" t="s">
        <v>4</v>
      </c>
      <c r="I1433" s="41" t="s">
        <v>492</v>
      </c>
      <c r="J1433" s="39"/>
      <c r="K1433" s="53"/>
      <c r="L1433" s="56" t="s">
        <v>13</v>
      </c>
      <c r="M1433" s="57"/>
      <c r="N1433" s="58"/>
    </row>
    <row r="1434" spans="1:14" x14ac:dyDescent="0.25">
      <c r="A1434" s="42" t="s">
        <v>502</v>
      </c>
      <c r="B1434" s="5" t="s">
        <v>1</v>
      </c>
      <c r="C1434" s="17">
        <v>625959</v>
      </c>
      <c r="D1434" s="5" t="s">
        <v>3</v>
      </c>
      <c r="E1434" s="5" t="s">
        <v>1</v>
      </c>
      <c r="F1434" s="17">
        <v>6917108</v>
      </c>
      <c r="G1434" s="5" t="s">
        <v>2</v>
      </c>
      <c r="H1434" s="5" t="s">
        <v>7</v>
      </c>
      <c r="I1434" s="43"/>
      <c r="J1434" s="5" t="s">
        <v>0</v>
      </c>
      <c r="K1434" s="10" t="s">
        <v>160</v>
      </c>
      <c r="L1434" s="34" t="s">
        <v>19</v>
      </c>
      <c r="M1434" s="5"/>
      <c r="N1434" s="36" t="s">
        <v>20</v>
      </c>
    </row>
    <row r="1435" spans="1:14" x14ac:dyDescent="0.25">
      <c r="A1435" s="44" t="s">
        <v>10</v>
      </c>
      <c r="B1435" s="5" t="s">
        <v>8</v>
      </c>
      <c r="C1435" s="14"/>
      <c r="D1435" s="5" t="s">
        <v>6</v>
      </c>
      <c r="E1435" s="14"/>
      <c r="F1435" s="14"/>
      <c r="G1435" s="4"/>
      <c r="H1435" s="5" t="s">
        <v>5</v>
      </c>
      <c r="I1435" s="14"/>
      <c r="J1435" s="5"/>
      <c r="K1435" s="54"/>
      <c r="L1435" s="34" t="s">
        <v>21</v>
      </c>
      <c r="M1435" s="5"/>
      <c r="N1435" s="36" t="s">
        <v>20</v>
      </c>
    </row>
    <row r="1436" spans="1:14" ht="15" customHeight="1" x14ac:dyDescent="0.25">
      <c r="A1436" s="45" t="s">
        <v>819</v>
      </c>
      <c r="B1436" s="10" t="s">
        <v>9</v>
      </c>
      <c r="C1436" s="59" t="s">
        <v>503</v>
      </c>
      <c r="D1436" s="60"/>
      <c r="E1436" s="60"/>
      <c r="F1436" s="60"/>
      <c r="G1436" s="60"/>
      <c r="H1436" s="60"/>
      <c r="I1436" s="60"/>
      <c r="J1436" s="60"/>
      <c r="K1436" s="60"/>
      <c r="L1436" s="34"/>
      <c r="M1436" s="5"/>
      <c r="N1436" s="36" t="s">
        <v>20</v>
      </c>
    </row>
    <row r="1437" spans="1:14" x14ac:dyDescent="0.25">
      <c r="A1437" s="44" t="s">
        <v>12</v>
      </c>
      <c r="B1437" s="5"/>
      <c r="C1437" s="60"/>
      <c r="D1437" s="60"/>
      <c r="E1437" s="60"/>
      <c r="F1437" s="60"/>
      <c r="G1437" s="60"/>
      <c r="H1437" s="60"/>
      <c r="I1437" s="60"/>
      <c r="J1437" s="60"/>
      <c r="K1437" s="60"/>
      <c r="L1437" s="34"/>
      <c r="M1437" s="5"/>
      <c r="N1437" s="36" t="s">
        <v>20</v>
      </c>
    </row>
    <row r="1438" spans="1:14" x14ac:dyDescent="0.25">
      <c r="A1438" s="46">
        <v>41102</v>
      </c>
      <c r="B1438" s="32"/>
      <c r="C1438" s="61"/>
      <c r="D1438" s="61"/>
      <c r="E1438" s="61"/>
      <c r="F1438" s="61"/>
      <c r="G1438" s="61"/>
      <c r="H1438" s="61"/>
      <c r="I1438" s="61"/>
      <c r="J1438" s="61"/>
      <c r="K1438" s="61"/>
      <c r="L1438" s="35"/>
      <c r="M1438" s="32"/>
      <c r="N1438" s="37" t="s">
        <v>20</v>
      </c>
    </row>
    <row r="1440" spans="1:14" x14ac:dyDescent="0.25">
      <c r="A1440" s="38" t="s">
        <v>11</v>
      </c>
      <c r="B1440" s="39" t="s">
        <v>16</v>
      </c>
      <c r="C1440" s="40"/>
      <c r="D1440" s="39" t="s">
        <v>3</v>
      </c>
      <c r="E1440" s="39" t="s">
        <v>17</v>
      </c>
      <c r="F1440" s="40"/>
      <c r="G1440" s="39" t="s">
        <v>2</v>
      </c>
      <c r="H1440" s="39" t="s">
        <v>4</v>
      </c>
      <c r="I1440" s="41" t="s">
        <v>492</v>
      </c>
      <c r="J1440" s="39"/>
      <c r="K1440" s="53"/>
      <c r="L1440" s="56" t="s">
        <v>13</v>
      </c>
      <c r="M1440" s="57"/>
      <c r="N1440" s="58"/>
    </row>
    <row r="1441" spans="1:14" x14ac:dyDescent="0.25">
      <c r="A1441" s="42" t="s">
        <v>504</v>
      </c>
      <c r="B1441" s="5" t="s">
        <v>1</v>
      </c>
      <c r="C1441" s="17">
        <v>625732</v>
      </c>
      <c r="D1441" s="5" t="s">
        <v>3</v>
      </c>
      <c r="E1441" s="5" t="s">
        <v>1</v>
      </c>
      <c r="F1441" s="17">
        <v>6917124</v>
      </c>
      <c r="G1441" s="5" t="s">
        <v>2</v>
      </c>
      <c r="H1441" s="5" t="s">
        <v>7</v>
      </c>
      <c r="I1441" s="43"/>
      <c r="J1441" s="5" t="s">
        <v>0</v>
      </c>
      <c r="K1441" s="10" t="s">
        <v>160</v>
      </c>
      <c r="L1441" s="34" t="s">
        <v>19</v>
      </c>
      <c r="M1441" s="5"/>
      <c r="N1441" s="36" t="s">
        <v>20</v>
      </c>
    </row>
    <row r="1442" spans="1:14" x14ac:dyDescent="0.25">
      <c r="A1442" s="44" t="s">
        <v>10</v>
      </c>
      <c r="B1442" s="5" t="s">
        <v>8</v>
      </c>
      <c r="C1442" s="14"/>
      <c r="D1442" s="5" t="s">
        <v>6</v>
      </c>
      <c r="E1442" s="14"/>
      <c r="F1442" s="14"/>
      <c r="G1442" s="4"/>
      <c r="H1442" s="5" t="s">
        <v>5</v>
      </c>
      <c r="I1442" s="14"/>
      <c r="J1442" s="5"/>
      <c r="K1442" s="54"/>
      <c r="L1442" s="34" t="s">
        <v>21</v>
      </c>
      <c r="M1442" s="5"/>
      <c r="N1442" s="36" t="s">
        <v>20</v>
      </c>
    </row>
    <row r="1443" spans="1:14" ht="15" customHeight="1" x14ac:dyDescent="0.25">
      <c r="A1443" s="45" t="s">
        <v>819</v>
      </c>
      <c r="B1443" s="10" t="s">
        <v>9</v>
      </c>
      <c r="C1443" s="59" t="s">
        <v>505</v>
      </c>
      <c r="D1443" s="60"/>
      <c r="E1443" s="60"/>
      <c r="F1443" s="60"/>
      <c r="G1443" s="60"/>
      <c r="H1443" s="60"/>
      <c r="I1443" s="60"/>
      <c r="J1443" s="60"/>
      <c r="K1443" s="60"/>
      <c r="L1443" s="34"/>
      <c r="M1443" s="5"/>
      <c r="N1443" s="36" t="s">
        <v>20</v>
      </c>
    </row>
    <row r="1444" spans="1:14" x14ac:dyDescent="0.25">
      <c r="A1444" s="44" t="s">
        <v>12</v>
      </c>
      <c r="B1444" s="5"/>
      <c r="C1444" s="60"/>
      <c r="D1444" s="60"/>
      <c r="E1444" s="60"/>
      <c r="F1444" s="60"/>
      <c r="G1444" s="60"/>
      <c r="H1444" s="60"/>
      <c r="I1444" s="60"/>
      <c r="J1444" s="60"/>
      <c r="K1444" s="60"/>
      <c r="L1444" s="34"/>
      <c r="M1444" s="5"/>
      <c r="N1444" s="36" t="s">
        <v>20</v>
      </c>
    </row>
    <row r="1445" spans="1:14" x14ac:dyDescent="0.25">
      <c r="A1445" s="46">
        <v>41102</v>
      </c>
      <c r="B1445" s="32"/>
      <c r="C1445" s="61"/>
      <c r="D1445" s="61"/>
      <c r="E1445" s="61"/>
      <c r="F1445" s="61"/>
      <c r="G1445" s="61"/>
      <c r="H1445" s="61"/>
      <c r="I1445" s="61"/>
      <c r="J1445" s="61"/>
      <c r="K1445" s="61"/>
      <c r="L1445" s="35"/>
      <c r="M1445" s="32"/>
      <c r="N1445" s="37" t="s">
        <v>20</v>
      </c>
    </row>
    <row r="1447" spans="1:14" x14ac:dyDescent="0.25">
      <c r="A1447" s="38" t="s">
        <v>11</v>
      </c>
      <c r="B1447" s="39" t="s">
        <v>16</v>
      </c>
      <c r="C1447" s="40"/>
      <c r="D1447" s="39" t="s">
        <v>3</v>
      </c>
      <c r="E1447" s="39" t="s">
        <v>17</v>
      </c>
      <c r="F1447" s="40"/>
      <c r="G1447" s="39" t="s">
        <v>2</v>
      </c>
      <c r="H1447" s="39" t="s">
        <v>4</v>
      </c>
      <c r="I1447" s="41" t="s">
        <v>507</v>
      </c>
      <c r="J1447" s="39"/>
      <c r="K1447" s="53"/>
      <c r="L1447" s="56" t="s">
        <v>13</v>
      </c>
      <c r="M1447" s="57"/>
      <c r="N1447" s="58"/>
    </row>
    <row r="1448" spans="1:14" x14ac:dyDescent="0.25">
      <c r="A1448" s="42" t="s">
        <v>506</v>
      </c>
      <c r="B1448" s="5" t="s">
        <v>1</v>
      </c>
      <c r="C1448" s="17">
        <v>625707</v>
      </c>
      <c r="D1448" s="5" t="s">
        <v>3</v>
      </c>
      <c r="E1448" s="5" t="s">
        <v>1</v>
      </c>
      <c r="F1448" s="17">
        <v>6917156</v>
      </c>
      <c r="G1448" s="5" t="s">
        <v>2</v>
      </c>
      <c r="H1448" s="5" t="s">
        <v>7</v>
      </c>
      <c r="I1448" s="43"/>
      <c r="J1448" s="5" t="s">
        <v>0</v>
      </c>
      <c r="K1448" s="10" t="s">
        <v>160</v>
      </c>
      <c r="L1448" s="34" t="s">
        <v>19</v>
      </c>
      <c r="M1448" s="5"/>
      <c r="N1448" s="36" t="s">
        <v>20</v>
      </c>
    </row>
    <row r="1449" spans="1:14" x14ac:dyDescent="0.25">
      <c r="A1449" s="44" t="s">
        <v>10</v>
      </c>
      <c r="B1449" s="5" t="s">
        <v>8</v>
      </c>
      <c r="C1449" s="14"/>
      <c r="D1449" s="5" t="s">
        <v>6</v>
      </c>
      <c r="E1449" s="14"/>
      <c r="F1449" s="14"/>
      <c r="G1449" s="4"/>
      <c r="H1449" s="5" t="s">
        <v>5</v>
      </c>
      <c r="I1449" s="14"/>
      <c r="J1449" s="5"/>
      <c r="K1449" s="54"/>
      <c r="L1449" s="34" t="s">
        <v>21</v>
      </c>
      <c r="M1449" s="5"/>
      <c r="N1449" s="36" t="s">
        <v>20</v>
      </c>
    </row>
    <row r="1450" spans="1:14" ht="15" customHeight="1" x14ac:dyDescent="0.25">
      <c r="A1450" s="45" t="s">
        <v>819</v>
      </c>
      <c r="B1450" s="10" t="s">
        <v>9</v>
      </c>
      <c r="C1450" s="59" t="s">
        <v>508</v>
      </c>
      <c r="D1450" s="60"/>
      <c r="E1450" s="60"/>
      <c r="F1450" s="60"/>
      <c r="G1450" s="60"/>
      <c r="H1450" s="60"/>
      <c r="I1450" s="60"/>
      <c r="J1450" s="60"/>
      <c r="K1450" s="60"/>
      <c r="L1450" s="34"/>
      <c r="M1450" s="5"/>
      <c r="N1450" s="36" t="s">
        <v>20</v>
      </c>
    </row>
    <row r="1451" spans="1:14" x14ac:dyDescent="0.25">
      <c r="A1451" s="44" t="s">
        <v>12</v>
      </c>
      <c r="B1451" s="5"/>
      <c r="C1451" s="60"/>
      <c r="D1451" s="60"/>
      <c r="E1451" s="60"/>
      <c r="F1451" s="60"/>
      <c r="G1451" s="60"/>
      <c r="H1451" s="60"/>
      <c r="I1451" s="60"/>
      <c r="J1451" s="60"/>
      <c r="K1451" s="60"/>
      <c r="L1451" s="34"/>
      <c r="M1451" s="5"/>
      <c r="N1451" s="36" t="s">
        <v>20</v>
      </c>
    </row>
    <row r="1452" spans="1:14" x14ac:dyDescent="0.25">
      <c r="A1452" s="46">
        <v>41102</v>
      </c>
      <c r="B1452" s="32"/>
      <c r="C1452" s="61"/>
      <c r="D1452" s="61"/>
      <c r="E1452" s="61"/>
      <c r="F1452" s="61"/>
      <c r="G1452" s="61"/>
      <c r="H1452" s="61"/>
      <c r="I1452" s="61"/>
      <c r="J1452" s="61"/>
      <c r="K1452" s="61"/>
      <c r="L1452" s="35"/>
      <c r="M1452" s="32"/>
      <c r="N1452" s="37" t="s">
        <v>20</v>
      </c>
    </row>
    <row r="1454" spans="1:14" x14ac:dyDescent="0.25">
      <c r="A1454" s="38" t="s">
        <v>11</v>
      </c>
      <c r="B1454" s="39" t="s">
        <v>16</v>
      </c>
      <c r="C1454" s="40"/>
      <c r="D1454" s="39" t="s">
        <v>3</v>
      </c>
      <c r="E1454" s="39" t="s">
        <v>17</v>
      </c>
      <c r="F1454" s="40"/>
      <c r="G1454" s="39" t="s">
        <v>2</v>
      </c>
      <c r="H1454" s="39" t="s">
        <v>4</v>
      </c>
      <c r="I1454" s="41" t="s">
        <v>510</v>
      </c>
      <c r="J1454" s="39"/>
      <c r="K1454" s="53"/>
      <c r="L1454" s="56" t="s">
        <v>13</v>
      </c>
      <c r="M1454" s="57"/>
      <c r="N1454" s="58"/>
    </row>
    <row r="1455" spans="1:14" x14ac:dyDescent="0.25">
      <c r="A1455" s="42" t="s">
        <v>509</v>
      </c>
      <c r="B1455" s="5" t="s">
        <v>1</v>
      </c>
      <c r="C1455" s="17">
        <v>625513</v>
      </c>
      <c r="D1455" s="5" t="s">
        <v>3</v>
      </c>
      <c r="E1455" s="5" t="s">
        <v>1</v>
      </c>
      <c r="F1455" s="17">
        <v>6917212</v>
      </c>
      <c r="G1455" s="5" t="s">
        <v>2</v>
      </c>
      <c r="H1455" s="5" t="s">
        <v>7</v>
      </c>
      <c r="I1455" s="43"/>
      <c r="J1455" s="5" t="s">
        <v>0</v>
      </c>
      <c r="K1455" s="10" t="s">
        <v>160</v>
      </c>
      <c r="L1455" s="34" t="s">
        <v>19</v>
      </c>
      <c r="M1455" s="5"/>
      <c r="N1455" s="36" t="s">
        <v>20</v>
      </c>
    </row>
    <row r="1456" spans="1:14" x14ac:dyDescent="0.25">
      <c r="A1456" s="44" t="s">
        <v>10</v>
      </c>
      <c r="B1456" s="5" t="s">
        <v>8</v>
      </c>
      <c r="C1456" s="14"/>
      <c r="D1456" s="5" t="s">
        <v>6</v>
      </c>
      <c r="E1456" s="14"/>
      <c r="F1456" s="14"/>
      <c r="G1456" s="4"/>
      <c r="H1456" s="5" t="s">
        <v>5</v>
      </c>
      <c r="I1456" s="14"/>
      <c r="J1456" s="5"/>
      <c r="K1456" s="54"/>
      <c r="L1456" s="34" t="s">
        <v>21</v>
      </c>
      <c r="M1456" s="5"/>
      <c r="N1456" s="36" t="s">
        <v>20</v>
      </c>
    </row>
    <row r="1457" spans="1:14" ht="15" customHeight="1" x14ac:dyDescent="0.25">
      <c r="A1457" s="45" t="s">
        <v>819</v>
      </c>
      <c r="B1457" s="10" t="s">
        <v>9</v>
      </c>
      <c r="C1457" s="59" t="s">
        <v>511</v>
      </c>
      <c r="D1457" s="60"/>
      <c r="E1457" s="60"/>
      <c r="F1457" s="60"/>
      <c r="G1457" s="60"/>
      <c r="H1457" s="60"/>
      <c r="I1457" s="60"/>
      <c r="J1457" s="60"/>
      <c r="K1457" s="60"/>
      <c r="L1457" s="34"/>
      <c r="M1457" s="5"/>
      <c r="N1457" s="36" t="s">
        <v>20</v>
      </c>
    </row>
    <row r="1458" spans="1:14" x14ac:dyDescent="0.25">
      <c r="A1458" s="44" t="s">
        <v>12</v>
      </c>
      <c r="B1458" s="5"/>
      <c r="C1458" s="60"/>
      <c r="D1458" s="60"/>
      <c r="E1458" s="60"/>
      <c r="F1458" s="60"/>
      <c r="G1458" s="60"/>
      <c r="H1458" s="60"/>
      <c r="I1458" s="60"/>
      <c r="J1458" s="60"/>
      <c r="K1458" s="60"/>
      <c r="L1458" s="34"/>
      <c r="M1458" s="5"/>
      <c r="N1458" s="36" t="s">
        <v>20</v>
      </c>
    </row>
    <row r="1459" spans="1:14" x14ac:dyDescent="0.25">
      <c r="A1459" s="46">
        <v>41103</v>
      </c>
      <c r="B1459" s="32"/>
      <c r="C1459" s="61"/>
      <c r="D1459" s="61"/>
      <c r="E1459" s="61"/>
      <c r="F1459" s="61"/>
      <c r="G1459" s="61"/>
      <c r="H1459" s="61"/>
      <c r="I1459" s="61"/>
      <c r="J1459" s="61"/>
      <c r="K1459" s="61"/>
      <c r="L1459" s="35"/>
      <c r="M1459" s="32"/>
      <c r="N1459" s="37" t="s">
        <v>20</v>
      </c>
    </row>
    <row r="1461" spans="1:14" x14ac:dyDescent="0.25">
      <c r="A1461" s="38" t="s">
        <v>11</v>
      </c>
      <c r="B1461" s="39" t="s">
        <v>16</v>
      </c>
      <c r="C1461" s="40"/>
      <c r="D1461" s="39" t="s">
        <v>3</v>
      </c>
      <c r="E1461" s="39" t="s">
        <v>17</v>
      </c>
      <c r="F1461" s="40"/>
      <c r="G1461" s="39" t="s">
        <v>2</v>
      </c>
      <c r="H1461" s="39" t="s">
        <v>4</v>
      </c>
      <c r="I1461" s="41" t="s">
        <v>42</v>
      </c>
      <c r="J1461" s="39"/>
      <c r="K1461" s="53"/>
      <c r="L1461" s="56" t="s">
        <v>13</v>
      </c>
      <c r="M1461" s="57"/>
      <c r="N1461" s="58"/>
    </row>
    <row r="1462" spans="1:14" x14ac:dyDescent="0.25">
      <c r="A1462" s="42" t="s">
        <v>512</v>
      </c>
      <c r="B1462" s="5" t="s">
        <v>1</v>
      </c>
      <c r="C1462" s="17">
        <v>625514</v>
      </c>
      <c r="D1462" s="5" t="s">
        <v>3</v>
      </c>
      <c r="E1462" s="5" t="s">
        <v>1</v>
      </c>
      <c r="F1462" s="17">
        <v>6917964</v>
      </c>
      <c r="G1462" s="5" t="s">
        <v>2</v>
      </c>
      <c r="H1462" s="5" t="s">
        <v>7</v>
      </c>
      <c r="I1462" s="43"/>
      <c r="J1462" s="5" t="s">
        <v>0</v>
      </c>
      <c r="K1462" s="10" t="s">
        <v>160</v>
      </c>
      <c r="L1462" s="34" t="s">
        <v>19</v>
      </c>
      <c r="M1462" s="5"/>
      <c r="N1462" s="36" t="s">
        <v>20</v>
      </c>
    </row>
    <row r="1463" spans="1:14" x14ac:dyDescent="0.25">
      <c r="A1463" s="44" t="s">
        <v>10</v>
      </c>
      <c r="B1463" s="5" t="s">
        <v>8</v>
      </c>
      <c r="C1463" s="14"/>
      <c r="D1463" s="5" t="s">
        <v>6</v>
      </c>
      <c r="E1463" s="14"/>
      <c r="F1463" s="14"/>
      <c r="G1463" s="4"/>
      <c r="H1463" s="5" t="s">
        <v>5</v>
      </c>
      <c r="I1463" s="14"/>
      <c r="J1463" s="5"/>
      <c r="K1463" s="54"/>
      <c r="L1463" s="34" t="s">
        <v>21</v>
      </c>
      <c r="M1463" s="5"/>
      <c r="N1463" s="36" t="s">
        <v>20</v>
      </c>
    </row>
    <row r="1464" spans="1:14" ht="15" customHeight="1" x14ac:dyDescent="0.25">
      <c r="A1464" s="45" t="s">
        <v>819</v>
      </c>
      <c r="B1464" s="10" t="s">
        <v>9</v>
      </c>
      <c r="C1464" s="59" t="s">
        <v>513</v>
      </c>
      <c r="D1464" s="60"/>
      <c r="E1464" s="60"/>
      <c r="F1464" s="60"/>
      <c r="G1464" s="60"/>
      <c r="H1464" s="60"/>
      <c r="I1464" s="60"/>
      <c r="J1464" s="60"/>
      <c r="K1464" s="60"/>
      <c r="L1464" s="34"/>
      <c r="M1464" s="5"/>
      <c r="N1464" s="36" t="s">
        <v>20</v>
      </c>
    </row>
    <row r="1465" spans="1:14" x14ac:dyDescent="0.25">
      <c r="A1465" s="44" t="s">
        <v>12</v>
      </c>
      <c r="B1465" s="5"/>
      <c r="C1465" s="60"/>
      <c r="D1465" s="60"/>
      <c r="E1465" s="60"/>
      <c r="F1465" s="60"/>
      <c r="G1465" s="60"/>
      <c r="H1465" s="60"/>
      <c r="I1465" s="60"/>
      <c r="J1465" s="60"/>
      <c r="K1465" s="60"/>
      <c r="L1465" s="34"/>
      <c r="M1465" s="5"/>
      <c r="N1465" s="36" t="s">
        <v>20</v>
      </c>
    </row>
    <row r="1466" spans="1:14" x14ac:dyDescent="0.25">
      <c r="A1466" s="46">
        <v>41103</v>
      </c>
      <c r="B1466" s="32"/>
      <c r="C1466" s="61"/>
      <c r="D1466" s="61"/>
      <c r="E1466" s="61"/>
      <c r="F1466" s="61"/>
      <c r="G1466" s="61"/>
      <c r="H1466" s="61"/>
      <c r="I1466" s="61"/>
      <c r="J1466" s="61"/>
      <c r="K1466" s="61"/>
      <c r="L1466" s="35"/>
      <c r="M1466" s="32"/>
      <c r="N1466" s="37" t="s">
        <v>20</v>
      </c>
    </row>
    <row r="1468" spans="1:14" x14ac:dyDescent="0.25">
      <c r="A1468" s="38" t="s">
        <v>11</v>
      </c>
      <c r="B1468" s="39" t="s">
        <v>16</v>
      </c>
      <c r="C1468" s="40"/>
      <c r="D1468" s="39" t="s">
        <v>3</v>
      </c>
      <c r="E1468" s="39" t="s">
        <v>17</v>
      </c>
      <c r="F1468" s="40"/>
      <c r="G1468" s="39" t="s">
        <v>2</v>
      </c>
      <c r="H1468" s="39" t="s">
        <v>4</v>
      </c>
      <c r="I1468" s="41" t="s">
        <v>42</v>
      </c>
      <c r="J1468" s="39"/>
      <c r="K1468" s="53"/>
      <c r="L1468" s="56" t="s">
        <v>13</v>
      </c>
      <c r="M1468" s="57"/>
      <c r="N1468" s="58"/>
    </row>
    <row r="1469" spans="1:14" x14ac:dyDescent="0.25">
      <c r="A1469" s="42" t="s">
        <v>514</v>
      </c>
      <c r="B1469" s="5" t="s">
        <v>1</v>
      </c>
      <c r="C1469" s="17">
        <v>625581</v>
      </c>
      <c r="D1469" s="5" t="s">
        <v>3</v>
      </c>
      <c r="E1469" s="5" t="s">
        <v>1</v>
      </c>
      <c r="F1469" s="17">
        <v>6919297</v>
      </c>
      <c r="G1469" s="5" t="s">
        <v>2</v>
      </c>
      <c r="H1469" s="5" t="s">
        <v>7</v>
      </c>
      <c r="I1469" s="43"/>
      <c r="J1469" s="5" t="s">
        <v>0</v>
      </c>
      <c r="K1469" s="10" t="s">
        <v>160</v>
      </c>
      <c r="L1469" s="34" t="s">
        <v>19</v>
      </c>
      <c r="M1469" s="5"/>
      <c r="N1469" s="36" t="s">
        <v>20</v>
      </c>
    </row>
    <row r="1470" spans="1:14" x14ac:dyDescent="0.25">
      <c r="A1470" s="44" t="s">
        <v>10</v>
      </c>
      <c r="B1470" s="5" t="s">
        <v>8</v>
      </c>
      <c r="C1470" s="14"/>
      <c r="D1470" s="5" t="s">
        <v>6</v>
      </c>
      <c r="E1470" s="14"/>
      <c r="F1470" s="14"/>
      <c r="G1470" s="4"/>
      <c r="H1470" s="5" t="s">
        <v>5</v>
      </c>
      <c r="I1470" s="14"/>
      <c r="J1470" s="5"/>
      <c r="K1470" s="54"/>
      <c r="L1470" s="34" t="s">
        <v>21</v>
      </c>
      <c r="M1470" s="5"/>
      <c r="N1470" s="36" t="s">
        <v>20</v>
      </c>
    </row>
    <row r="1471" spans="1:14" ht="15" customHeight="1" x14ac:dyDescent="0.25">
      <c r="A1471" s="45" t="s">
        <v>819</v>
      </c>
      <c r="B1471" s="10" t="s">
        <v>9</v>
      </c>
      <c r="C1471" s="59" t="s">
        <v>515</v>
      </c>
      <c r="D1471" s="60"/>
      <c r="E1471" s="60"/>
      <c r="F1471" s="60"/>
      <c r="G1471" s="60"/>
      <c r="H1471" s="60"/>
      <c r="I1471" s="60"/>
      <c r="J1471" s="60"/>
      <c r="K1471" s="60"/>
      <c r="L1471" s="34"/>
      <c r="M1471" s="5"/>
      <c r="N1471" s="36" t="s">
        <v>20</v>
      </c>
    </row>
    <row r="1472" spans="1:14" x14ac:dyDescent="0.25">
      <c r="A1472" s="44" t="s">
        <v>12</v>
      </c>
      <c r="B1472" s="5"/>
      <c r="C1472" s="60"/>
      <c r="D1472" s="60"/>
      <c r="E1472" s="60"/>
      <c r="F1472" s="60"/>
      <c r="G1472" s="60"/>
      <c r="H1472" s="60"/>
      <c r="I1472" s="60"/>
      <c r="J1472" s="60"/>
      <c r="K1472" s="60"/>
      <c r="L1472" s="34"/>
      <c r="M1472" s="5"/>
      <c r="N1472" s="36" t="s">
        <v>20</v>
      </c>
    </row>
    <row r="1473" spans="1:14" x14ac:dyDescent="0.25">
      <c r="A1473" s="46">
        <v>41104</v>
      </c>
      <c r="B1473" s="32"/>
      <c r="C1473" s="61"/>
      <c r="D1473" s="61"/>
      <c r="E1473" s="61"/>
      <c r="F1473" s="61"/>
      <c r="G1473" s="61"/>
      <c r="H1473" s="61"/>
      <c r="I1473" s="61"/>
      <c r="J1473" s="61"/>
      <c r="K1473" s="61"/>
      <c r="L1473" s="35"/>
      <c r="M1473" s="32"/>
      <c r="N1473" s="37" t="s">
        <v>20</v>
      </c>
    </row>
    <row r="1475" spans="1:14" x14ac:dyDescent="0.25">
      <c r="A1475" s="38" t="s">
        <v>11</v>
      </c>
      <c r="B1475" s="39" t="s">
        <v>16</v>
      </c>
      <c r="C1475" s="40"/>
      <c r="D1475" s="39" t="s">
        <v>3</v>
      </c>
      <c r="E1475" s="39" t="s">
        <v>17</v>
      </c>
      <c r="F1475" s="40"/>
      <c r="G1475" s="39" t="s">
        <v>2</v>
      </c>
      <c r="H1475" s="39" t="s">
        <v>4</v>
      </c>
      <c r="I1475" s="41" t="s">
        <v>42</v>
      </c>
      <c r="J1475" s="39"/>
      <c r="K1475" s="53"/>
      <c r="L1475" s="56" t="s">
        <v>13</v>
      </c>
      <c r="M1475" s="57"/>
      <c r="N1475" s="58"/>
    </row>
    <row r="1476" spans="1:14" x14ac:dyDescent="0.25">
      <c r="A1476" s="42" t="s">
        <v>516</v>
      </c>
      <c r="B1476" s="5" t="s">
        <v>1</v>
      </c>
      <c r="C1476" s="17">
        <v>625183</v>
      </c>
      <c r="D1476" s="5" t="s">
        <v>3</v>
      </c>
      <c r="E1476" s="5" t="s">
        <v>1</v>
      </c>
      <c r="F1476" s="17">
        <v>6919999</v>
      </c>
      <c r="G1476" s="5" t="s">
        <v>2</v>
      </c>
      <c r="H1476" s="5" t="s">
        <v>7</v>
      </c>
      <c r="I1476" s="43"/>
      <c r="J1476" s="5" t="s">
        <v>0</v>
      </c>
      <c r="K1476" s="10" t="s">
        <v>160</v>
      </c>
      <c r="L1476" s="34" t="s">
        <v>19</v>
      </c>
      <c r="M1476" s="5"/>
      <c r="N1476" s="36" t="s">
        <v>20</v>
      </c>
    </row>
    <row r="1477" spans="1:14" x14ac:dyDescent="0.25">
      <c r="A1477" s="44" t="s">
        <v>10</v>
      </c>
      <c r="B1477" s="5" t="s">
        <v>8</v>
      </c>
      <c r="C1477" s="14"/>
      <c r="D1477" s="5" t="s">
        <v>6</v>
      </c>
      <c r="E1477" s="14"/>
      <c r="F1477" s="14"/>
      <c r="G1477" s="4"/>
      <c r="H1477" s="5" t="s">
        <v>5</v>
      </c>
      <c r="I1477" s="14"/>
      <c r="J1477" s="5"/>
      <c r="K1477" s="54"/>
      <c r="L1477" s="34" t="s">
        <v>21</v>
      </c>
      <c r="M1477" s="5"/>
      <c r="N1477" s="36" t="s">
        <v>20</v>
      </c>
    </row>
    <row r="1478" spans="1:14" ht="15" customHeight="1" x14ac:dyDescent="0.25">
      <c r="A1478" s="45" t="s">
        <v>819</v>
      </c>
      <c r="B1478" s="10" t="s">
        <v>9</v>
      </c>
      <c r="C1478" s="59" t="s">
        <v>517</v>
      </c>
      <c r="D1478" s="60"/>
      <c r="E1478" s="60"/>
      <c r="F1478" s="60"/>
      <c r="G1478" s="60"/>
      <c r="H1478" s="60"/>
      <c r="I1478" s="60"/>
      <c r="J1478" s="60"/>
      <c r="K1478" s="60"/>
      <c r="L1478" s="34"/>
      <c r="M1478" s="5"/>
      <c r="N1478" s="36" t="s">
        <v>20</v>
      </c>
    </row>
    <row r="1479" spans="1:14" x14ac:dyDescent="0.25">
      <c r="A1479" s="44" t="s">
        <v>12</v>
      </c>
      <c r="B1479" s="5"/>
      <c r="C1479" s="60"/>
      <c r="D1479" s="60"/>
      <c r="E1479" s="60"/>
      <c r="F1479" s="60"/>
      <c r="G1479" s="60"/>
      <c r="H1479" s="60"/>
      <c r="I1479" s="60"/>
      <c r="J1479" s="60"/>
      <c r="K1479" s="60"/>
      <c r="L1479" s="34"/>
      <c r="M1479" s="5"/>
      <c r="N1479" s="36" t="s">
        <v>20</v>
      </c>
    </row>
    <row r="1480" spans="1:14" x14ac:dyDescent="0.25">
      <c r="A1480" s="46">
        <v>41104</v>
      </c>
      <c r="B1480" s="32"/>
      <c r="C1480" s="61"/>
      <c r="D1480" s="61"/>
      <c r="E1480" s="61"/>
      <c r="F1480" s="61"/>
      <c r="G1480" s="61"/>
      <c r="H1480" s="61"/>
      <c r="I1480" s="61"/>
      <c r="J1480" s="61"/>
      <c r="K1480" s="61"/>
      <c r="L1480" s="35"/>
      <c r="M1480" s="32"/>
      <c r="N1480" s="37" t="s">
        <v>20</v>
      </c>
    </row>
    <row r="1482" spans="1:14" x14ac:dyDescent="0.25">
      <c r="A1482" s="38" t="s">
        <v>11</v>
      </c>
      <c r="B1482" s="39" t="s">
        <v>16</v>
      </c>
      <c r="C1482" s="40"/>
      <c r="D1482" s="39" t="s">
        <v>3</v>
      </c>
      <c r="E1482" s="39" t="s">
        <v>17</v>
      </c>
      <c r="F1482" s="40"/>
      <c r="G1482" s="39" t="s">
        <v>2</v>
      </c>
      <c r="H1482" s="39" t="s">
        <v>4</v>
      </c>
      <c r="I1482" s="41" t="s">
        <v>831</v>
      </c>
      <c r="J1482" s="39"/>
      <c r="K1482" s="53"/>
      <c r="L1482" s="56" t="s">
        <v>13</v>
      </c>
      <c r="M1482" s="57"/>
      <c r="N1482" s="58"/>
    </row>
    <row r="1483" spans="1:14" x14ac:dyDescent="0.25">
      <c r="A1483" s="42" t="s">
        <v>518</v>
      </c>
      <c r="B1483" s="5" t="s">
        <v>1</v>
      </c>
      <c r="C1483" s="17">
        <v>611365</v>
      </c>
      <c r="D1483" s="5" t="s">
        <v>3</v>
      </c>
      <c r="E1483" s="5" t="s">
        <v>1</v>
      </c>
      <c r="F1483" s="17">
        <v>6924822</v>
      </c>
      <c r="G1483" s="5" t="s">
        <v>2</v>
      </c>
      <c r="H1483" s="5" t="s">
        <v>7</v>
      </c>
      <c r="I1483" s="43"/>
      <c r="J1483" s="5" t="s">
        <v>0</v>
      </c>
      <c r="K1483" s="10" t="s">
        <v>519</v>
      </c>
      <c r="L1483" s="34" t="s">
        <v>19</v>
      </c>
      <c r="M1483" s="5"/>
      <c r="N1483" s="36" t="s">
        <v>20</v>
      </c>
    </row>
    <row r="1484" spans="1:14" x14ac:dyDescent="0.25">
      <c r="A1484" s="44" t="s">
        <v>10</v>
      </c>
      <c r="B1484" s="5" t="s">
        <v>8</v>
      </c>
      <c r="C1484" s="14"/>
      <c r="D1484" s="5" t="s">
        <v>6</v>
      </c>
      <c r="E1484" s="14"/>
      <c r="F1484" s="14"/>
      <c r="G1484" s="4"/>
      <c r="H1484" s="5" t="s">
        <v>5</v>
      </c>
      <c r="I1484" s="14"/>
      <c r="J1484" s="5"/>
      <c r="K1484" s="54"/>
      <c r="L1484" s="34" t="s">
        <v>21</v>
      </c>
      <c r="M1484" s="5"/>
      <c r="N1484" s="36" t="s">
        <v>20</v>
      </c>
    </row>
    <row r="1485" spans="1:14" ht="15" customHeight="1" x14ac:dyDescent="0.25">
      <c r="A1485" s="45" t="s">
        <v>819</v>
      </c>
      <c r="B1485" s="10" t="s">
        <v>9</v>
      </c>
      <c r="C1485" s="59" t="s">
        <v>521</v>
      </c>
      <c r="D1485" s="60"/>
      <c r="E1485" s="60"/>
      <c r="F1485" s="60"/>
      <c r="G1485" s="60"/>
      <c r="H1485" s="60"/>
      <c r="I1485" s="60"/>
      <c r="J1485" s="60"/>
      <c r="K1485" s="60"/>
      <c r="L1485" s="34"/>
      <c r="M1485" s="5"/>
      <c r="N1485" s="36" t="s">
        <v>20</v>
      </c>
    </row>
    <row r="1486" spans="1:14" x14ac:dyDescent="0.25">
      <c r="A1486" s="44" t="s">
        <v>12</v>
      </c>
      <c r="B1486" s="5"/>
      <c r="C1486" s="60"/>
      <c r="D1486" s="60"/>
      <c r="E1486" s="60"/>
      <c r="F1486" s="60"/>
      <c r="G1486" s="60"/>
      <c r="H1486" s="60"/>
      <c r="I1486" s="60"/>
      <c r="J1486" s="60"/>
      <c r="K1486" s="60"/>
      <c r="L1486" s="34"/>
      <c r="M1486" s="5"/>
      <c r="N1486" s="36" t="s">
        <v>20</v>
      </c>
    </row>
    <row r="1487" spans="1:14" x14ac:dyDescent="0.25">
      <c r="A1487" s="46">
        <v>41105</v>
      </c>
      <c r="B1487" s="32"/>
      <c r="C1487" s="61"/>
      <c r="D1487" s="61"/>
      <c r="E1487" s="61"/>
      <c r="F1487" s="61"/>
      <c r="G1487" s="61"/>
      <c r="H1487" s="61"/>
      <c r="I1487" s="61"/>
      <c r="J1487" s="61"/>
      <c r="K1487" s="61"/>
      <c r="L1487" s="35"/>
      <c r="M1487" s="32"/>
      <c r="N1487" s="37" t="s">
        <v>20</v>
      </c>
    </row>
    <row r="1489" spans="1:14" x14ac:dyDescent="0.25">
      <c r="A1489" s="38" t="s">
        <v>11</v>
      </c>
      <c r="B1489" s="39" t="s">
        <v>16</v>
      </c>
      <c r="C1489" s="40"/>
      <c r="D1489" s="39" t="s">
        <v>3</v>
      </c>
      <c r="E1489" s="39" t="s">
        <v>17</v>
      </c>
      <c r="F1489" s="40"/>
      <c r="G1489" s="39" t="s">
        <v>2</v>
      </c>
      <c r="H1489" s="39" t="s">
        <v>4</v>
      </c>
      <c r="I1489" s="41" t="s">
        <v>832</v>
      </c>
      <c r="J1489" s="39"/>
      <c r="K1489" s="53"/>
      <c r="L1489" s="56" t="s">
        <v>13</v>
      </c>
      <c r="M1489" s="57"/>
      <c r="N1489" s="58"/>
    </row>
    <row r="1490" spans="1:14" x14ac:dyDescent="0.25">
      <c r="A1490" s="42" t="s">
        <v>522</v>
      </c>
      <c r="B1490" s="5" t="s">
        <v>1</v>
      </c>
      <c r="C1490" s="17">
        <v>611365</v>
      </c>
      <c r="D1490" s="5" t="s">
        <v>3</v>
      </c>
      <c r="E1490" s="5" t="s">
        <v>1</v>
      </c>
      <c r="F1490" s="17">
        <v>6924822</v>
      </c>
      <c r="G1490" s="5" t="s">
        <v>2</v>
      </c>
      <c r="H1490" s="5" t="s">
        <v>7</v>
      </c>
      <c r="I1490" s="43"/>
      <c r="J1490" s="5" t="s">
        <v>0</v>
      </c>
      <c r="K1490" s="10" t="s">
        <v>519</v>
      </c>
      <c r="L1490" s="34" t="s">
        <v>19</v>
      </c>
      <c r="M1490" s="5"/>
      <c r="N1490" s="36" t="s">
        <v>20</v>
      </c>
    </row>
    <row r="1491" spans="1:14" x14ac:dyDescent="0.25">
      <c r="A1491" s="44" t="s">
        <v>10</v>
      </c>
      <c r="B1491" s="5" t="s">
        <v>8</v>
      </c>
      <c r="C1491" s="14"/>
      <c r="D1491" s="5" t="s">
        <v>6</v>
      </c>
      <c r="E1491" s="14"/>
      <c r="F1491" s="14"/>
      <c r="G1491" s="4"/>
      <c r="H1491" s="5" t="s">
        <v>5</v>
      </c>
      <c r="I1491" s="14"/>
      <c r="J1491" s="5"/>
      <c r="K1491" s="54"/>
      <c r="L1491" s="34" t="s">
        <v>21</v>
      </c>
      <c r="M1491" s="5"/>
      <c r="N1491" s="36" t="s">
        <v>20</v>
      </c>
    </row>
    <row r="1492" spans="1:14" ht="15" customHeight="1" x14ac:dyDescent="0.25">
      <c r="A1492" s="45" t="s">
        <v>819</v>
      </c>
      <c r="B1492" s="10" t="s">
        <v>9</v>
      </c>
      <c r="C1492" s="59" t="s">
        <v>524</v>
      </c>
      <c r="D1492" s="60"/>
      <c r="E1492" s="60"/>
      <c r="F1492" s="60"/>
      <c r="G1492" s="60"/>
      <c r="H1492" s="60"/>
      <c r="I1492" s="60"/>
      <c r="J1492" s="60"/>
      <c r="K1492" s="60"/>
      <c r="L1492" s="34"/>
      <c r="M1492" s="5"/>
      <c r="N1492" s="36" t="s">
        <v>20</v>
      </c>
    </row>
    <row r="1493" spans="1:14" x14ac:dyDescent="0.25">
      <c r="A1493" s="44" t="s">
        <v>12</v>
      </c>
      <c r="B1493" s="5"/>
      <c r="C1493" s="60"/>
      <c r="D1493" s="60"/>
      <c r="E1493" s="60"/>
      <c r="F1493" s="60"/>
      <c r="G1493" s="60"/>
      <c r="H1493" s="60"/>
      <c r="I1493" s="60"/>
      <c r="J1493" s="60"/>
      <c r="K1493" s="60"/>
      <c r="L1493" s="34"/>
      <c r="M1493" s="5"/>
      <c r="N1493" s="36" t="s">
        <v>20</v>
      </c>
    </row>
    <row r="1494" spans="1:14" x14ac:dyDescent="0.25">
      <c r="A1494" s="46">
        <v>41105</v>
      </c>
      <c r="B1494" s="32"/>
      <c r="C1494" s="61"/>
      <c r="D1494" s="61"/>
      <c r="E1494" s="61"/>
      <c r="F1494" s="61"/>
      <c r="G1494" s="61"/>
      <c r="H1494" s="61"/>
      <c r="I1494" s="61"/>
      <c r="J1494" s="61"/>
      <c r="K1494" s="61"/>
      <c r="L1494" s="35"/>
      <c r="M1494" s="32"/>
      <c r="N1494" s="37" t="s">
        <v>20</v>
      </c>
    </row>
    <row r="1496" spans="1:14" x14ac:dyDescent="0.25">
      <c r="A1496" s="38" t="s">
        <v>11</v>
      </c>
      <c r="B1496" s="39" t="s">
        <v>16</v>
      </c>
      <c r="C1496" s="40"/>
      <c r="D1496" s="39" t="s">
        <v>3</v>
      </c>
      <c r="E1496" s="39" t="s">
        <v>17</v>
      </c>
      <c r="F1496" s="40"/>
      <c r="G1496" s="39" t="s">
        <v>2</v>
      </c>
      <c r="H1496" s="39" t="s">
        <v>4</v>
      </c>
      <c r="I1496" s="41" t="s">
        <v>833</v>
      </c>
      <c r="J1496" s="39"/>
      <c r="K1496" s="53"/>
      <c r="L1496" s="56" t="s">
        <v>13</v>
      </c>
      <c r="M1496" s="57"/>
      <c r="N1496" s="58"/>
    </row>
    <row r="1497" spans="1:14" x14ac:dyDescent="0.25">
      <c r="A1497" s="42" t="s">
        <v>525</v>
      </c>
      <c r="B1497" s="5" t="s">
        <v>1</v>
      </c>
      <c r="C1497" s="17">
        <v>611365</v>
      </c>
      <c r="D1497" s="5" t="s">
        <v>3</v>
      </c>
      <c r="E1497" s="5" t="s">
        <v>1</v>
      </c>
      <c r="F1497" s="17">
        <v>6924822</v>
      </c>
      <c r="G1497" s="5" t="s">
        <v>2</v>
      </c>
      <c r="H1497" s="5" t="s">
        <v>7</v>
      </c>
      <c r="I1497" s="43"/>
      <c r="J1497" s="5" t="s">
        <v>0</v>
      </c>
      <c r="K1497" s="10" t="s">
        <v>519</v>
      </c>
      <c r="L1497" s="34" t="s">
        <v>19</v>
      </c>
      <c r="M1497" s="5"/>
      <c r="N1497" s="36" t="s">
        <v>20</v>
      </c>
    </row>
    <row r="1498" spans="1:14" x14ac:dyDescent="0.25">
      <c r="A1498" s="44" t="s">
        <v>10</v>
      </c>
      <c r="B1498" s="5" t="s">
        <v>8</v>
      </c>
      <c r="C1498" s="14"/>
      <c r="D1498" s="5" t="s">
        <v>6</v>
      </c>
      <c r="E1498" s="14"/>
      <c r="F1498" s="14"/>
      <c r="G1498" s="4"/>
      <c r="H1498" s="5" t="s">
        <v>5</v>
      </c>
      <c r="I1498" s="14"/>
      <c r="J1498" s="5"/>
      <c r="K1498" s="54"/>
      <c r="L1498" s="34" t="s">
        <v>21</v>
      </c>
      <c r="M1498" s="5"/>
      <c r="N1498" s="36" t="s">
        <v>20</v>
      </c>
    </row>
    <row r="1499" spans="1:14" ht="15" customHeight="1" x14ac:dyDescent="0.25">
      <c r="A1499" s="45" t="s">
        <v>819</v>
      </c>
      <c r="B1499" s="10" t="s">
        <v>9</v>
      </c>
      <c r="C1499" s="59" t="s">
        <v>527</v>
      </c>
      <c r="D1499" s="60"/>
      <c r="E1499" s="60"/>
      <c r="F1499" s="60"/>
      <c r="G1499" s="60"/>
      <c r="H1499" s="60"/>
      <c r="I1499" s="60"/>
      <c r="J1499" s="60"/>
      <c r="K1499" s="60"/>
      <c r="L1499" s="34"/>
      <c r="M1499" s="5"/>
      <c r="N1499" s="36" t="s">
        <v>20</v>
      </c>
    </row>
    <row r="1500" spans="1:14" x14ac:dyDescent="0.25">
      <c r="A1500" s="44" t="s">
        <v>12</v>
      </c>
      <c r="B1500" s="5"/>
      <c r="C1500" s="60"/>
      <c r="D1500" s="60"/>
      <c r="E1500" s="60"/>
      <c r="F1500" s="60"/>
      <c r="G1500" s="60"/>
      <c r="H1500" s="60"/>
      <c r="I1500" s="60"/>
      <c r="J1500" s="60"/>
      <c r="K1500" s="60"/>
      <c r="L1500" s="34"/>
      <c r="M1500" s="5"/>
      <c r="N1500" s="36" t="s">
        <v>20</v>
      </c>
    </row>
    <row r="1501" spans="1:14" x14ac:dyDescent="0.25">
      <c r="A1501" s="46">
        <v>41105</v>
      </c>
      <c r="B1501" s="32"/>
      <c r="C1501" s="61"/>
      <c r="D1501" s="61"/>
      <c r="E1501" s="61"/>
      <c r="F1501" s="61"/>
      <c r="G1501" s="61"/>
      <c r="H1501" s="61"/>
      <c r="I1501" s="61"/>
      <c r="J1501" s="61"/>
      <c r="K1501" s="61"/>
      <c r="L1501" s="35"/>
      <c r="M1501" s="32"/>
      <c r="N1501" s="37" t="s">
        <v>20</v>
      </c>
    </row>
    <row r="1503" spans="1:14" x14ac:dyDescent="0.25">
      <c r="A1503" s="38" t="s">
        <v>11</v>
      </c>
      <c r="B1503" s="39" t="s">
        <v>16</v>
      </c>
      <c r="C1503" s="40"/>
      <c r="D1503" s="39" t="s">
        <v>3</v>
      </c>
      <c r="E1503" s="39" t="s">
        <v>17</v>
      </c>
      <c r="F1503" s="40"/>
      <c r="G1503" s="39" t="s">
        <v>2</v>
      </c>
      <c r="H1503" s="39" t="s">
        <v>4</v>
      </c>
      <c r="I1503" s="41" t="s">
        <v>486</v>
      </c>
      <c r="J1503" s="39"/>
      <c r="K1503" s="53"/>
      <c r="L1503" s="56" t="s">
        <v>13</v>
      </c>
      <c r="M1503" s="57"/>
      <c r="N1503" s="58"/>
    </row>
    <row r="1504" spans="1:14" x14ac:dyDescent="0.25">
      <c r="A1504" s="42" t="s">
        <v>531</v>
      </c>
      <c r="B1504" s="5" t="s">
        <v>1</v>
      </c>
      <c r="C1504" s="17">
        <v>612740</v>
      </c>
      <c r="D1504" s="5" t="s">
        <v>3</v>
      </c>
      <c r="E1504" s="5" t="s">
        <v>1</v>
      </c>
      <c r="F1504" s="17">
        <v>6925848</v>
      </c>
      <c r="G1504" s="5" t="s">
        <v>2</v>
      </c>
      <c r="H1504" s="5" t="s">
        <v>7</v>
      </c>
      <c r="I1504" s="43"/>
      <c r="J1504" s="5" t="s">
        <v>0</v>
      </c>
      <c r="K1504" s="10" t="s">
        <v>519</v>
      </c>
      <c r="L1504" s="34" t="s">
        <v>19</v>
      </c>
      <c r="M1504" s="5"/>
      <c r="N1504" s="36" t="s">
        <v>20</v>
      </c>
    </row>
    <row r="1505" spans="1:14" x14ac:dyDescent="0.25">
      <c r="A1505" s="44" t="s">
        <v>10</v>
      </c>
      <c r="B1505" s="5" t="s">
        <v>8</v>
      </c>
      <c r="C1505" s="14"/>
      <c r="D1505" s="5" t="s">
        <v>6</v>
      </c>
      <c r="E1505" s="14"/>
      <c r="F1505" s="14"/>
      <c r="G1505" s="4"/>
      <c r="H1505" s="5" t="s">
        <v>5</v>
      </c>
      <c r="I1505" s="14"/>
      <c r="J1505" s="5"/>
      <c r="K1505" s="54"/>
      <c r="L1505" s="34" t="s">
        <v>21</v>
      </c>
      <c r="M1505" s="5"/>
      <c r="N1505" s="36" t="s">
        <v>20</v>
      </c>
    </row>
    <row r="1506" spans="1:14" ht="15" customHeight="1" x14ac:dyDescent="0.25">
      <c r="A1506" s="45" t="s">
        <v>819</v>
      </c>
      <c r="B1506" s="10" t="s">
        <v>9</v>
      </c>
      <c r="C1506" s="59" t="s">
        <v>532</v>
      </c>
      <c r="D1506" s="60"/>
      <c r="E1506" s="60"/>
      <c r="F1506" s="60"/>
      <c r="G1506" s="60"/>
      <c r="H1506" s="60"/>
      <c r="I1506" s="60"/>
      <c r="J1506" s="60"/>
      <c r="K1506" s="60"/>
      <c r="L1506" s="34"/>
      <c r="M1506" s="5"/>
      <c r="N1506" s="36" t="s">
        <v>20</v>
      </c>
    </row>
    <row r="1507" spans="1:14" x14ac:dyDescent="0.25">
      <c r="A1507" s="44" t="s">
        <v>12</v>
      </c>
      <c r="B1507" s="5"/>
      <c r="C1507" s="60"/>
      <c r="D1507" s="60"/>
      <c r="E1507" s="60"/>
      <c r="F1507" s="60"/>
      <c r="G1507" s="60"/>
      <c r="H1507" s="60"/>
      <c r="I1507" s="60"/>
      <c r="J1507" s="60"/>
      <c r="K1507" s="60"/>
      <c r="L1507" s="34"/>
      <c r="M1507" s="5"/>
      <c r="N1507" s="36" t="s">
        <v>20</v>
      </c>
    </row>
    <row r="1508" spans="1:14" x14ac:dyDescent="0.25">
      <c r="A1508" s="46">
        <v>41106</v>
      </c>
      <c r="B1508" s="32"/>
      <c r="C1508" s="61"/>
      <c r="D1508" s="61"/>
      <c r="E1508" s="61"/>
      <c r="F1508" s="61"/>
      <c r="G1508" s="61"/>
      <c r="H1508" s="61"/>
      <c r="I1508" s="61"/>
      <c r="J1508" s="61"/>
      <c r="K1508" s="61"/>
      <c r="L1508" s="35"/>
      <c r="M1508" s="32"/>
      <c r="N1508" s="37" t="s">
        <v>20</v>
      </c>
    </row>
    <row r="1510" spans="1:14" x14ac:dyDescent="0.25">
      <c r="A1510" s="38" t="s">
        <v>11</v>
      </c>
      <c r="B1510" s="39" t="s">
        <v>16</v>
      </c>
      <c r="C1510" s="40"/>
      <c r="D1510" s="39" t="s">
        <v>3</v>
      </c>
      <c r="E1510" s="39" t="s">
        <v>17</v>
      </c>
      <c r="F1510" s="40"/>
      <c r="G1510" s="39" t="s">
        <v>2</v>
      </c>
      <c r="H1510" s="39" t="s">
        <v>4</v>
      </c>
      <c r="I1510" s="41" t="s">
        <v>486</v>
      </c>
      <c r="J1510" s="39"/>
      <c r="K1510" s="53"/>
      <c r="L1510" s="56" t="s">
        <v>13</v>
      </c>
      <c r="M1510" s="57"/>
      <c r="N1510" s="58"/>
    </row>
    <row r="1511" spans="1:14" x14ac:dyDescent="0.25">
      <c r="A1511" s="42" t="s">
        <v>533</v>
      </c>
      <c r="B1511" s="5" t="s">
        <v>1</v>
      </c>
      <c r="C1511" s="17">
        <v>612760</v>
      </c>
      <c r="D1511" s="5" t="s">
        <v>3</v>
      </c>
      <c r="E1511" s="5" t="s">
        <v>1</v>
      </c>
      <c r="F1511" s="17">
        <v>6925873</v>
      </c>
      <c r="G1511" s="5" t="s">
        <v>2</v>
      </c>
      <c r="H1511" s="5" t="s">
        <v>7</v>
      </c>
      <c r="I1511" s="43"/>
      <c r="J1511" s="5" t="s">
        <v>0</v>
      </c>
      <c r="K1511" s="10" t="s">
        <v>519</v>
      </c>
      <c r="L1511" s="34" t="s">
        <v>19</v>
      </c>
      <c r="M1511" s="5"/>
      <c r="N1511" s="36" t="s">
        <v>20</v>
      </c>
    </row>
    <row r="1512" spans="1:14" x14ac:dyDescent="0.25">
      <c r="A1512" s="44" t="s">
        <v>10</v>
      </c>
      <c r="B1512" s="5" t="s">
        <v>8</v>
      </c>
      <c r="C1512" s="14"/>
      <c r="D1512" s="5" t="s">
        <v>6</v>
      </c>
      <c r="E1512" s="14"/>
      <c r="F1512" s="14"/>
      <c r="G1512" s="4"/>
      <c r="H1512" s="5" t="s">
        <v>5</v>
      </c>
      <c r="I1512" s="14"/>
      <c r="J1512" s="5"/>
      <c r="K1512" s="54"/>
      <c r="L1512" s="34" t="s">
        <v>21</v>
      </c>
      <c r="M1512" s="5"/>
      <c r="N1512" s="36" t="s">
        <v>20</v>
      </c>
    </row>
    <row r="1513" spans="1:14" ht="15" customHeight="1" x14ac:dyDescent="0.25">
      <c r="A1513" s="45" t="s">
        <v>819</v>
      </c>
      <c r="B1513" s="10" t="s">
        <v>9</v>
      </c>
      <c r="C1513" s="59" t="s">
        <v>534</v>
      </c>
      <c r="D1513" s="60"/>
      <c r="E1513" s="60"/>
      <c r="F1513" s="60"/>
      <c r="G1513" s="60"/>
      <c r="H1513" s="60"/>
      <c r="I1513" s="60"/>
      <c r="J1513" s="60"/>
      <c r="K1513" s="60"/>
      <c r="L1513" s="34"/>
      <c r="M1513" s="5"/>
      <c r="N1513" s="36" t="s">
        <v>20</v>
      </c>
    </row>
    <row r="1514" spans="1:14" x14ac:dyDescent="0.25">
      <c r="A1514" s="44" t="s">
        <v>12</v>
      </c>
      <c r="B1514" s="5"/>
      <c r="C1514" s="60"/>
      <c r="D1514" s="60"/>
      <c r="E1514" s="60"/>
      <c r="F1514" s="60"/>
      <c r="G1514" s="60"/>
      <c r="H1514" s="60"/>
      <c r="I1514" s="60"/>
      <c r="J1514" s="60"/>
      <c r="K1514" s="60"/>
      <c r="L1514" s="34"/>
      <c r="M1514" s="5"/>
      <c r="N1514" s="36" t="s">
        <v>20</v>
      </c>
    </row>
    <row r="1515" spans="1:14" x14ac:dyDescent="0.25">
      <c r="A1515" s="46">
        <v>41106</v>
      </c>
      <c r="B1515" s="32"/>
      <c r="C1515" s="61"/>
      <c r="D1515" s="61"/>
      <c r="E1515" s="61"/>
      <c r="F1515" s="61"/>
      <c r="G1515" s="61"/>
      <c r="H1515" s="61"/>
      <c r="I1515" s="61"/>
      <c r="J1515" s="61"/>
      <c r="K1515" s="61"/>
      <c r="L1515" s="35"/>
      <c r="M1515" s="32"/>
      <c r="N1515" s="37" t="s">
        <v>20</v>
      </c>
    </row>
    <row r="1517" spans="1:14" x14ac:dyDescent="0.25">
      <c r="A1517" s="38" t="s">
        <v>11</v>
      </c>
      <c r="B1517" s="39" t="s">
        <v>16</v>
      </c>
      <c r="C1517" s="40"/>
      <c r="D1517" s="39" t="s">
        <v>3</v>
      </c>
      <c r="E1517" s="39" t="s">
        <v>17</v>
      </c>
      <c r="F1517" s="40"/>
      <c r="G1517" s="39" t="s">
        <v>2</v>
      </c>
      <c r="H1517" s="39" t="s">
        <v>4</v>
      </c>
      <c r="I1517" s="41" t="s">
        <v>486</v>
      </c>
      <c r="J1517" s="39"/>
      <c r="K1517" s="53"/>
      <c r="L1517" s="56" t="s">
        <v>13</v>
      </c>
      <c r="M1517" s="57"/>
      <c r="N1517" s="58"/>
    </row>
    <row r="1518" spans="1:14" x14ac:dyDescent="0.25">
      <c r="A1518" s="42" t="s">
        <v>535</v>
      </c>
      <c r="B1518" s="5" t="s">
        <v>1</v>
      </c>
      <c r="C1518" s="17">
        <v>612760</v>
      </c>
      <c r="D1518" s="5" t="s">
        <v>3</v>
      </c>
      <c r="E1518" s="5" t="s">
        <v>1</v>
      </c>
      <c r="F1518" s="17">
        <v>6925873</v>
      </c>
      <c r="G1518" s="5" t="s">
        <v>2</v>
      </c>
      <c r="H1518" s="5" t="s">
        <v>7</v>
      </c>
      <c r="I1518" s="43"/>
      <c r="J1518" s="5" t="s">
        <v>0</v>
      </c>
      <c r="K1518" s="10" t="s">
        <v>519</v>
      </c>
      <c r="L1518" s="34" t="s">
        <v>19</v>
      </c>
      <c r="M1518" s="5"/>
      <c r="N1518" s="36" t="s">
        <v>20</v>
      </c>
    </row>
    <row r="1519" spans="1:14" x14ac:dyDescent="0.25">
      <c r="A1519" s="44" t="s">
        <v>10</v>
      </c>
      <c r="B1519" s="5" t="s">
        <v>8</v>
      </c>
      <c r="C1519" s="14"/>
      <c r="D1519" s="5" t="s">
        <v>6</v>
      </c>
      <c r="E1519" s="14"/>
      <c r="F1519" s="14"/>
      <c r="G1519" s="4"/>
      <c r="H1519" s="5" t="s">
        <v>5</v>
      </c>
      <c r="I1519" s="14"/>
      <c r="J1519" s="5"/>
      <c r="K1519" s="54"/>
      <c r="L1519" s="34" t="s">
        <v>21</v>
      </c>
      <c r="M1519" s="5"/>
      <c r="N1519" s="36" t="s">
        <v>20</v>
      </c>
    </row>
    <row r="1520" spans="1:14" ht="15" customHeight="1" x14ac:dyDescent="0.25">
      <c r="A1520" s="45" t="s">
        <v>819</v>
      </c>
      <c r="B1520" s="10" t="s">
        <v>9</v>
      </c>
      <c r="C1520" s="59" t="s">
        <v>534</v>
      </c>
      <c r="D1520" s="60"/>
      <c r="E1520" s="60"/>
      <c r="F1520" s="60"/>
      <c r="G1520" s="60"/>
      <c r="H1520" s="60"/>
      <c r="I1520" s="60"/>
      <c r="J1520" s="60"/>
      <c r="K1520" s="60"/>
      <c r="L1520" s="34"/>
      <c r="M1520" s="5"/>
      <c r="N1520" s="36" t="s">
        <v>20</v>
      </c>
    </row>
    <row r="1521" spans="1:14" x14ac:dyDescent="0.25">
      <c r="A1521" s="44" t="s">
        <v>12</v>
      </c>
      <c r="B1521" s="5"/>
      <c r="C1521" s="60"/>
      <c r="D1521" s="60"/>
      <c r="E1521" s="60"/>
      <c r="F1521" s="60"/>
      <c r="G1521" s="60"/>
      <c r="H1521" s="60"/>
      <c r="I1521" s="60"/>
      <c r="J1521" s="60"/>
      <c r="K1521" s="60"/>
      <c r="L1521" s="34"/>
      <c r="M1521" s="5"/>
      <c r="N1521" s="36" t="s">
        <v>20</v>
      </c>
    </row>
    <row r="1522" spans="1:14" x14ac:dyDescent="0.25">
      <c r="A1522" s="46">
        <v>41106</v>
      </c>
      <c r="B1522" s="32"/>
      <c r="C1522" s="61"/>
      <c r="D1522" s="61"/>
      <c r="E1522" s="61"/>
      <c r="F1522" s="61"/>
      <c r="G1522" s="61"/>
      <c r="H1522" s="61"/>
      <c r="I1522" s="61"/>
      <c r="J1522" s="61"/>
      <c r="K1522" s="61"/>
      <c r="L1522" s="35"/>
      <c r="M1522" s="32"/>
      <c r="N1522" s="37" t="s">
        <v>20</v>
      </c>
    </row>
    <row r="1524" spans="1:14" x14ac:dyDescent="0.25">
      <c r="A1524" s="38" t="s">
        <v>11</v>
      </c>
      <c r="B1524" s="39" t="s">
        <v>16</v>
      </c>
      <c r="C1524" s="40"/>
      <c r="D1524" s="39" t="s">
        <v>3</v>
      </c>
      <c r="E1524" s="39" t="s">
        <v>17</v>
      </c>
      <c r="F1524" s="40"/>
      <c r="G1524" s="39" t="s">
        <v>2</v>
      </c>
      <c r="H1524" s="39" t="s">
        <v>4</v>
      </c>
      <c r="I1524" s="41" t="s">
        <v>537</v>
      </c>
      <c r="J1524" s="39"/>
      <c r="K1524" s="53"/>
      <c r="L1524" s="56" t="s">
        <v>13</v>
      </c>
      <c r="M1524" s="57"/>
      <c r="N1524" s="58"/>
    </row>
    <row r="1525" spans="1:14" x14ac:dyDescent="0.25">
      <c r="A1525" s="42" t="s">
        <v>536</v>
      </c>
      <c r="B1525" s="5" t="s">
        <v>1</v>
      </c>
      <c r="C1525" s="17">
        <v>612609</v>
      </c>
      <c r="D1525" s="5" t="s">
        <v>3</v>
      </c>
      <c r="E1525" s="5" t="s">
        <v>1</v>
      </c>
      <c r="F1525" s="17">
        <v>6925870</v>
      </c>
      <c r="G1525" s="5" t="s">
        <v>2</v>
      </c>
      <c r="H1525" s="5" t="s">
        <v>7</v>
      </c>
      <c r="I1525" s="43"/>
      <c r="J1525" s="5" t="s">
        <v>0</v>
      </c>
      <c r="K1525" s="10" t="s">
        <v>519</v>
      </c>
      <c r="L1525" s="34" t="s">
        <v>19</v>
      </c>
      <c r="M1525" s="5"/>
      <c r="N1525" s="36" t="s">
        <v>20</v>
      </c>
    </row>
    <row r="1526" spans="1:14" x14ac:dyDescent="0.25">
      <c r="A1526" s="44" t="s">
        <v>10</v>
      </c>
      <c r="B1526" s="5" t="s">
        <v>8</v>
      </c>
      <c r="C1526" s="14"/>
      <c r="D1526" s="5" t="s">
        <v>6</v>
      </c>
      <c r="E1526" s="14"/>
      <c r="F1526" s="14"/>
      <c r="G1526" s="4"/>
      <c r="H1526" s="5" t="s">
        <v>5</v>
      </c>
      <c r="I1526" s="14"/>
      <c r="J1526" s="5"/>
      <c r="K1526" s="54"/>
      <c r="L1526" s="34" t="s">
        <v>21</v>
      </c>
      <c r="M1526" s="5"/>
      <c r="N1526" s="36" t="s">
        <v>20</v>
      </c>
    </row>
    <row r="1527" spans="1:14" ht="15" customHeight="1" x14ac:dyDescent="0.25">
      <c r="A1527" s="45" t="s">
        <v>819</v>
      </c>
      <c r="B1527" s="10" t="s">
        <v>9</v>
      </c>
      <c r="C1527" s="59" t="s">
        <v>538</v>
      </c>
      <c r="D1527" s="60"/>
      <c r="E1527" s="60"/>
      <c r="F1527" s="60"/>
      <c r="G1527" s="60"/>
      <c r="H1527" s="60"/>
      <c r="I1527" s="60"/>
      <c r="J1527" s="60"/>
      <c r="K1527" s="60"/>
      <c r="L1527" s="34"/>
      <c r="M1527" s="5"/>
      <c r="N1527" s="36" t="s">
        <v>20</v>
      </c>
    </row>
    <row r="1528" spans="1:14" x14ac:dyDescent="0.25">
      <c r="A1528" s="44" t="s">
        <v>12</v>
      </c>
      <c r="B1528" s="5"/>
      <c r="C1528" s="60"/>
      <c r="D1528" s="60"/>
      <c r="E1528" s="60"/>
      <c r="F1528" s="60"/>
      <c r="G1528" s="60"/>
      <c r="H1528" s="60"/>
      <c r="I1528" s="60"/>
      <c r="J1528" s="60"/>
      <c r="K1528" s="60"/>
      <c r="L1528" s="34"/>
      <c r="M1528" s="5"/>
      <c r="N1528" s="36" t="s">
        <v>20</v>
      </c>
    </row>
    <row r="1529" spans="1:14" x14ac:dyDescent="0.25">
      <c r="A1529" s="46">
        <v>41106</v>
      </c>
      <c r="B1529" s="32"/>
      <c r="C1529" s="61"/>
      <c r="D1529" s="61"/>
      <c r="E1529" s="61"/>
      <c r="F1529" s="61"/>
      <c r="G1529" s="61"/>
      <c r="H1529" s="61"/>
      <c r="I1529" s="61"/>
      <c r="J1529" s="61"/>
      <c r="K1529" s="61"/>
      <c r="L1529" s="35"/>
      <c r="M1529" s="32"/>
      <c r="N1529" s="37" t="s">
        <v>20</v>
      </c>
    </row>
    <row r="1531" spans="1:14" x14ac:dyDescent="0.25">
      <c r="A1531" s="38" t="s">
        <v>11</v>
      </c>
      <c r="B1531" s="39" t="s">
        <v>16</v>
      </c>
      <c r="C1531" s="40"/>
      <c r="D1531" s="39" t="s">
        <v>3</v>
      </c>
      <c r="E1531" s="39" t="s">
        <v>17</v>
      </c>
      <c r="F1531" s="40"/>
      <c r="G1531" s="39" t="s">
        <v>2</v>
      </c>
      <c r="H1531" s="39" t="s">
        <v>4</v>
      </c>
      <c r="I1531" s="41" t="s">
        <v>540</v>
      </c>
      <c r="J1531" s="39"/>
      <c r="K1531" s="53"/>
      <c r="L1531" s="56" t="s">
        <v>13</v>
      </c>
      <c r="M1531" s="57"/>
      <c r="N1531" s="58"/>
    </row>
    <row r="1532" spans="1:14" x14ac:dyDescent="0.25">
      <c r="A1532" s="42" t="s">
        <v>539</v>
      </c>
      <c r="B1532" s="5" t="s">
        <v>1</v>
      </c>
      <c r="C1532" s="17">
        <v>612609</v>
      </c>
      <c r="D1532" s="5" t="s">
        <v>3</v>
      </c>
      <c r="E1532" s="5" t="s">
        <v>1</v>
      </c>
      <c r="F1532" s="17">
        <v>6925870</v>
      </c>
      <c r="G1532" s="5" t="s">
        <v>2</v>
      </c>
      <c r="H1532" s="5" t="s">
        <v>7</v>
      </c>
      <c r="I1532" s="43"/>
      <c r="J1532" s="5" t="s">
        <v>0</v>
      </c>
      <c r="K1532" s="10" t="s">
        <v>519</v>
      </c>
      <c r="L1532" s="34" t="s">
        <v>19</v>
      </c>
      <c r="M1532" s="5"/>
      <c r="N1532" s="36" t="s">
        <v>20</v>
      </c>
    </row>
    <row r="1533" spans="1:14" x14ac:dyDescent="0.25">
      <c r="A1533" s="44" t="s">
        <v>10</v>
      </c>
      <c r="B1533" s="5" t="s">
        <v>8</v>
      </c>
      <c r="C1533" s="14"/>
      <c r="D1533" s="5" t="s">
        <v>6</v>
      </c>
      <c r="E1533" s="14"/>
      <c r="F1533" s="14"/>
      <c r="G1533" s="4"/>
      <c r="H1533" s="5" t="s">
        <v>5</v>
      </c>
      <c r="I1533" s="14"/>
      <c r="J1533" s="5"/>
      <c r="K1533" s="54"/>
      <c r="L1533" s="34" t="s">
        <v>21</v>
      </c>
      <c r="M1533" s="5"/>
      <c r="N1533" s="36" t="s">
        <v>20</v>
      </c>
    </row>
    <row r="1534" spans="1:14" ht="15" customHeight="1" x14ac:dyDescent="0.25">
      <c r="A1534" s="45" t="s">
        <v>819</v>
      </c>
      <c r="B1534" s="10" t="s">
        <v>9</v>
      </c>
      <c r="C1534" s="59" t="s">
        <v>541</v>
      </c>
      <c r="D1534" s="60"/>
      <c r="E1534" s="60"/>
      <c r="F1534" s="60"/>
      <c r="G1534" s="60"/>
      <c r="H1534" s="60"/>
      <c r="I1534" s="60"/>
      <c r="J1534" s="60"/>
      <c r="K1534" s="60"/>
      <c r="L1534" s="34"/>
      <c r="M1534" s="5"/>
      <c r="N1534" s="36" t="s">
        <v>20</v>
      </c>
    </row>
    <row r="1535" spans="1:14" x14ac:dyDescent="0.25">
      <c r="A1535" s="44" t="s">
        <v>12</v>
      </c>
      <c r="B1535" s="5"/>
      <c r="C1535" s="60"/>
      <c r="D1535" s="60"/>
      <c r="E1535" s="60"/>
      <c r="F1535" s="60"/>
      <c r="G1535" s="60"/>
      <c r="H1535" s="60"/>
      <c r="I1535" s="60"/>
      <c r="J1535" s="60"/>
      <c r="K1535" s="60"/>
      <c r="L1535" s="34"/>
      <c r="M1535" s="5"/>
      <c r="N1535" s="36" t="s">
        <v>20</v>
      </c>
    </row>
    <row r="1536" spans="1:14" x14ac:dyDescent="0.25">
      <c r="A1536" s="46">
        <v>41106</v>
      </c>
      <c r="B1536" s="32"/>
      <c r="C1536" s="61"/>
      <c r="D1536" s="61"/>
      <c r="E1536" s="61"/>
      <c r="F1536" s="61"/>
      <c r="G1536" s="61"/>
      <c r="H1536" s="61"/>
      <c r="I1536" s="61"/>
      <c r="J1536" s="61"/>
      <c r="K1536" s="61"/>
      <c r="L1536" s="35"/>
      <c r="M1536" s="32"/>
      <c r="N1536" s="37" t="s">
        <v>20</v>
      </c>
    </row>
    <row r="1538" spans="1:14" x14ac:dyDescent="0.25">
      <c r="A1538" s="38" t="s">
        <v>11</v>
      </c>
      <c r="B1538" s="39" t="s">
        <v>16</v>
      </c>
      <c r="C1538" s="40"/>
      <c r="D1538" s="39" t="s">
        <v>3</v>
      </c>
      <c r="E1538" s="39" t="s">
        <v>17</v>
      </c>
      <c r="F1538" s="40"/>
      <c r="G1538" s="39" t="s">
        <v>2</v>
      </c>
      <c r="H1538" s="39" t="s">
        <v>4</v>
      </c>
      <c r="I1538" s="41" t="s">
        <v>543</v>
      </c>
      <c r="J1538" s="39"/>
      <c r="K1538" s="53"/>
      <c r="L1538" s="56" t="s">
        <v>13</v>
      </c>
      <c r="M1538" s="57"/>
      <c r="N1538" s="58"/>
    </row>
    <row r="1539" spans="1:14" x14ac:dyDescent="0.25">
      <c r="A1539" s="42" t="s">
        <v>542</v>
      </c>
      <c r="B1539" s="5" t="s">
        <v>1</v>
      </c>
      <c r="C1539" s="17">
        <v>612609</v>
      </c>
      <c r="D1539" s="5" t="s">
        <v>3</v>
      </c>
      <c r="E1539" s="5" t="s">
        <v>1</v>
      </c>
      <c r="F1539" s="17">
        <v>6925870</v>
      </c>
      <c r="G1539" s="5" t="s">
        <v>2</v>
      </c>
      <c r="H1539" s="5" t="s">
        <v>7</v>
      </c>
      <c r="I1539" s="43"/>
      <c r="J1539" s="5" t="s">
        <v>0</v>
      </c>
      <c r="K1539" s="10" t="s">
        <v>519</v>
      </c>
      <c r="L1539" s="34" t="s">
        <v>19</v>
      </c>
      <c r="M1539" s="5"/>
      <c r="N1539" s="36" t="s">
        <v>20</v>
      </c>
    </row>
    <row r="1540" spans="1:14" x14ac:dyDescent="0.25">
      <c r="A1540" s="44" t="s">
        <v>10</v>
      </c>
      <c r="B1540" s="5" t="s">
        <v>8</v>
      </c>
      <c r="C1540" s="14"/>
      <c r="D1540" s="5" t="s">
        <v>6</v>
      </c>
      <c r="E1540" s="14"/>
      <c r="F1540" s="14"/>
      <c r="G1540" s="4"/>
      <c r="H1540" s="5" t="s">
        <v>5</v>
      </c>
      <c r="I1540" s="14"/>
      <c r="J1540" s="5"/>
      <c r="K1540" s="54"/>
      <c r="L1540" s="34" t="s">
        <v>21</v>
      </c>
      <c r="M1540" s="5"/>
      <c r="N1540" s="36" t="s">
        <v>20</v>
      </c>
    </row>
    <row r="1541" spans="1:14" ht="15" customHeight="1" x14ac:dyDescent="0.25">
      <c r="A1541" s="45" t="s">
        <v>819</v>
      </c>
      <c r="B1541" s="10" t="s">
        <v>9</v>
      </c>
      <c r="C1541" s="59" t="s">
        <v>544</v>
      </c>
      <c r="D1541" s="60"/>
      <c r="E1541" s="60"/>
      <c r="F1541" s="60"/>
      <c r="G1541" s="60"/>
      <c r="H1541" s="60"/>
      <c r="I1541" s="60"/>
      <c r="J1541" s="60"/>
      <c r="K1541" s="60"/>
      <c r="L1541" s="34"/>
      <c r="M1541" s="5"/>
      <c r="N1541" s="36" t="s">
        <v>20</v>
      </c>
    </row>
    <row r="1542" spans="1:14" x14ac:dyDescent="0.25">
      <c r="A1542" s="44" t="s">
        <v>12</v>
      </c>
      <c r="B1542" s="5"/>
      <c r="C1542" s="60"/>
      <c r="D1542" s="60"/>
      <c r="E1542" s="60"/>
      <c r="F1542" s="60"/>
      <c r="G1542" s="60"/>
      <c r="H1542" s="60"/>
      <c r="I1542" s="60"/>
      <c r="J1542" s="60"/>
      <c r="K1542" s="60"/>
      <c r="L1542" s="34"/>
      <c r="M1542" s="5"/>
      <c r="N1542" s="36" t="s">
        <v>20</v>
      </c>
    </row>
    <row r="1543" spans="1:14" x14ac:dyDescent="0.25">
      <c r="A1543" s="46">
        <v>41106</v>
      </c>
      <c r="B1543" s="32"/>
      <c r="C1543" s="61"/>
      <c r="D1543" s="61"/>
      <c r="E1543" s="61"/>
      <c r="F1543" s="61"/>
      <c r="G1543" s="61"/>
      <c r="H1543" s="61"/>
      <c r="I1543" s="61"/>
      <c r="J1543" s="61"/>
      <c r="K1543" s="61"/>
      <c r="L1543" s="35"/>
      <c r="M1543" s="32"/>
      <c r="N1543" s="37" t="s">
        <v>20</v>
      </c>
    </row>
    <row r="1545" spans="1:14" x14ac:dyDescent="0.25">
      <c r="A1545" s="38" t="s">
        <v>11</v>
      </c>
      <c r="B1545" s="39" t="s">
        <v>16</v>
      </c>
      <c r="C1545" s="40"/>
      <c r="D1545" s="39" t="s">
        <v>3</v>
      </c>
      <c r="E1545" s="39" t="s">
        <v>17</v>
      </c>
      <c r="F1545" s="40"/>
      <c r="G1545" s="39" t="s">
        <v>2</v>
      </c>
      <c r="H1545" s="39" t="s">
        <v>4</v>
      </c>
      <c r="I1545" s="41" t="s">
        <v>562</v>
      </c>
      <c r="J1545" s="39"/>
      <c r="K1545" s="53"/>
      <c r="L1545" s="56" t="s">
        <v>13</v>
      </c>
      <c r="M1545" s="57"/>
      <c r="N1545" s="58"/>
    </row>
    <row r="1546" spans="1:14" x14ac:dyDescent="0.25">
      <c r="A1546" s="42" t="s">
        <v>570</v>
      </c>
      <c r="B1546" s="5" t="s">
        <v>1</v>
      </c>
      <c r="C1546" s="17">
        <v>611703</v>
      </c>
      <c r="D1546" s="5" t="s">
        <v>3</v>
      </c>
      <c r="E1546" s="5" t="s">
        <v>1</v>
      </c>
      <c r="F1546" s="17">
        <v>6927091</v>
      </c>
      <c r="G1546" s="5" t="s">
        <v>2</v>
      </c>
      <c r="H1546" s="5" t="s">
        <v>7</v>
      </c>
      <c r="I1546" s="43"/>
      <c r="J1546" s="5" t="s">
        <v>0</v>
      </c>
      <c r="K1546" s="10" t="s">
        <v>519</v>
      </c>
      <c r="L1546" s="34" t="s">
        <v>19</v>
      </c>
      <c r="M1546" s="5"/>
      <c r="N1546" s="36" t="s">
        <v>20</v>
      </c>
    </row>
    <row r="1547" spans="1:14" x14ac:dyDescent="0.25">
      <c r="A1547" s="44" t="s">
        <v>10</v>
      </c>
      <c r="B1547" s="5" t="s">
        <v>8</v>
      </c>
      <c r="C1547" s="14"/>
      <c r="D1547" s="5" t="s">
        <v>6</v>
      </c>
      <c r="E1547" s="14"/>
      <c r="F1547" s="14"/>
      <c r="G1547" s="4"/>
      <c r="H1547" s="5" t="s">
        <v>5</v>
      </c>
      <c r="I1547" s="14"/>
      <c r="J1547" s="5"/>
      <c r="K1547" s="54"/>
      <c r="L1547" s="34" t="s">
        <v>21</v>
      </c>
      <c r="M1547" s="5"/>
      <c r="N1547" s="36" t="s">
        <v>20</v>
      </c>
    </row>
    <row r="1548" spans="1:14" ht="15" customHeight="1" x14ac:dyDescent="0.25">
      <c r="A1548" s="45" t="s">
        <v>819</v>
      </c>
      <c r="B1548" s="10" t="s">
        <v>9</v>
      </c>
      <c r="C1548" s="59" t="s">
        <v>571</v>
      </c>
      <c r="D1548" s="60"/>
      <c r="E1548" s="60"/>
      <c r="F1548" s="60"/>
      <c r="G1548" s="60"/>
      <c r="H1548" s="60"/>
      <c r="I1548" s="60"/>
      <c r="J1548" s="60"/>
      <c r="K1548" s="60"/>
      <c r="L1548" s="34"/>
      <c r="M1548" s="5"/>
      <c r="N1548" s="36" t="s">
        <v>20</v>
      </c>
    </row>
    <row r="1549" spans="1:14" x14ac:dyDescent="0.25">
      <c r="A1549" s="44" t="s">
        <v>12</v>
      </c>
      <c r="B1549" s="5"/>
      <c r="C1549" s="60"/>
      <c r="D1549" s="60"/>
      <c r="E1549" s="60"/>
      <c r="F1549" s="60"/>
      <c r="G1549" s="60"/>
      <c r="H1549" s="60"/>
      <c r="I1549" s="60"/>
      <c r="J1549" s="60"/>
      <c r="K1549" s="60"/>
      <c r="L1549" s="34"/>
      <c r="M1549" s="5"/>
      <c r="N1549" s="36" t="s">
        <v>20</v>
      </c>
    </row>
    <row r="1550" spans="1:14" x14ac:dyDescent="0.25">
      <c r="A1550" s="46">
        <v>41107</v>
      </c>
      <c r="B1550" s="32"/>
      <c r="C1550" s="61"/>
      <c r="D1550" s="61"/>
      <c r="E1550" s="61"/>
      <c r="F1550" s="61"/>
      <c r="G1550" s="61"/>
      <c r="H1550" s="61"/>
      <c r="I1550" s="61"/>
      <c r="J1550" s="61"/>
      <c r="K1550" s="61"/>
      <c r="L1550" s="35"/>
      <c r="M1550" s="32"/>
      <c r="N1550" s="37" t="s">
        <v>20</v>
      </c>
    </row>
    <row r="1552" spans="1:14" x14ac:dyDescent="0.25">
      <c r="A1552" s="38" t="s">
        <v>11</v>
      </c>
      <c r="B1552" s="39" t="s">
        <v>16</v>
      </c>
      <c r="C1552" s="40"/>
      <c r="D1552" s="39" t="s">
        <v>3</v>
      </c>
      <c r="E1552" s="39" t="s">
        <v>17</v>
      </c>
      <c r="F1552" s="40"/>
      <c r="G1552" s="39" t="s">
        <v>2</v>
      </c>
      <c r="H1552" s="39" t="s">
        <v>4</v>
      </c>
      <c r="I1552" s="41" t="s">
        <v>546</v>
      </c>
      <c r="J1552" s="39"/>
      <c r="K1552" s="53"/>
      <c r="L1552" s="56" t="s">
        <v>13</v>
      </c>
      <c r="M1552" s="57"/>
      <c r="N1552" s="58"/>
    </row>
    <row r="1553" spans="1:14" x14ac:dyDescent="0.25">
      <c r="A1553" s="42" t="s">
        <v>545</v>
      </c>
      <c r="B1553" s="5" t="s">
        <v>1</v>
      </c>
      <c r="C1553" s="17">
        <v>611667</v>
      </c>
      <c r="D1553" s="5" t="s">
        <v>3</v>
      </c>
      <c r="E1553" s="5" t="s">
        <v>1</v>
      </c>
      <c r="F1553" s="17">
        <v>6927096</v>
      </c>
      <c r="G1553" s="5" t="s">
        <v>2</v>
      </c>
      <c r="H1553" s="5" t="s">
        <v>7</v>
      </c>
      <c r="I1553" s="43"/>
      <c r="J1553" s="5" t="s">
        <v>0</v>
      </c>
      <c r="K1553" s="10" t="s">
        <v>519</v>
      </c>
      <c r="L1553" s="34" t="s">
        <v>19</v>
      </c>
      <c r="M1553" s="5"/>
      <c r="N1553" s="36" t="s">
        <v>20</v>
      </c>
    </row>
    <row r="1554" spans="1:14" x14ac:dyDescent="0.25">
      <c r="A1554" s="44" t="s">
        <v>10</v>
      </c>
      <c r="B1554" s="5" t="s">
        <v>8</v>
      </c>
      <c r="C1554" s="14"/>
      <c r="D1554" s="5" t="s">
        <v>6</v>
      </c>
      <c r="E1554" s="14"/>
      <c r="F1554" s="14"/>
      <c r="G1554" s="4"/>
      <c r="H1554" s="5" t="s">
        <v>5</v>
      </c>
      <c r="I1554" s="14"/>
      <c r="J1554" s="5"/>
      <c r="K1554" s="54"/>
      <c r="L1554" s="34" t="s">
        <v>21</v>
      </c>
      <c r="M1554" s="5"/>
      <c r="N1554" s="36" t="s">
        <v>20</v>
      </c>
    </row>
    <row r="1555" spans="1:14" ht="15" customHeight="1" x14ac:dyDescent="0.25">
      <c r="A1555" s="45" t="s">
        <v>819</v>
      </c>
      <c r="B1555" s="10" t="s">
        <v>9</v>
      </c>
      <c r="C1555" s="59" t="s">
        <v>547</v>
      </c>
      <c r="D1555" s="60"/>
      <c r="E1555" s="60"/>
      <c r="F1555" s="60"/>
      <c r="G1555" s="60"/>
      <c r="H1555" s="60"/>
      <c r="I1555" s="60"/>
      <c r="J1555" s="60"/>
      <c r="K1555" s="60"/>
      <c r="L1555" s="34"/>
      <c r="M1555" s="5"/>
      <c r="N1555" s="36" t="s">
        <v>20</v>
      </c>
    </row>
    <row r="1556" spans="1:14" x14ac:dyDescent="0.25">
      <c r="A1556" s="44" t="s">
        <v>12</v>
      </c>
      <c r="B1556" s="5"/>
      <c r="C1556" s="60"/>
      <c r="D1556" s="60"/>
      <c r="E1556" s="60"/>
      <c r="F1556" s="60"/>
      <c r="G1556" s="60"/>
      <c r="H1556" s="60"/>
      <c r="I1556" s="60"/>
      <c r="J1556" s="60"/>
      <c r="K1556" s="60"/>
      <c r="L1556" s="34"/>
      <c r="M1556" s="5"/>
      <c r="N1556" s="36" t="s">
        <v>20</v>
      </c>
    </row>
    <row r="1557" spans="1:14" x14ac:dyDescent="0.25">
      <c r="A1557" s="46">
        <v>41106</v>
      </c>
      <c r="B1557" s="32"/>
      <c r="C1557" s="61"/>
      <c r="D1557" s="61"/>
      <c r="E1557" s="61"/>
      <c r="F1557" s="61"/>
      <c r="G1557" s="61"/>
      <c r="H1557" s="61"/>
      <c r="I1557" s="61"/>
      <c r="J1557" s="61"/>
      <c r="K1557" s="61"/>
      <c r="L1557" s="35"/>
      <c r="M1557" s="32"/>
      <c r="N1557" s="37" t="s">
        <v>20</v>
      </c>
    </row>
    <row r="1559" spans="1:14" x14ac:dyDescent="0.25">
      <c r="A1559" s="38" t="s">
        <v>11</v>
      </c>
      <c r="B1559" s="39" t="s">
        <v>16</v>
      </c>
      <c r="C1559" s="40"/>
      <c r="D1559" s="39" t="s">
        <v>3</v>
      </c>
      <c r="E1559" s="39" t="s">
        <v>17</v>
      </c>
      <c r="F1559" s="40"/>
      <c r="G1559" s="39" t="s">
        <v>2</v>
      </c>
      <c r="H1559" s="39" t="s">
        <v>4</v>
      </c>
      <c r="I1559" s="41" t="s">
        <v>78</v>
      </c>
      <c r="J1559" s="39"/>
      <c r="K1559" s="53"/>
      <c r="L1559" s="56" t="s">
        <v>13</v>
      </c>
      <c r="M1559" s="57"/>
      <c r="N1559" s="58"/>
    </row>
    <row r="1560" spans="1:14" x14ac:dyDescent="0.25">
      <c r="A1560" s="42" t="s">
        <v>548</v>
      </c>
      <c r="B1560" s="5" t="s">
        <v>1</v>
      </c>
      <c r="C1560" s="17">
        <v>611716</v>
      </c>
      <c r="D1560" s="5" t="s">
        <v>3</v>
      </c>
      <c r="E1560" s="5" t="s">
        <v>1</v>
      </c>
      <c r="F1560" s="17">
        <v>6927093</v>
      </c>
      <c r="G1560" s="5" t="s">
        <v>2</v>
      </c>
      <c r="H1560" s="5" t="s">
        <v>7</v>
      </c>
      <c r="I1560" s="43"/>
      <c r="J1560" s="5" t="s">
        <v>0</v>
      </c>
      <c r="K1560" s="10" t="s">
        <v>519</v>
      </c>
      <c r="L1560" s="34" t="s">
        <v>19</v>
      </c>
      <c r="M1560" s="5"/>
      <c r="N1560" s="36" t="s">
        <v>20</v>
      </c>
    </row>
    <row r="1561" spans="1:14" x14ac:dyDescent="0.25">
      <c r="A1561" s="44" t="s">
        <v>10</v>
      </c>
      <c r="B1561" s="5" t="s">
        <v>8</v>
      </c>
      <c r="C1561" s="14"/>
      <c r="D1561" s="5" t="s">
        <v>6</v>
      </c>
      <c r="E1561" s="14"/>
      <c r="F1561" s="14"/>
      <c r="G1561" s="4"/>
      <c r="H1561" s="5" t="s">
        <v>5</v>
      </c>
      <c r="I1561" s="14"/>
      <c r="J1561" s="5"/>
      <c r="K1561" s="54"/>
      <c r="L1561" s="34" t="s">
        <v>21</v>
      </c>
      <c r="M1561" s="5"/>
      <c r="N1561" s="36" t="s">
        <v>20</v>
      </c>
    </row>
    <row r="1562" spans="1:14" ht="15" customHeight="1" x14ac:dyDescent="0.25">
      <c r="A1562" s="45" t="s">
        <v>819</v>
      </c>
      <c r="B1562" s="10" t="s">
        <v>9</v>
      </c>
      <c r="C1562" s="59" t="s">
        <v>549</v>
      </c>
      <c r="D1562" s="60"/>
      <c r="E1562" s="60"/>
      <c r="F1562" s="60"/>
      <c r="G1562" s="60"/>
      <c r="H1562" s="60"/>
      <c r="I1562" s="60"/>
      <c r="J1562" s="60"/>
      <c r="K1562" s="60"/>
      <c r="L1562" s="34"/>
      <c r="M1562" s="5"/>
      <c r="N1562" s="36" t="s">
        <v>20</v>
      </c>
    </row>
    <row r="1563" spans="1:14" x14ac:dyDescent="0.25">
      <c r="A1563" s="44" t="s">
        <v>12</v>
      </c>
      <c r="B1563" s="5"/>
      <c r="C1563" s="60"/>
      <c r="D1563" s="60"/>
      <c r="E1563" s="60"/>
      <c r="F1563" s="60"/>
      <c r="G1563" s="60"/>
      <c r="H1563" s="60"/>
      <c r="I1563" s="60"/>
      <c r="J1563" s="60"/>
      <c r="K1563" s="60"/>
      <c r="L1563" s="34"/>
      <c r="M1563" s="5"/>
      <c r="N1563" s="36" t="s">
        <v>20</v>
      </c>
    </row>
    <row r="1564" spans="1:14" x14ac:dyDescent="0.25">
      <c r="A1564" s="46">
        <v>41107</v>
      </c>
      <c r="B1564" s="32"/>
      <c r="C1564" s="61"/>
      <c r="D1564" s="61"/>
      <c r="E1564" s="61"/>
      <c r="F1564" s="61"/>
      <c r="G1564" s="61"/>
      <c r="H1564" s="61"/>
      <c r="I1564" s="61"/>
      <c r="J1564" s="61"/>
      <c r="K1564" s="61"/>
      <c r="L1564" s="35"/>
      <c r="M1564" s="32"/>
      <c r="N1564" s="37" t="s">
        <v>20</v>
      </c>
    </row>
    <row r="1566" spans="1:14" x14ac:dyDescent="0.25">
      <c r="A1566" s="38" t="s">
        <v>11</v>
      </c>
      <c r="B1566" s="39" t="s">
        <v>16</v>
      </c>
      <c r="C1566" s="40"/>
      <c r="D1566" s="39" t="s">
        <v>3</v>
      </c>
      <c r="E1566" s="39" t="s">
        <v>17</v>
      </c>
      <c r="F1566" s="40"/>
      <c r="G1566" s="39" t="s">
        <v>2</v>
      </c>
      <c r="H1566" s="39" t="s">
        <v>4</v>
      </c>
      <c r="I1566" s="41" t="s">
        <v>529</v>
      </c>
      <c r="J1566" s="39"/>
      <c r="K1566" s="53"/>
      <c r="L1566" s="56" t="s">
        <v>13</v>
      </c>
      <c r="M1566" s="57"/>
      <c r="N1566" s="58"/>
    </row>
    <row r="1567" spans="1:14" x14ac:dyDescent="0.25">
      <c r="A1567" s="42" t="s">
        <v>528</v>
      </c>
      <c r="B1567" s="5" t="s">
        <v>1</v>
      </c>
      <c r="C1567" s="17">
        <v>611450</v>
      </c>
      <c r="D1567" s="5" t="s">
        <v>3</v>
      </c>
      <c r="E1567" s="5" t="s">
        <v>1</v>
      </c>
      <c r="F1567" s="17">
        <v>6924887.6699999999</v>
      </c>
      <c r="G1567" s="5" t="s">
        <v>2</v>
      </c>
      <c r="H1567" s="5" t="s">
        <v>7</v>
      </c>
      <c r="I1567" s="43"/>
      <c r="J1567" s="5" t="s">
        <v>0</v>
      </c>
      <c r="K1567" s="10" t="s">
        <v>519</v>
      </c>
      <c r="L1567" s="34" t="s">
        <v>19</v>
      </c>
      <c r="M1567" s="5"/>
      <c r="N1567" s="36" t="s">
        <v>20</v>
      </c>
    </row>
    <row r="1568" spans="1:14" x14ac:dyDescent="0.25">
      <c r="A1568" s="44" t="s">
        <v>10</v>
      </c>
      <c r="B1568" s="5" t="s">
        <v>8</v>
      </c>
      <c r="C1568" s="14"/>
      <c r="D1568" s="5" t="s">
        <v>6</v>
      </c>
      <c r="E1568" s="14"/>
      <c r="F1568" s="14"/>
      <c r="G1568" s="4"/>
      <c r="H1568" s="5" t="s">
        <v>5</v>
      </c>
      <c r="I1568" s="14"/>
      <c r="J1568" s="5"/>
      <c r="K1568" s="54"/>
      <c r="L1568" s="34" t="s">
        <v>21</v>
      </c>
      <c r="M1568" s="5"/>
      <c r="N1568" s="36" t="s">
        <v>20</v>
      </c>
    </row>
    <row r="1569" spans="1:14" ht="15" customHeight="1" x14ac:dyDescent="0.25">
      <c r="A1569" s="45" t="s">
        <v>819</v>
      </c>
      <c r="B1569" s="10" t="s">
        <v>9</v>
      </c>
      <c r="C1569" s="59" t="s">
        <v>530</v>
      </c>
      <c r="D1569" s="60"/>
      <c r="E1569" s="60"/>
      <c r="F1569" s="60"/>
      <c r="G1569" s="60"/>
      <c r="H1569" s="60"/>
      <c r="I1569" s="60"/>
      <c r="J1569" s="60"/>
      <c r="K1569" s="60"/>
      <c r="L1569" s="34"/>
      <c r="M1569" s="5"/>
      <c r="N1569" s="36" t="s">
        <v>20</v>
      </c>
    </row>
    <row r="1570" spans="1:14" x14ac:dyDescent="0.25">
      <c r="A1570" s="44" t="s">
        <v>12</v>
      </c>
      <c r="B1570" s="5"/>
      <c r="C1570" s="60"/>
      <c r="D1570" s="60"/>
      <c r="E1570" s="60"/>
      <c r="F1570" s="60"/>
      <c r="G1570" s="60"/>
      <c r="H1570" s="60"/>
      <c r="I1570" s="60"/>
      <c r="J1570" s="60"/>
      <c r="K1570" s="60"/>
      <c r="L1570" s="34"/>
      <c r="M1570" s="5"/>
      <c r="N1570" s="36" t="s">
        <v>20</v>
      </c>
    </row>
    <row r="1571" spans="1:14" x14ac:dyDescent="0.25">
      <c r="A1571" s="46">
        <v>41105</v>
      </c>
      <c r="B1571" s="32"/>
      <c r="C1571" s="61"/>
      <c r="D1571" s="61"/>
      <c r="E1571" s="61"/>
      <c r="F1571" s="61"/>
      <c r="G1571" s="61"/>
      <c r="H1571" s="61"/>
      <c r="I1571" s="61"/>
      <c r="J1571" s="61"/>
      <c r="K1571" s="61"/>
      <c r="L1571" s="35"/>
      <c r="M1571" s="32"/>
      <c r="N1571" s="37" t="s">
        <v>20</v>
      </c>
    </row>
    <row r="1573" spans="1:14" x14ac:dyDescent="0.25">
      <c r="A1573" s="38" t="s">
        <v>11</v>
      </c>
      <c r="B1573" s="39" t="s">
        <v>16</v>
      </c>
      <c r="C1573" s="40"/>
      <c r="D1573" s="39" t="s">
        <v>3</v>
      </c>
      <c r="E1573" s="39" t="s">
        <v>17</v>
      </c>
      <c r="F1573" s="40"/>
      <c r="G1573" s="39" t="s">
        <v>2</v>
      </c>
      <c r="H1573" s="39" t="s">
        <v>4</v>
      </c>
      <c r="I1573" s="41" t="s">
        <v>562</v>
      </c>
      <c r="J1573" s="39"/>
      <c r="K1573" s="53"/>
      <c r="L1573" s="56" t="s">
        <v>13</v>
      </c>
      <c r="M1573" s="57"/>
      <c r="N1573" s="58"/>
    </row>
    <row r="1574" spans="1:14" x14ac:dyDescent="0.25">
      <c r="A1574" s="42" t="s">
        <v>561</v>
      </c>
      <c r="B1574" s="5" t="s">
        <v>1</v>
      </c>
      <c r="C1574" s="17">
        <v>611703</v>
      </c>
      <c r="D1574" s="5" t="s">
        <v>3</v>
      </c>
      <c r="E1574" s="5" t="s">
        <v>1</v>
      </c>
      <c r="F1574" s="17">
        <v>6927091</v>
      </c>
      <c r="G1574" s="5" t="s">
        <v>2</v>
      </c>
      <c r="H1574" s="5" t="s">
        <v>7</v>
      </c>
      <c r="I1574" s="43"/>
      <c r="J1574" s="5" t="s">
        <v>0</v>
      </c>
      <c r="K1574" s="10" t="s">
        <v>519</v>
      </c>
      <c r="L1574" s="34" t="s">
        <v>19</v>
      </c>
      <c r="M1574" s="5"/>
      <c r="N1574" s="36" t="s">
        <v>20</v>
      </c>
    </row>
    <row r="1575" spans="1:14" x14ac:dyDescent="0.25">
      <c r="A1575" s="44" t="s">
        <v>10</v>
      </c>
      <c r="B1575" s="5" t="s">
        <v>8</v>
      </c>
      <c r="C1575" s="14"/>
      <c r="D1575" s="5" t="s">
        <v>6</v>
      </c>
      <c r="E1575" s="14"/>
      <c r="F1575" s="14"/>
      <c r="G1575" s="4"/>
      <c r="H1575" s="5" t="s">
        <v>5</v>
      </c>
      <c r="I1575" s="14"/>
      <c r="J1575" s="5"/>
      <c r="K1575" s="54"/>
      <c r="L1575" s="34" t="s">
        <v>21</v>
      </c>
      <c r="M1575" s="5"/>
      <c r="N1575" s="36" t="s">
        <v>20</v>
      </c>
    </row>
    <row r="1576" spans="1:14" ht="15" customHeight="1" x14ac:dyDescent="0.25">
      <c r="A1576" s="45" t="s">
        <v>819</v>
      </c>
      <c r="B1576" s="10" t="s">
        <v>9</v>
      </c>
      <c r="C1576" s="59" t="s">
        <v>563</v>
      </c>
      <c r="D1576" s="60"/>
      <c r="E1576" s="60"/>
      <c r="F1576" s="60"/>
      <c r="G1576" s="60"/>
      <c r="H1576" s="60"/>
      <c r="I1576" s="60"/>
      <c r="J1576" s="60"/>
      <c r="K1576" s="60"/>
      <c r="L1576" s="34"/>
      <c r="M1576" s="5"/>
      <c r="N1576" s="36" t="s">
        <v>20</v>
      </c>
    </row>
    <row r="1577" spans="1:14" x14ac:dyDescent="0.25">
      <c r="A1577" s="44" t="s">
        <v>12</v>
      </c>
      <c r="B1577" s="5"/>
      <c r="C1577" s="60"/>
      <c r="D1577" s="60"/>
      <c r="E1577" s="60"/>
      <c r="F1577" s="60"/>
      <c r="G1577" s="60"/>
      <c r="H1577" s="60"/>
      <c r="I1577" s="60"/>
      <c r="J1577" s="60"/>
      <c r="K1577" s="60"/>
      <c r="L1577" s="34"/>
      <c r="M1577" s="5"/>
      <c r="N1577" s="36" t="s">
        <v>20</v>
      </c>
    </row>
    <row r="1578" spans="1:14" x14ac:dyDescent="0.25">
      <c r="A1578" s="46">
        <v>41107</v>
      </c>
      <c r="B1578" s="32"/>
      <c r="C1578" s="61"/>
      <c r="D1578" s="61"/>
      <c r="E1578" s="61"/>
      <c r="F1578" s="61"/>
      <c r="G1578" s="61"/>
      <c r="H1578" s="61"/>
      <c r="I1578" s="61"/>
      <c r="J1578" s="61"/>
      <c r="K1578" s="61"/>
      <c r="L1578" s="35"/>
      <c r="M1578" s="32"/>
      <c r="N1578" s="37" t="s">
        <v>20</v>
      </c>
    </row>
    <row r="1580" spans="1:14" x14ac:dyDescent="0.25">
      <c r="A1580" s="38" t="s">
        <v>11</v>
      </c>
      <c r="B1580" s="39" t="s">
        <v>16</v>
      </c>
      <c r="C1580" s="40"/>
      <c r="D1580" s="39" t="s">
        <v>3</v>
      </c>
      <c r="E1580" s="39" t="s">
        <v>17</v>
      </c>
      <c r="F1580" s="40"/>
      <c r="G1580" s="39" t="s">
        <v>2</v>
      </c>
      <c r="H1580" s="39" t="s">
        <v>4</v>
      </c>
      <c r="I1580" s="41" t="s">
        <v>562</v>
      </c>
      <c r="J1580" s="39"/>
      <c r="K1580" s="53"/>
      <c r="L1580" s="56" t="s">
        <v>13</v>
      </c>
      <c r="M1580" s="57"/>
      <c r="N1580" s="58"/>
    </row>
    <row r="1581" spans="1:14" x14ac:dyDescent="0.25">
      <c r="A1581" s="42" t="s">
        <v>564</v>
      </c>
      <c r="B1581" s="5" t="s">
        <v>1</v>
      </c>
      <c r="C1581" s="17">
        <v>611703</v>
      </c>
      <c r="D1581" s="5" t="s">
        <v>3</v>
      </c>
      <c r="E1581" s="5" t="s">
        <v>1</v>
      </c>
      <c r="F1581" s="17">
        <v>6927091</v>
      </c>
      <c r="G1581" s="5" t="s">
        <v>2</v>
      </c>
      <c r="H1581" s="5" t="s">
        <v>7</v>
      </c>
      <c r="I1581" s="43"/>
      <c r="J1581" s="5" t="s">
        <v>0</v>
      </c>
      <c r="K1581" s="10" t="s">
        <v>519</v>
      </c>
      <c r="L1581" s="34" t="s">
        <v>19</v>
      </c>
      <c r="M1581" s="5"/>
      <c r="N1581" s="36" t="s">
        <v>20</v>
      </c>
    </row>
    <row r="1582" spans="1:14" x14ac:dyDescent="0.25">
      <c r="A1582" s="44" t="s">
        <v>10</v>
      </c>
      <c r="B1582" s="5" t="s">
        <v>8</v>
      </c>
      <c r="C1582" s="14"/>
      <c r="D1582" s="5" t="s">
        <v>6</v>
      </c>
      <c r="E1582" s="14"/>
      <c r="F1582" s="14"/>
      <c r="G1582" s="4"/>
      <c r="H1582" s="5" t="s">
        <v>5</v>
      </c>
      <c r="I1582" s="14"/>
      <c r="J1582" s="5"/>
      <c r="K1582" s="54"/>
      <c r="L1582" s="34" t="s">
        <v>21</v>
      </c>
      <c r="M1582" s="5"/>
      <c r="N1582" s="36" t="s">
        <v>20</v>
      </c>
    </row>
    <row r="1583" spans="1:14" ht="15" customHeight="1" x14ac:dyDescent="0.25">
      <c r="A1583" s="45" t="s">
        <v>819</v>
      </c>
      <c r="B1583" s="10" t="s">
        <v>9</v>
      </c>
      <c r="C1583" s="59" t="s">
        <v>565</v>
      </c>
      <c r="D1583" s="60"/>
      <c r="E1583" s="60"/>
      <c r="F1583" s="60"/>
      <c r="G1583" s="60"/>
      <c r="H1583" s="60"/>
      <c r="I1583" s="60"/>
      <c r="J1583" s="60"/>
      <c r="K1583" s="60"/>
      <c r="L1583" s="34"/>
      <c r="M1583" s="5"/>
      <c r="N1583" s="36" t="s">
        <v>20</v>
      </c>
    </row>
    <row r="1584" spans="1:14" x14ac:dyDescent="0.25">
      <c r="A1584" s="44" t="s">
        <v>12</v>
      </c>
      <c r="B1584" s="5"/>
      <c r="C1584" s="60"/>
      <c r="D1584" s="60"/>
      <c r="E1584" s="60"/>
      <c r="F1584" s="60"/>
      <c r="G1584" s="60"/>
      <c r="H1584" s="60"/>
      <c r="I1584" s="60"/>
      <c r="J1584" s="60"/>
      <c r="K1584" s="60"/>
      <c r="L1584" s="34"/>
      <c r="M1584" s="5"/>
      <c r="N1584" s="36" t="s">
        <v>20</v>
      </c>
    </row>
    <row r="1585" spans="1:14" x14ac:dyDescent="0.25">
      <c r="A1585" s="46">
        <v>41107</v>
      </c>
      <c r="B1585" s="32"/>
      <c r="C1585" s="61"/>
      <c r="D1585" s="61"/>
      <c r="E1585" s="61"/>
      <c r="F1585" s="61"/>
      <c r="G1585" s="61"/>
      <c r="H1585" s="61"/>
      <c r="I1585" s="61"/>
      <c r="J1585" s="61"/>
      <c r="K1585" s="61"/>
      <c r="L1585" s="35"/>
      <c r="M1585" s="32"/>
      <c r="N1585" s="37" t="s">
        <v>20</v>
      </c>
    </row>
    <row r="1587" spans="1:14" x14ac:dyDescent="0.25">
      <c r="A1587" s="38" t="s">
        <v>11</v>
      </c>
      <c r="B1587" s="39" t="s">
        <v>16</v>
      </c>
      <c r="C1587" s="40"/>
      <c r="D1587" s="39" t="s">
        <v>3</v>
      </c>
      <c r="E1587" s="39" t="s">
        <v>17</v>
      </c>
      <c r="F1587" s="40"/>
      <c r="G1587" s="39" t="s">
        <v>2</v>
      </c>
      <c r="H1587" s="39" t="s">
        <v>4</v>
      </c>
      <c r="I1587" s="41" t="s">
        <v>562</v>
      </c>
      <c r="J1587" s="39"/>
      <c r="K1587" s="53"/>
      <c r="L1587" s="56" t="s">
        <v>13</v>
      </c>
      <c r="M1587" s="57"/>
      <c r="N1587" s="58"/>
    </row>
    <row r="1588" spans="1:14" x14ac:dyDescent="0.25">
      <c r="A1588" s="42" t="s">
        <v>566</v>
      </c>
      <c r="B1588" s="5" t="s">
        <v>1</v>
      </c>
      <c r="C1588" s="17">
        <v>611703</v>
      </c>
      <c r="D1588" s="5" t="s">
        <v>3</v>
      </c>
      <c r="E1588" s="5" t="s">
        <v>1</v>
      </c>
      <c r="F1588" s="17">
        <v>6927091</v>
      </c>
      <c r="G1588" s="5" t="s">
        <v>2</v>
      </c>
      <c r="H1588" s="5" t="s">
        <v>7</v>
      </c>
      <c r="I1588" s="43"/>
      <c r="J1588" s="5" t="s">
        <v>0</v>
      </c>
      <c r="K1588" s="10" t="s">
        <v>519</v>
      </c>
      <c r="L1588" s="34" t="s">
        <v>19</v>
      </c>
      <c r="M1588" s="5"/>
      <c r="N1588" s="36" t="s">
        <v>20</v>
      </c>
    </row>
    <row r="1589" spans="1:14" x14ac:dyDescent="0.25">
      <c r="A1589" s="44" t="s">
        <v>10</v>
      </c>
      <c r="B1589" s="5" t="s">
        <v>8</v>
      </c>
      <c r="C1589" s="14"/>
      <c r="D1589" s="5" t="s">
        <v>6</v>
      </c>
      <c r="E1589" s="14"/>
      <c r="F1589" s="14"/>
      <c r="G1589" s="4"/>
      <c r="H1589" s="5" t="s">
        <v>5</v>
      </c>
      <c r="I1589" s="14"/>
      <c r="J1589" s="5"/>
      <c r="K1589" s="54"/>
      <c r="L1589" s="34" t="s">
        <v>21</v>
      </c>
      <c r="M1589" s="5"/>
      <c r="N1589" s="36" t="s">
        <v>20</v>
      </c>
    </row>
    <row r="1590" spans="1:14" ht="15" customHeight="1" x14ac:dyDescent="0.25">
      <c r="A1590" s="45" t="s">
        <v>819</v>
      </c>
      <c r="B1590" s="10" t="s">
        <v>9</v>
      </c>
      <c r="C1590" s="59" t="s">
        <v>567</v>
      </c>
      <c r="D1590" s="60"/>
      <c r="E1590" s="60"/>
      <c r="F1590" s="60"/>
      <c r="G1590" s="60"/>
      <c r="H1590" s="60"/>
      <c r="I1590" s="60"/>
      <c r="J1590" s="60"/>
      <c r="K1590" s="60"/>
      <c r="L1590" s="34"/>
      <c r="M1590" s="5"/>
      <c r="N1590" s="36" t="s">
        <v>20</v>
      </c>
    </row>
    <row r="1591" spans="1:14" x14ac:dyDescent="0.25">
      <c r="A1591" s="44" t="s">
        <v>12</v>
      </c>
      <c r="B1591" s="5"/>
      <c r="C1591" s="60"/>
      <c r="D1591" s="60"/>
      <c r="E1591" s="60"/>
      <c r="F1591" s="60"/>
      <c r="G1591" s="60"/>
      <c r="H1591" s="60"/>
      <c r="I1591" s="60"/>
      <c r="J1591" s="60"/>
      <c r="K1591" s="60"/>
      <c r="L1591" s="34"/>
      <c r="M1591" s="5"/>
      <c r="N1591" s="36" t="s">
        <v>20</v>
      </c>
    </row>
    <row r="1592" spans="1:14" x14ac:dyDescent="0.25">
      <c r="A1592" s="46">
        <v>41107</v>
      </c>
      <c r="B1592" s="32"/>
      <c r="C1592" s="61"/>
      <c r="D1592" s="61"/>
      <c r="E1592" s="61"/>
      <c r="F1592" s="61"/>
      <c r="G1592" s="61"/>
      <c r="H1592" s="61"/>
      <c r="I1592" s="61"/>
      <c r="J1592" s="61"/>
      <c r="K1592" s="61"/>
      <c r="L1592" s="35"/>
      <c r="M1592" s="32"/>
      <c r="N1592" s="37" t="s">
        <v>20</v>
      </c>
    </row>
    <row r="1594" spans="1:14" x14ac:dyDescent="0.25">
      <c r="A1594" s="38" t="s">
        <v>11</v>
      </c>
      <c r="B1594" s="39" t="s">
        <v>16</v>
      </c>
      <c r="C1594" s="40"/>
      <c r="D1594" s="39" t="s">
        <v>3</v>
      </c>
      <c r="E1594" s="39" t="s">
        <v>17</v>
      </c>
      <c r="F1594" s="40"/>
      <c r="G1594" s="39" t="s">
        <v>2</v>
      </c>
      <c r="H1594" s="39" t="s">
        <v>4</v>
      </c>
      <c r="I1594" s="41" t="s">
        <v>562</v>
      </c>
      <c r="J1594" s="39"/>
      <c r="K1594" s="53"/>
      <c r="L1594" s="56" t="s">
        <v>13</v>
      </c>
      <c r="M1594" s="57"/>
      <c r="N1594" s="58"/>
    </row>
    <row r="1595" spans="1:14" x14ac:dyDescent="0.25">
      <c r="A1595" s="42" t="s">
        <v>568</v>
      </c>
      <c r="B1595" s="5" t="s">
        <v>1</v>
      </c>
      <c r="C1595" s="17">
        <v>611703</v>
      </c>
      <c r="D1595" s="5" t="s">
        <v>3</v>
      </c>
      <c r="E1595" s="5" t="s">
        <v>1</v>
      </c>
      <c r="F1595" s="17">
        <v>6927091</v>
      </c>
      <c r="G1595" s="5" t="s">
        <v>2</v>
      </c>
      <c r="H1595" s="5" t="s">
        <v>7</v>
      </c>
      <c r="I1595" s="43"/>
      <c r="J1595" s="5" t="s">
        <v>0</v>
      </c>
      <c r="K1595" s="10" t="s">
        <v>519</v>
      </c>
      <c r="L1595" s="34" t="s">
        <v>19</v>
      </c>
      <c r="M1595" s="5"/>
      <c r="N1595" s="36" t="s">
        <v>20</v>
      </c>
    </row>
    <row r="1596" spans="1:14" x14ac:dyDescent="0.25">
      <c r="A1596" s="44" t="s">
        <v>10</v>
      </c>
      <c r="B1596" s="5" t="s">
        <v>8</v>
      </c>
      <c r="C1596" s="14"/>
      <c r="D1596" s="5" t="s">
        <v>6</v>
      </c>
      <c r="E1596" s="14"/>
      <c r="F1596" s="14"/>
      <c r="G1596" s="4"/>
      <c r="H1596" s="5" t="s">
        <v>5</v>
      </c>
      <c r="I1596" s="14"/>
      <c r="J1596" s="5"/>
      <c r="K1596" s="54"/>
      <c r="L1596" s="34" t="s">
        <v>21</v>
      </c>
      <c r="M1596" s="5"/>
      <c r="N1596" s="36" t="s">
        <v>20</v>
      </c>
    </row>
    <row r="1597" spans="1:14" ht="15" customHeight="1" x14ac:dyDescent="0.25">
      <c r="A1597" s="45" t="s">
        <v>819</v>
      </c>
      <c r="B1597" s="10" t="s">
        <v>9</v>
      </c>
      <c r="C1597" s="59" t="s">
        <v>569</v>
      </c>
      <c r="D1597" s="60"/>
      <c r="E1597" s="60"/>
      <c r="F1597" s="60"/>
      <c r="G1597" s="60"/>
      <c r="H1597" s="60"/>
      <c r="I1597" s="60"/>
      <c r="J1597" s="60"/>
      <c r="K1597" s="60"/>
      <c r="L1597" s="34"/>
      <c r="M1597" s="5"/>
      <c r="N1597" s="36" t="s">
        <v>20</v>
      </c>
    </row>
    <row r="1598" spans="1:14" x14ac:dyDescent="0.25">
      <c r="A1598" s="44" t="s">
        <v>12</v>
      </c>
      <c r="B1598" s="5"/>
      <c r="C1598" s="60"/>
      <c r="D1598" s="60"/>
      <c r="E1598" s="60"/>
      <c r="F1598" s="60"/>
      <c r="G1598" s="60"/>
      <c r="H1598" s="60"/>
      <c r="I1598" s="60"/>
      <c r="J1598" s="60"/>
      <c r="K1598" s="60"/>
      <c r="L1598" s="34"/>
      <c r="M1598" s="5"/>
      <c r="N1598" s="36" t="s">
        <v>20</v>
      </c>
    </row>
    <row r="1599" spans="1:14" x14ac:dyDescent="0.25">
      <c r="A1599" s="46">
        <v>41107</v>
      </c>
      <c r="B1599" s="32"/>
      <c r="C1599" s="61"/>
      <c r="D1599" s="61"/>
      <c r="E1599" s="61"/>
      <c r="F1599" s="61"/>
      <c r="G1599" s="61"/>
      <c r="H1599" s="61"/>
      <c r="I1599" s="61"/>
      <c r="J1599" s="61"/>
      <c r="K1599" s="61"/>
      <c r="L1599" s="35"/>
      <c r="M1599" s="32"/>
      <c r="N1599" s="37" t="s">
        <v>20</v>
      </c>
    </row>
    <row r="1601" spans="1:14" x14ac:dyDescent="0.25">
      <c r="A1601" s="38" t="s">
        <v>11</v>
      </c>
      <c r="B1601" s="39" t="s">
        <v>16</v>
      </c>
      <c r="C1601" s="40"/>
      <c r="D1601" s="39" t="s">
        <v>3</v>
      </c>
      <c r="E1601" s="39" t="s">
        <v>17</v>
      </c>
      <c r="F1601" s="40"/>
      <c r="G1601" s="39" t="s">
        <v>2</v>
      </c>
      <c r="H1601" s="39" t="s">
        <v>4</v>
      </c>
      <c r="I1601" s="41" t="s">
        <v>78</v>
      </c>
      <c r="J1601" s="39"/>
      <c r="K1601" s="53"/>
      <c r="L1601" s="56" t="s">
        <v>13</v>
      </c>
      <c r="M1601" s="57"/>
      <c r="N1601" s="58"/>
    </row>
    <row r="1602" spans="1:14" x14ac:dyDescent="0.25">
      <c r="A1602" s="42" t="s">
        <v>550</v>
      </c>
      <c r="B1602" s="5" t="s">
        <v>1</v>
      </c>
      <c r="C1602" s="17">
        <v>611716</v>
      </c>
      <c r="D1602" s="5" t="s">
        <v>3</v>
      </c>
      <c r="E1602" s="5" t="s">
        <v>1</v>
      </c>
      <c r="F1602" s="17">
        <v>6927093</v>
      </c>
      <c r="G1602" s="5" t="s">
        <v>2</v>
      </c>
      <c r="H1602" s="5" t="s">
        <v>7</v>
      </c>
      <c r="I1602" s="43"/>
      <c r="J1602" s="5" t="s">
        <v>0</v>
      </c>
      <c r="K1602" s="10" t="s">
        <v>519</v>
      </c>
      <c r="L1602" s="34" t="s">
        <v>19</v>
      </c>
      <c r="M1602" s="5"/>
      <c r="N1602" s="36" t="s">
        <v>20</v>
      </c>
    </row>
    <row r="1603" spans="1:14" x14ac:dyDescent="0.25">
      <c r="A1603" s="44" t="s">
        <v>10</v>
      </c>
      <c r="B1603" s="5" t="s">
        <v>8</v>
      </c>
      <c r="C1603" s="14"/>
      <c r="D1603" s="5" t="s">
        <v>6</v>
      </c>
      <c r="E1603" s="14"/>
      <c r="F1603" s="14"/>
      <c r="G1603" s="4"/>
      <c r="H1603" s="5" t="s">
        <v>5</v>
      </c>
      <c r="I1603" s="14"/>
      <c r="J1603" s="5"/>
      <c r="K1603" s="54"/>
      <c r="L1603" s="34" t="s">
        <v>21</v>
      </c>
      <c r="M1603" s="5"/>
      <c r="N1603" s="36" t="s">
        <v>20</v>
      </c>
    </row>
    <row r="1604" spans="1:14" ht="15" customHeight="1" x14ac:dyDescent="0.25">
      <c r="A1604" s="45" t="s">
        <v>819</v>
      </c>
      <c r="B1604" s="10" t="s">
        <v>9</v>
      </c>
      <c r="C1604" s="59" t="s">
        <v>551</v>
      </c>
      <c r="D1604" s="60"/>
      <c r="E1604" s="60"/>
      <c r="F1604" s="60"/>
      <c r="G1604" s="60"/>
      <c r="H1604" s="60"/>
      <c r="I1604" s="60"/>
      <c r="J1604" s="60"/>
      <c r="K1604" s="60"/>
      <c r="L1604" s="34"/>
      <c r="M1604" s="5"/>
      <c r="N1604" s="36" t="s">
        <v>20</v>
      </c>
    </row>
    <row r="1605" spans="1:14" x14ac:dyDescent="0.25">
      <c r="A1605" s="44" t="s">
        <v>12</v>
      </c>
      <c r="B1605" s="5"/>
      <c r="C1605" s="60"/>
      <c r="D1605" s="60"/>
      <c r="E1605" s="60"/>
      <c r="F1605" s="60"/>
      <c r="G1605" s="60"/>
      <c r="H1605" s="60"/>
      <c r="I1605" s="60"/>
      <c r="J1605" s="60"/>
      <c r="K1605" s="60"/>
      <c r="L1605" s="34"/>
      <c r="M1605" s="5"/>
      <c r="N1605" s="36" t="s">
        <v>20</v>
      </c>
    </row>
    <row r="1606" spans="1:14" x14ac:dyDescent="0.25">
      <c r="A1606" s="46">
        <v>41107</v>
      </c>
      <c r="B1606" s="32"/>
      <c r="C1606" s="61"/>
      <c r="D1606" s="61"/>
      <c r="E1606" s="61"/>
      <c r="F1606" s="61"/>
      <c r="G1606" s="61"/>
      <c r="H1606" s="61"/>
      <c r="I1606" s="61"/>
      <c r="J1606" s="61"/>
      <c r="K1606" s="61"/>
      <c r="L1606" s="35"/>
      <c r="M1606" s="32"/>
      <c r="N1606" s="37" t="s">
        <v>20</v>
      </c>
    </row>
    <row r="1608" spans="1:14" x14ac:dyDescent="0.25">
      <c r="A1608" s="38" t="s">
        <v>11</v>
      </c>
      <c r="B1608" s="39" t="s">
        <v>16</v>
      </c>
      <c r="C1608" s="40"/>
      <c r="D1608" s="39" t="s">
        <v>3</v>
      </c>
      <c r="E1608" s="39" t="s">
        <v>17</v>
      </c>
      <c r="F1608" s="40"/>
      <c r="G1608" s="39" t="s">
        <v>2</v>
      </c>
      <c r="H1608" s="39" t="s">
        <v>4</v>
      </c>
      <c r="I1608" s="41" t="s">
        <v>553</v>
      </c>
      <c r="J1608" s="39"/>
      <c r="K1608" s="53"/>
      <c r="L1608" s="56" t="s">
        <v>13</v>
      </c>
      <c r="M1608" s="57"/>
      <c r="N1608" s="58"/>
    </row>
    <row r="1609" spans="1:14" x14ac:dyDescent="0.25">
      <c r="A1609" s="42" t="s">
        <v>552</v>
      </c>
      <c r="B1609" s="5" t="s">
        <v>1</v>
      </c>
      <c r="C1609" s="17">
        <v>611716</v>
      </c>
      <c r="D1609" s="5" t="s">
        <v>3</v>
      </c>
      <c r="E1609" s="5" t="s">
        <v>1</v>
      </c>
      <c r="F1609" s="17">
        <v>6927093</v>
      </c>
      <c r="G1609" s="5" t="s">
        <v>2</v>
      </c>
      <c r="H1609" s="5" t="s">
        <v>7</v>
      </c>
      <c r="I1609" s="43"/>
      <c r="J1609" s="5" t="s">
        <v>0</v>
      </c>
      <c r="K1609" s="10" t="s">
        <v>519</v>
      </c>
      <c r="L1609" s="34" t="s">
        <v>19</v>
      </c>
      <c r="M1609" s="5"/>
      <c r="N1609" s="36" t="s">
        <v>20</v>
      </c>
    </row>
    <row r="1610" spans="1:14" x14ac:dyDescent="0.25">
      <c r="A1610" s="44" t="s">
        <v>10</v>
      </c>
      <c r="B1610" s="5" t="s">
        <v>8</v>
      </c>
      <c r="C1610" s="14"/>
      <c r="D1610" s="5" t="s">
        <v>6</v>
      </c>
      <c r="E1610" s="14"/>
      <c r="F1610" s="14"/>
      <c r="G1610" s="4"/>
      <c r="H1610" s="5" t="s">
        <v>5</v>
      </c>
      <c r="I1610" s="14"/>
      <c r="J1610" s="5"/>
      <c r="K1610" s="54"/>
      <c r="L1610" s="34" t="s">
        <v>21</v>
      </c>
      <c r="M1610" s="5"/>
      <c r="N1610" s="36" t="s">
        <v>20</v>
      </c>
    </row>
    <row r="1611" spans="1:14" ht="15" customHeight="1" x14ac:dyDescent="0.25">
      <c r="A1611" s="45" t="s">
        <v>819</v>
      </c>
      <c r="B1611" s="10" t="s">
        <v>9</v>
      </c>
      <c r="C1611" s="59" t="s">
        <v>554</v>
      </c>
      <c r="D1611" s="60"/>
      <c r="E1611" s="60"/>
      <c r="F1611" s="60"/>
      <c r="G1611" s="60"/>
      <c r="H1611" s="60"/>
      <c r="I1611" s="60"/>
      <c r="J1611" s="60"/>
      <c r="K1611" s="60"/>
      <c r="L1611" s="34"/>
      <c r="M1611" s="5"/>
      <c r="N1611" s="36" t="s">
        <v>20</v>
      </c>
    </row>
    <row r="1612" spans="1:14" x14ac:dyDescent="0.25">
      <c r="A1612" s="44" t="s">
        <v>12</v>
      </c>
      <c r="B1612" s="5"/>
      <c r="C1612" s="60"/>
      <c r="D1612" s="60"/>
      <c r="E1612" s="60"/>
      <c r="F1612" s="60"/>
      <c r="G1612" s="60"/>
      <c r="H1612" s="60"/>
      <c r="I1612" s="60"/>
      <c r="J1612" s="60"/>
      <c r="K1612" s="60"/>
      <c r="L1612" s="34"/>
      <c r="M1612" s="5"/>
      <c r="N1612" s="36" t="s">
        <v>20</v>
      </c>
    </row>
    <row r="1613" spans="1:14" x14ac:dyDescent="0.25">
      <c r="A1613" s="46">
        <v>41107</v>
      </c>
      <c r="B1613" s="32"/>
      <c r="C1613" s="61"/>
      <c r="D1613" s="61"/>
      <c r="E1613" s="61"/>
      <c r="F1613" s="61"/>
      <c r="G1613" s="61"/>
      <c r="H1613" s="61"/>
      <c r="I1613" s="61"/>
      <c r="J1613" s="61"/>
      <c r="K1613" s="61"/>
      <c r="L1613" s="35"/>
      <c r="M1613" s="32"/>
      <c r="N1613" s="37" t="s">
        <v>20</v>
      </c>
    </row>
    <row r="1615" spans="1:14" x14ac:dyDescent="0.25">
      <c r="A1615" s="38" t="s">
        <v>11</v>
      </c>
      <c r="B1615" s="39" t="s">
        <v>16</v>
      </c>
      <c r="C1615" s="40"/>
      <c r="D1615" s="39" t="s">
        <v>3</v>
      </c>
      <c r="E1615" s="39" t="s">
        <v>17</v>
      </c>
      <c r="F1615" s="40"/>
      <c r="G1615" s="39" t="s">
        <v>2</v>
      </c>
      <c r="H1615" s="39" t="s">
        <v>4</v>
      </c>
      <c r="I1615" s="41" t="s">
        <v>556</v>
      </c>
      <c r="J1615" s="39"/>
      <c r="K1615" s="53"/>
      <c r="L1615" s="56" t="s">
        <v>13</v>
      </c>
      <c r="M1615" s="57"/>
      <c r="N1615" s="58"/>
    </row>
    <row r="1616" spans="1:14" x14ac:dyDescent="0.25">
      <c r="A1616" s="42" t="s">
        <v>555</v>
      </c>
      <c r="B1616" s="5" t="s">
        <v>1</v>
      </c>
      <c r="C1616" s="17">
        <v>611716</v>
      </c>
      <c r="D1616" s="5" t="s">
        <v>3</v>
      </c>
      <c r="E1616" s="5" t="s">
        <v>1</v>
      </c>
      <c r="F1616" s="17">
        <v>6927093</v>
      </c>
      <c r="G1616" s="5" t="s">
        <v>2</v>
      </c>
      <c r="H1616" s="5" t="s">
        <v>7</v>
      </c>
      <c r="I1616" s="43"/>
      <c r="J1616" s="5" t="s">
        <v>0</v>
      </c>
      <c r="K1616" s="10" t="s">
        <v>519</v>
      </c>
      <c r="L1616" s="34" t="s">
        <v>19</v>
      </c>
      <c r="M1616" s="5"/>
      <c r="N1616" s="36" t="s">
        <v>20</v>
      </c>
    </row>
    <row r="1617" spans="1:14" x14ac:dyDescent="0.25">
      <c r="A1617" s="44" t="s">
        <v>10</v>
      </c>
      <c r="B1617" s="5" t="s">
        <v>8</v>
      </c>
      <c r="C1617" s="14"/>
      <c r="D1617" s="5" t="s">
        <v>6</v>
      </c>
      <c r="E1617" s="14"/>
      <c r="F1617" s="14"/>
      <c r="G1617" s="4"/>
      <c r="H1617" s="5" t="s">
        <v>5</v>
      </c>
      <c r="I1617" s="14"/>
      <c r="J1617" s="5"/>
      <c r="K1617" s="54"/>
      <c r="L1617" s="34" t="s">
        <v>21</v>
      </c>
      <c r="M1617" s="5"/>
      <c r="N1617" s="36" t="s">
        <v>20</v>
      </c>
    </row>
    <row r="1618" spans="1:14" ht="15" customHeight="1" x14ac:dyDescent="0.25">
      <c r="A1618" s="45" t="s">
        <v>819</v>
      </c>
      <c r="B1618" s="10" t="s">
        <v>9</v>
      </c>
      <c r="C1618" s="59" t="s">
        <v>554</v>
      </c>
      <c r="D1618" s="60"/>
      <c r="E1618" s="60"/>
      <c r="F1618" s="60"/>
      <c r="G1618" s="60"/>
      <c r="H1618" s="60"/>
      <c r="I1618" s="60"/>
      <c r="J1618" s="60"/>
      <c r="K1618" s="60"/>
      <c r="L1618" s="34"/>
      <c r="M1618" s="5"/>
      <c r="N1618" s="36" t="s">
        <v>20</v>
      </c>
    </row>
    <row r="1619" spans="1:14" x14ac:dyDescent="0.25">
      <c r="A1619" s="44" t="s">
        <v>12</v>
      </c>
      <c r="B1619" s="5"/>
      <c r="C1619" s="60"/>
      <c r="D1619" s="60"/>
      <c r="E1619" s="60"/>
      <c r="F1619" s="60"/>
      <c r="G1619" s="60"/>
      <c r="H1619" s="60"/>
      <c r="I1619" s="60"/>
      <c r="J1619" s="60"/>
      <c r="K1619" s="60"/>
      <c r="L1619" s="34"/>
      <c r="M1619" s="5"/>
      <c r="N1619" s="36" t="s">
        <v>20</v>
      </c>
    </row>
    <row r="1620" spans="1:14" x14ac:dyDescent="0.25">
      <c r="A1620" s="46">
        <v>41107</v>
      </c>
      <c r="B1620" s="32"/>
      <c r="C1620" s="61"/>
      <c r="D1620" s="61"/>
      <c r="E1620" s="61"/>
      <c r="F1620" s="61"/>
      <c r="G1620" s="61"/>
      <c r="H1620" s="61"/>
      <c r="I1620" s="61"/>
      <c r="J1620" s="61"/>
      <c r="K1620" s="61"/>
      <c r="L1620" s="35"/>
      <c r="M1620" s="32"/>
      <c r="N1620" s="37" t="s">
        <v>20</v>
      </c>
    </row>
    <row r="1622" spans="1:14" x14ac:dyDescent="0.25">
      <c r="A1622" s="38" t="s">
        <v>11</v>
      </c>
      <c r="B1622" s="39" t="s">
        <v>16</v>
      </c>
      <c r="C1622" s="40"/>
      <c r="D1622" s="39" t="s">
        <v>3</v>
      </c>
      <c r="E1622" s="39" t="s">
        <v>17</v>
      </c>
      <c r="F1622" s="40"/>
      <c r="G1622" s="39" t="s">
        <v>2</v>
      </c>
      <c r="H1622" s="39" t="s">
        <v>4</v>
      </c>
      <c r="I1622" s="41" t="s">
        <v>42</v>
      </c>
      <c r="J1622" s="39"/>
      <c r="K1622" s="53"/>
      <c r="L1622" s="56" t="s">
        <v>13</v>
      </c>
      <c r="M1622" s="57"/>
      <c r="N1622" s="58"/>
    </row>
    <row r="1623" spans="1:14" x14ac:dyDescent="0.25">
      <c r="A1623" s="42" t="s">
        <v>572</v>
      </c>
      <c r="B1623" s="5" t="s">
        <v>1</v>
      </c>
      <c r="C1623" s="17">
        <v>611523</v>
      </c>
      <c r="D1623" s="5" t="s">
        <v>3</v>
      </c>
      <c r="E1623" s="5" t="s">
        <v>1</v>
      </c>
      <c r="F1623" s="17">
        <v>6927086</v>
      </c>
      <c r="G1623" s="5" t="s">
        <v>2</v>
      </c>
      <c r="H1623" s="5" t="s">
        <v>7</v>
      </c>
      <c r="I1623" s="43"/>
      <c r="J1623" s="5" t="s">
        <v>0</v>
      </c>
      <c r="K1623" s="10" t="s">
        <v>519</v>
      </c>
      <c r="L1623" s="34" t="s">
        <v>19</v>
      </c>
      <c r="M1623" s="5"/>
      <c r="N1623" s="36" t="s">
        <v>20</v>
      </c>
    </row>
    <row r="1624" spans="1:14" x14ac:dyDescent="0.25">
      <c r="A1624" s="44" t="s">
        <v>10</v>
      </c>
      <c r="B1624" s="5" t="s">
        <v>8</v>
      </c>
      <c r="C1624" s="14"/>
      <c r="D1624" s="5" t="s">
        <v>6</v>
      </c>
      <c r="E1624" s="14"/>
      <c r="F1624" s="14"/>
      <c r="G1624" s="4"/>
      <c r="H1624" s="5" t="s">
        <v>5</v>
      </c>
      <c r="I1624" s="14"/>
      <c r="J1624" s="5"/>
      <c r="K1624" s="54"/>
      <c r="L1624" s="34" t="s">
        <v>21</v>
      </c>
      <c r="M1624" s="5"/>
      <c r="N1624" s="36" t="s">
        <v>20</v>
      </c>
    </row>
    <row r="1625" spans="1:14" ht="15" customHeight="1" x14ac:dyDescent="0.25">
      <c r="A1625" s="45" t="s">
        <v>819</v>
      </c>
      <c r="B1625" s="10" t="s">
        <v>9</v>
      </c>
      <c r="C1625" s="59" t="s">
        <v>573</v>
      </c>
      <c r="D1625" s="60"/>
      <c r="E1625" s="60"/>
      <c r="F1625" s="60"/>
      <c r="G1625" s="60"/>
      <c r="H1625" s="60"/>
      <c r="I1625" s="60"/>
      <c r="J1625" s="60"/>
      <c r="K1625" s="60"/>
      <c r="L1625" s="34"/>
      <c r="M1625" s="5"/>
      <c r="N1625" s="36" t="s">
        <v>20</v>
      </c>
    </row>
    <row r="1626" spans="1:14" x14ac:dyDescent="0.25">
      <c r="A1626" s="44" t="s">
        <v>12</v>
      </c>
      <c r="B1626" s="5"/>
      <c r="C1626" s="60"/>
      <c r="D1626" s="60"/>
      <c r="E1626" s="60"/>
      <c r="F1626" s="60"/>
      <c r="G1626" s="60"/>
      <c r="H1626" s="60"/>
      <c r="I1626" s="60"/>
      <c r="J1626" s="60"/>
      <c r="K1626" s="60"/>
      <c r="L1626" s="34"/>
      <c r="M1626" s="5"/>
      <c r="N1626" s="36" t="s">
        <v>20</v>
      </c>
    </row>
    <row r="1627" spans="1:14" x14ac:dyDescent="0.25">
      <c r="A1627" s="46">
        <v>41107</v>
      </c>
      <c r="B1627" s="32"/>
      <c r="C1627" s="61"/>
      <c r="D1627" s="61"/>
      <c r="E1627" s="61"/>
      <c r="F1627" s="61"/>
      <c r="G1627" s="61"/>
      <c r="H1627" s="61"/>
      <c r="I1627" s="61"/>
      <c r="J1627" s="61"/>
      <c r="K1627" s="61"/>
      <c r="L1627" s="35"/>
      <c r="M1627" s="32"/>
      <c r="N1627" s="37" t="s">
        <v>20</v>
      </c>
    </row>
    <row r="1629" spans="1:14" x14ac:dyDescent="0.25">
      <c r="A1629" s="38" t="s">
        <v>11</v>
      </c>
      <c r="B1629" s="39" t="s">
        <v>16</v>
      </c>
      <c r="C1629" s="40"/>
      <c r="D1629" s="39" t="s">
        <v>3</v>
      </c>
      <c r="E1629" s="39" t="s">
        <v>17</v>
      </c>
      <c r="F1629" s="40"/>
      <c r="G1629" s="39" t="s">
        <v>2</v>
      </c>
      <c r="H1629" s="39" t="s">
        <v>4</v>
      </c>
      <c r="I1629" s="41" t="s">
        <v>575</v>
      </c>
      <c r="J1629" s="39"/>
      <c r="K1629" s="53"/>
      <c r="L1629" s="56" t="s">
        <v>13</v>
      </c>
      <c r="M1629" s="57"/>
      <c r="N1629" s="58"/>
    </row>
    <row r="1630" spans="1:14" x14ac:dyDescent="0.25">
      <c r="A1630" s="42" t="s">
        <v>574</v>
      </c>
      <c r="B1630" s="5" t="s">
        <v>1</v>
      </c>
      <c r="C1630" s="17">
        <v>611699</v>
      </c>
      <c r="D1630" s="5" t="s">
        <v>3</v>
      </c>
      <c r="E1630" s="5" t="s">
        <v>1</v>
      </c>
      <c r="F1630" s="17">
        <v>6927092</v>
      </c>
      <c r="G1630" s="5" t="s">
        <v>2</v>
      </c>
      <c r="H1630" s="5" t="s">
        <v>7</v>
      </c>
      <c r="I1630" s="43"/>
      <c r="J1630" s="5" t="s">
        <v>0</v>
      </c>
      <c r="K1630" s="10" t="s">
        <v>519</v>
      </c>
      <c r="L1630" s="34" t="s">
        <v>19</v>
      </c>
      <c r="M1630" s="5"/>
      <c r="N1630" s="36" t="s">
        <v>20</v>
      </c>
    </row>
    <row r="1631" spans="1:14" x14ac:dyDescent="0.25">
      <c r="A1631" s="44" t="s">
        <v>10</v>
      </c>
      <c r="B1631" s="5" t="s">
        <v>8</v>
      </c>
      <c r="C1631" s="14"/>
      <c r="D1631" s="5" t="s">
        <v>6</v>
      </c>
      <c r="E1631" s="14"/>
      <c r="F1631" s="14"/>
      <c r="G1631" s="4"/>
      <c r="H1631" s="5" t="s">
        <v>5</v>
      </c>
      <c r="I1631" s="14"/>
      <c r="J1631" s="5"/>
      <c r="K1631" s="54"/>
      <c r="L1631" s="34" t="s">
        <v>21</v>
      </c>
      <c r="M1631" s="5"/>
      <c r="N1631" s="36" t="s">
        <v>20</v>
      </c>
    </row>
    <row r="1632" spans="1:14" ht="15" customHeight="1" x14ac:dyDescent="0.25">
      <c r="A1632" s="45" t="s">
        <v>819</v>
      </c>
      <c r="B1632" s="10" t="s">
        <v>9</v>
      </c>
      <c r="C1632" s="59" t="s">
        <v>576</v>
      </c>
      <c r="D1632" s="60"/>
      <c r="E1632" s="60"/>
      <c r="F1632" s="60"/>
      <c r="G1632" s="60"/>
      <c r="H1632" s="60"/>
      <c r="I1632" s="60"/>
      <c r="J1632" s="60"/>
      <c r="K1632" s="60"/>
      <c r="L1632" s="34"/>
      <c r="M1632" s="5"/>
      <c r="N1632" s="36" t="s">
        <v>20</v>
      </c>
    </row>
    <row r="1633" spans="1:14" x14ac:dyDescent="0.25">
      <c r="A1633" s="44" t="s">
        <v>12</v>
      </c>
      <c r="B1633" s="5"/>
      <c r="C1633" s="60"/>
      <c r="D1633" s="60"/>
      <c r="E1633" s="60"/>
      <c r="F1633" s="60"/>
      <c r="G1633" s="60"/>
      <c r="H1633" s="60"/>
      <c r="I1633" s="60"/>
      <c r="J1633" s="60"/>
      <c r="K1633" s="60"/>
      <c r="L1633" s="34"/>
      <c r="M1633" s="5"/>
      <c r="N1633" s="36" t="s">
        <v>20</v>
      </c>
    </row>
    <row r="1634" spans="1:14" x14ac:dyDescent="0.25">
      <c r="A1634" s="46">
        <v>41107</v>
      </c>
      <c r="B1634" s="32"/>
      <c r="C1634" s="61"/>
      <c r="D1634" s="61"/>
      <c r="E1634" s="61"/>
      <c r="F1634" s="61"/>
      <c r="G1634" s="61"/>
      <c r="H1634" s="61"/>
      <c r="I1634" s="61"/>
      <c r="J1634" s="61"/>
      <c r="K1634" s="61"/>
      <c r="L1634" s="35"/>
      <c r="M1634" s="32"/>
      <c r="N1634" s="37" t="s">
        <v>20</v>
      </c>
    </row>
    <row r="1636" spans="1:14" x14ac:dyDescent="0.25">
      <c r="A1636" s="38" t="s">
        <v>11</v>
      </c>
      <c r="B1636" s="39" t="s">
        <v>16</v>
      </c>
      <c r="C1636" s="40"/>
      <c r="D1636" s="39" t="s">
        <v>3</v>
      </c>
      <c r="E1636" s="39" t="s">
        <v>17</v>
      </c>
      <c r="F1636" s="40"/>
      <c r="G1636" s="39" t="s">
        <v>2</v>
      </c>
      <c r="H1636" s="39" t="s">
        <v>4</v>
      </c>
      <c r="I1636" s="41" t="s">
        <v>578</v>
      </c>
      <c r="J1636" s="39"/>
      <c r="K1636" s="53"/>
      <c r="L1636" s="56" t="s">
        <v>13</v>
      </c>
      <c r="M1636" s="57"/>
      <c r="N1636" s="58"/>
    </row>
    <row r="1637" spans="1:14" x14ac:dyDescent="0.25">
      <c r="A1637" s="42" t="s">
        <v>577</v>
      </c>
      <c r="B1637" s="5" t="s">
        <v>1</v>
      </c>
      <c r="C1637" s="17">
        <v>611699</v>
      </c>
      <c r="D1637" s="5" t="s">
        <v>3</v>
      </c>
      <c r="E1637" s="5" t="s">
        <v>1</v>
      </c>
      <c r="F1637" s="17">
        <v>6927092</v>
      </c>
      <c r="G1637" s="5" t="s">
        <v>2</v>
      </c>
      <c r="H1637" s="5" t="s">
        <v>7</v>
      </c>
      <c r="I1637" s="43"/>
      <c r="J1637" s="5" t="s">
        <v>0</v>
      </c>
      <c r="K1637" s="10" t="s">
        <v>519</v>
      </c>
      <c r="L1637" s="34" t="s">
        <v>19</v>
      </c>
      <c r="M1637" s="5"/>
      <c r="N1637" s="36" t="s">
        <v>20</v>
      </c>
    </row>
    <row r="1638" spans="1:14" x14ac:dyDescent="0.25">
      <c r="A1638" s="44" t="s">
        <v>10</v>
      </c>
      <c r="B1638" s="5" t="s">
        <v>8</v>
      </c>
      <c r="C1638" s="14"/>
      <c r="D1638" s="5" t="s">
        <v>6</v>
      </c>
      <c r="E1638" s="14"/>
      <c r="F1638" s="14"/>
      <c r="G1638" s="4"/>
      <c r="H1638" s="5" t="s">
        <v>5</v>
      </c>
      <c r="I1638" s="14"/>
      <c r="J1638" s="5"/>
      <c r="K1638" s="54"/>
      <c r="L1638" s="34" t="s">
        <v>21</v>
      </c>
      <c r="M1638" s="5"/>
      <c r="N1638" s="36" t="s">
        <v>20</v>
      </c>
    </row>
    <row r="1639" spans="1:14" ht="15" customHeight="1" x14ac:dyDescent="0.25">
      <c r="A1639" s="45" t="s">
        <v>819</v>
      </c>
      <c r="B1639" s="10" t="s">
        <v>9</v>
      </c>
      <c r="C1639" s="59" t="s">
        <v>579</v>
      </c>
      <c r="D1639" s="60"/>
      <c r="E1639" s="60"/>
      <c r="F1639" s="60"/>
      <c r="G1639" s="60"/>
      <c r="H1639" s="60"/>
      <c r="I1639" s="60"/>
      <c r="J1639" s="60"/>
      <c r="K1639" s="60"/>
      <c r="L1639" s="34"/>
      <c r="M1639" s="5"/>
      <c r="N1639" s="36" t="s">
        <v>20</v>
      </c>
    </row>
    <row r="1640" spans="1:14" x14ac:dyDescent="0.25">
      <c r="A1640" s="44" t="s">
        <v>12</v>
      </c>
      <c r="B1640" s="5"/>
      <c r="C1640" s="60"/>
      <c r="D1640" s="60"/>
      <c r="E1640" s="60"/>
      <c r="F1640" s="60"/>
      <c r="G1640" s="60"/>
      <c r="H1640" s="60"/>
      <c r="I1640" s="60"/>
      <c r="J1640" s="60"/>
      <c r="K1640" s="60"/>
      <c r="L1640" s="34"/>
      <c r="M1640" s="5"/>
      <c r="N1640" s="36" t="s">
        <v>20</v>
      </c>
    </row>
    <row r="1641" spans="1:14" x14ac:dyDescent="0.25">
      <c r="A1641" s="46">
        <v>41107</v>
      </c>
      <c r="B1641" s="32"/>
      <c r="C1641" s="61"/>
      <c r="D1641" s="61"/>
      <c r="E1641" s="61"/>
      <c r="F1641" s="61"/>
      <c r="G1641" s="61"/>
      <c r="H1641" s="61"/>
      <c r="I1641" s="61"/>
      <c r="J1641" s="61"/>
      <c r="K1641" s="61"/>
      <c r="L1641" s="35"/>
      <c r="M1641" s="32"/>
      <c r="N1641" s="37" t="s">
        <v>20</v>
      </c>
    </row>
    <row r="1643" spans="1:14" x14ac:dyDescent="0.25">
      <c r="A1643" s="38" t="s">
        <v>11</v>
      </c>
      <c r="B1643" s="39" t="s">
        <v>16</v>
      </c>
      <c r="C1643" s="40"/>
      <c r="D1643" s="39" t="s">
        <v>3</v>
      </c>
      <c r="E1643" s="39" t="s">
        <v>17</v>
      </c>
      <c r="F1643" s="40"/>
      <c r="G1643" s="39" t="s">
        <v>2</v>
      </c>
      <c r="H1643" s="39" t="s">
        <v>4</v>
      </c>
      <c r="I1643" s="41" t="s">
        <v>581</v>
      </c>
      <c r="J1643" s="39"/>
      <c r="K1643" s="53"/>
      <c r="L1643" s="56" t="s">
        <v>13</v>
      </c>
      <c r="M1643" s="57"/>
      <c r="N1643" s="58"/>
    </row>
    <row r="1644" spans="1:14" x14ac:dyDescent="0.25">
      <c r="A1644" s="42" t="s">
        <v>580</v>
      </c>
      <c r="B1644" s="5" t="s">
        <v>1</v>
      </c>
      <c r="C1644" s="17">
        <v>611699</v>
      </c>
      <c r="D1644" s="5" t="s">
        <v>3</v>
      </c>
      <c r="E1644" s="5" t="s">
        <v>1</v>
      </c>
      <c r="F1644" s="17">
        <v>6927092</v>
      </c>
      <c r="G1644" s="5" t="s">
        <v>2</v>
      </c>
      <c r="H1644" s="5" t="s">
        <v>7</v>
      </c>
      <c r="I1644" s="43"/>
      <c r="J1644" s="5" t="s">
        <v>0</v>
      </c>
      <c r="K1644" s="10" t="s">
        <v>519</v>
      </c>
      <c r="L1644" s="34" t="s">
        <v>19</v>
      </c>
      <c r="M1644" s="5"/>
      <c r="N1644" s="36" t="s">
        <v>20</v>
      </c>
    </row>
    <row r="1645" spans="1:14" x14ac:dyDescent="0.25">
      <c r="A1645" s="44" t="s">
        <v>10</v>
      </c>
      <c r="B1645" s="5" t="s">
        <v>8</v>
      </c>
      <c r="C1645" s="14"/>
      <c r="D1645" s="5" t="s">
        <v>6</v>
      </c>
      <c r="E1645" s="14"/>
      <c r="F1645" s="14"/>
      <c r="G1645" s="4"/>
      <c r="H1645" s="5" t="s">
        <v>5</v>
      </c>
      <c r="I1645" s="14"/>
      <c r="J1645" s="5"/>
      <c r="K1645" s="54"/>
      <c r="L1645" s="34" t="s">
        <v>21</v>
      </c>
      <c r="M1645" s="5"/>
      <c r="N1645" s="36" t="s">
        <v>20</v>
      </c>
    </row>
    <row r="1646" spans="1:14" ht="15" customHeight="1" x14ac:dyDescent="0.25">
      <c r="A1646" s="45" t="s">
        <v>819</v>
      </c>
      <c r="B1646" s="10" t="s">
        <v>9</v>
      </c>
      <c r="C1646" s="59" t="s">
        <v>582</v>
      </c>
      <c r="D1646" s="60"/>
      <c r="E1646" s="60"/>
      <c r="F1646" s="60"/>
      <c r="G1646" s="60"/>
      <c r="H1646" s="60"/>
      <c r="I1646" s="60"/>
      <c r="J1646" s="60"/>
      <c r="K1646" s="60"/>
      <c r="L1646" s="34"/>
      <c r="M1646" s="5"/>
      <c r="N1646" s="36" t="s">
        <v>20</v>
      </c>
    </row>
    <row r="1647" spans="1:14" x14ac:dyDescent="0.25">
      <c r="A1647" s="44" t="s">
        <v>12</v>
      </c>
      <c r="B1647" s="5"/>
      <c r="C1647" s="60"/>
      <c r="D1647" s="60"/>
      <c r="E1647" s="60"/>
      <c r="F1647" s="60"/>
      <c r="G1647" s="60"/>
      <c r="H1647" s="60"/>
      <c r="I1647" s="60"/>
      <c r="J1647" s="60"/>
      <c r="K1647" s="60"/>
      <c r="L1647" s="34"/>
      <c r="M1647" s="5"/>
      <c r="N1647" s="36" t="s">
        <v>20</v>
      </c>
    </row>
    <row r="1648" spans="1:14" x14ac:dyDescent="0.25">
      <c r="A1648" s="46">
        <v>41107</v>
      </c>
      <c r="B1648" s="32"/>
      <c r="C1648" s="61"/>
      <c r="D1648" s="61"/>
      <c r="E1648" s="61"/>
      <c r="F1648" s="61"/>
      <c r="G1648" s="61"/>
      <c r="H1648" s="61"/>
      <c r="I1648" s="61"/>
      <c r="J1648" s="61"/>
      <c r="K1648" s="61"/>
      <c r="L1648" s="35"/>
      <c r="M1648" s="32"/>
      <c r="N1648" s="37" t="s">
        <v>20</v>
      </c>
    </row>
    <row r="1650" spans="1:14" x14ac:dyDescent="0.25">
      <c r="A1650" s="38" t="s">
        <v>11</v>
      </c>
      <c r="B1650" s="39" t="s">
        <v>16</v>
      </c>
      <c r="C1650" s="40"/>
      <c r="D1650" s="39" t="s">
        <v>3</v>
      </c>
      <c r="E1650" s="39" t="s">
        <v>17</v>
      </c>
      <c r="F1650" s="40"/>
      <c r="G1650" s="39" t="s">
        <v>2</v>
      </c>
      <c r="H1650" s="39" t="s">
        <v>4</v>
      </c>
      <c r="I1650" s="41" t="s">
        <v>78</v>
      </c>
      <c r="J1650" s="39"/>
      <c r="K1650" s="53"/>
      <c r="L1650" s="56" t="s">
        <v>13</v>
      </c>
      <c r="M1650" s="57"/>
      <c r="N1650" s="58"/>
    </row>
    <row r="1651" spans="1:14" x14ac:dyDescent="0.25">
      <c r="A1651" s="42" t="s">
        <v>559</v>
      </c>
      <c r="B1651" s="5" t="s">
        <v>1</v>
      </c>
      <c r="C1651" s="17">
        <v>611716</v>
      </c>
      <c r="D1651" s="5" t="s">
        <v>3</v>
      </c>
      <c r="E1651" s="5" t="s">
        <v>1</v>
      </c>
      <c r="F1651" s="17">
        <v>6927093</v>
      </c>
      <c r="G1651" s="5" t="s">
        <v>2</v>
      </c>
      <c r="H1651" s="5" t="s">
        <v>7</v>
      </c>
      <c r="I1651" s="43"/>
      <c r="J1651" s="5" t="s">
        <v>0</v>
      </c>
      <c r="K1651" s="10" t="s">
        <v>519</v>
      </c>
      <c r="L1651" s="34" t="s">
        <v>19</v>
      </c>
      <c r="M1651" s="5"/>
      <c r="N1651" s="36" t="s">
        <v>20</v>
      </c>
    </row>
    <row r="1652" spans="1:14" x14ac:dyDescent="0.25">
      <c r="A1652" s="44" t="s">
        <v>10</v>
      </c>
      <c r="B1652" s="5" t="s">
        <v>8</v>
      </c>
      <c r="C1652" s="14"/>
      <c r="D1652" s="5" t="s">
        <v>6</v>
      </c>
      <c r="E1652" s="14"/>
      <c r="F1652" s="14"/>
      <c r="G1652" s="4"/>
      <c r="H1652" s="5" t="s">
        <v>5</v>
      </c>
      <c r="I1652" s="14"/>
      <c r="J1652" s="5"/>
      <c r="K1652" s="54"/>
      <c r="L1652" s="34" t="s">
        <v>21</v>
      </c>
      <c r="M1652" s="5"/>
      <c r="N1652" s="36" t="s">
        <v>20</v>
      </c>
    </row>
    <row r="1653" spans="1:14" ht="15" customHeight="1" x14ac:dyDescent="0.25">
      <c r="A1653" s="45" t="s">
        <v>819</v>
      </c>
      <c r="B1653" s="10" t="s">
        <v>9</v>
      </c>
      <c r="C1653" s="59" t="s">
        <v>560</v>
      </c>
      <c r="D1653" s="60"/>
      <c r="E1653" s="60"/>
      <c r="F1653" s="60"/>
      <c r="G1653" s="60"/>
      <c r="H1653" s="60"/>
      <c r="I1653" s="60"/>
      <c r="J1653" s="60"/>
      <c r="K1653" s="60"/>
      <c r="L1653" s="34"/>
      <c r="M1653" s="5"/>
      <c r="N1653" s="36" t="s">
        <v>20</v>
      </c>
    </row>
    <row r="1654" spans="1:14" x14ac:dyDescent="0.25">
      <c r="A1654" s="44" t="s">
        <v>12</v>
      </c>
      <c r="B1654" s="5"/>
      <c r="C1654" s="60"/>
      <c r="D1654" s="60"/>
      <c r="E1654" s="60"/>
      <c r="F1654" s="60"/>
      <c r="G1654" s="60"/>
      <c r="H1654" s="60"/>
      <c r="I1654" s="60"/>
      <c r="J1654" s="60"/>
      <c r="K1654" s="60"/>
      <c r="L1654" s="34"/>
      <c r="M1654" s="5"/>
      <c r="N1654" s="36" t="s">
        <v>20</v>
      </c>
    </row>
    <row r="1655" spans="1:14" x14ac:dyDescent="0.25">
      <c r="A1655" s="46">
        <v>41107</v>
      </c>
      <c r="B1655" s="32"/>
      <c r="C1655" s="61"/>
      <c r="D1655" s="61"/>
      <c r="E1655" s="61"/>
      <c r="F1655" s="61"/>
      <c r="G1655" s="61"/>
      <c r="H1655" s="61"/>
      <c r="I1655" s="61"/>
      <c r="J1655" s="61"/>
      <c r="K1655" s="61"/>
      <c r="L1655" s="35"/>
      <c r="M1655" s="32"/>
      <c r="N1655" s="37" t="s">
        <v>20</v>
      </c>
    </row>
    <row r="1657" spans="1:14" x14ac:dyDescent="0.25">
      <c r="A1657" s="38" t="s">
        <v>11</v>
      </c>
      <c r="B1657" s="39" t="s">
        <v>16</v>
      </c>
      <c r="C1657" s="40"/>
      <c r="D1657" s="39" t="s">
        <v>3</v>
      </c>
      <c r="E1657" s="39" t="s">
        <v>17</v>
      </c>
      <c r="F1657" s="40"/>
      <c r="G1657" s="39" t="s">
        <v>2</v>
      </c>
      <c r="H1657" s="39" t="s">
        <v>4</v>
      </c>
      <c r="I1657" s="41" t="s">
        <v>492</v>
      </c>
      <c r="J1657" s="39"/>
      <c r="K1657" s="53"/>
      <c r="L1657" s="56" t="s">
        <v>13</v>
      </c>
      <c r="M1657" s="57"/>
      <c r="N1657" s="58"/>
    </row>
    <row r="1658" spans="1:14" x14ac:dyDescent="0.25">
      <c r="A1658" s="42" t="s">
        <v>583</v>
      </c>
      <c r="B1658" s="5" t="s">
        <v>1</v>
      </c>
      <c r="C1658" s="17">
        <v>612297</v>
      </c>
      <c r="D1658" s="5" t="s">
        <v>3</v>
      </c>
      <c r="E1658" s="5" t="s">
        <v>1</v>
      </c>
      <c r="F1658" s="17">
        <v>6927177</v>
      </c>
      <c r="G1658" s="5" t="s">
        <v>2</v>
      </c>
      <c r="H1658" s="5" t="s">
        <v>7</v>
      </c>
      <c r="I1658" s="43"/>
      <c r="J1658" s="5" t="s">
        <v>0</v>
      </c>
      <c r="K1658" s="10" t="s">
        <v>519</v>
      </c>
      <c r="L1658" s="34" t="s">
        <v>19</v>
      </c>
      <c r="M1658" s="5"/>
      <c r="N1658" s="36" t="s">
        <v>20</v>
      </c>
    </row>
    <row r="1659" spans="1:14" x14ac:dyDescent="0.25">
      <c r="A1659" s="44" t="s">
        <v>10</v>
      </c>
      <c r="B1659" s="5" t="s">
        <v>8</v>
      </c>
      <c r="C1659" s="14"/>
      <c r="D1659" s="5" t="s">
        <v>6</v>
      </c>
      <c r="E1659" s="14"/>
      <c r="F1659" s="14"/>
      <c r="G1659" s="4"/>
      <c r="H1659" s="5" t="s">
        <v>5</v>
      </c>
      <c r="I1659" s="14"/>
      <c r="J1659" s="5"/>
      <c r="K1659" s="54"/>
      <c r="L1659" s="34" t="s">
        <v>21</v>
      </c>
      <c r="M1659" s="5"/>
      <c r="N1659" s="36" t="s">
        <v>20</v>
      </c>
    </row>
    <row r="1660" spans="1:14" ht="15" customHeight="1" x14ac:dyDescent="0.25">
      <c r="A1660" s="45" t="s">
        <v>819</v>
      </c>
      <c r="B1660" s="10" t="s">
        <v>9</v>
      </c>
      <c r="C1660" s="59" t="s">
        <v>584</v>
      </c>
      <c r="D1660" s="60"/>
      <c r="E1660" s="60"/>
      <c r="F1660" s="60"/>
      <c r="G1660" s="60"/>
      <c r="H1660" s="60"/>
      <c r="I1660" s="60"/>
      <c r="J1660" s="60"/>
      <c r="K1660" s="60"/>
      <c r="L1660" s="34"/>
      <c r="M1660" s="5"/>
      <c r="N1660" s="36" t="s">
        <v>20</v>
      </c>
    </row>
    <row r="1661" spans="1:14" x14ac:dyDescent="0.25">
      <c r="A1661" s="44" t="s">
        <v>12</v>
      </c>
      <c r="B1661" s="5"/>
      <c r="C1661" s="60"/>
      <c r="D1661" s="60"/>
      <c r="E1661" s="60"/>
      <c r="F1661" s="60"/>
      <c r="G1661" s="60"/>
      <c r="H1661" s="60"/>
      <c r="I1661" s="60"/>
      <c r="J1661" s="60"/>
      <c r="K1661" s="60"/>
      <c r="L1661" s="34"/>
      <c r="M1661" s="5"/>
      <c r="N1661" s="36" t="s">
        <v>20</v>
      </c>
    </row>
    <row r="1662" spans="1:14" x14ac:dyDescent="0.25">
      <c r="A1662" s="46">
        <v>41108</v>
      </c>
      <c r="B1662" s="32"/>
      <c r="C1662" s="61"/>
      <c r="D1662" s="61"/>
      <c r="E1662" s="61"/>
      <c r="F1662" s="61"/>
      <c r="G1662" s="61"/>
      <c r="H1662" s="61"/>
      <c r="I1662" s="61"/>
      <c r="J1662" s="61"/>
      <c r="K1662" s="61"/>
      <c r="L1662" s="35"/>
      <c r="M1662" s="32"/>
      <c r="N1662" s="37" t="s">
        <v>20</v>
      </c>
    </row>
    <row r="1664" spans="1:14" x14ac:dyDescent="0.25">
      <c r="A1664" s="38" t="s">
        <v>11</v>
      </c>
      <c r="B1664" s="39" t="s">
        <v>16</v>
      </c>
      <c r="C1664" s="40"/>
      <c r="D1664" s="39" t="s">
        <v>3</v>
      </c>
      <c r="E1664" s="39" t="s">
        <v>17</v>
      </c>
      <c r="F1664" s="40"/>
      <c r="G1664" s="39" t="s">
        <v>2</v>
      </c>
      <c r="H1664" s="39" t="s">
        <v>4</v>
      </c>
      <c r="I1664" s="41" t="s">
        <v>78</v>
      </c>
      <c r="J1664" s="39"/>
      <c r="K1664" s="53"/>
      <c r="L1664" s="56" t="s">
        <v>13</v>
      </c>
      <c r="M1664" s="57"/>
      <c r="N1664" s="58"/>
    </row>
    <row r="1665" spans="1:14" x14ac:dyDescent="0.25">
      <c r="A1665" s="42" t="s">
        <v>557</v>
      </c>
      <c r="B1665" s="5" t="s">
        <v>1</v>
      </c>
      <c r="C1665" s="17">
        <v>611716</v>
      </c>
      <c r="D1665" s="5" t="s">
        <v>3</v>
      </c>
      <c r="E1665" s="5" t="s">
        <v>1</v>
      </c>
      <c r="F1665" s="17">
        <v>6927093</v>
      </c>
      <c r="G1665" s="5" t="s">
        <v>2</v>
      </c>
      <c r="H1665" s="5" t="s">
        <v>7</v>
      </c>
      <c r="I1665" s="43"/>
      <c r="J1665" s="5" t="s">
        <v>0</v>
      </c>
      <c r="K1665" s="10" t="s">
        <v>519</v>
      </c>
      <c r="L1665" s="34" t="s">
        <v>19</v>
      </c>
      <c r="M1665" s="5"/>
      <c r="N1665" s="36" t="s">
        <v>20</v>
      </c>
    </row>
    <row r="1666" spans="1:14" x14ac:dyDescent="0.25">
      <c r="A1666" s="44" t="s">
        <v>10</v>
      </c>
      <c r="B1666" s="5" t="s">
        <v>8</v>
      </c>
      <c r="C1666" s="14"/>
      <c r="D1666" s="5" t="s">
        <v>6</v>
      </c>
      <c r="E1666" s="14"/>
      <c r="F1666" s="14"/>
      <c r="G1666" s="4"/>
      <c r="H1666" s="5" t="s">
        <v>5</v>
      </c>
      <c r="I1666" s="14"/>
      <c r="J1666" s="5"/>
      <c r="K1666" s="54"/>
      <c r="L1666" s="34" t="s">
        <v>21</v>
      </c>
      <c r="M1666" s="5"/>
      <c r="N1666" s="36" t="s">
        <v>20</v>
      </c>
    </row>
    <row r="1667" spans="1:14" ht="15" customHeight="1" x14ac:dyDescent="0.25">
      <c r="A1667" s="45" t="s">
        <v>819</v>
      </c>
      <c r="B1667" s="10" t="s">
        <v>9</v>
      </c>
      <c r="C1667" s="59" t="s">
        <v>558</v>
      </c>
      <c r="D1667" s="60"/>
      <c r="E1667" s="60"/>
      <c r="F1667" s="60"/>
      <c r="G1667" s="60"/>
      <c r="H1667" s="60"/>
      <c r="I1667" s="60"/>
      <c r="J1667" s="60"/>
      <c r="K1667" s="60"/>
      <c r="L1667" s="34"/>
      <c r="M1667" s="5"/>
      <c r="N1667" s="36" t="s">
        <v>20</v>
      </c>
    </row>
    <row r="1668" spans="1:14" x14ac:dyDescent="0.25">
      <c r="A1668" s="44" t="s">
        <v>12</v>
      </c>
      <c r="B1668" s="5"/>
      <c r="C1668" s="60"/>
      <c r="D1668" s="60"/>
      <c r="E1668" s="60"/>
      <c r="F1668" s="60"/>
      <c r="G1668" s="60"/>
      <c r="H1668" s="60"/>
      <c r="I1668" s="60"/>
      <c r="J1668" s="60"/>
      <c r="K1668" s="60"/>
      <c r="L1668" s="34"/>
      <c r="M1668" s="5"/>
      <c r="N1668" s="36" t="s">
        <v>20</v>
      </c>
    </row>
    <row r="1669" spans="1:14" x14ac:dyDescent="0.25">
      <c r="A1669" s="46">
        <v>41107</v>
      </c>
      <c r="B1669" s="32"/>
      <c r="C1669" s="61"/>
      <c r="D1669" s="61"/>
      <c r="E1669" s="61"/>
      <c r="F1669" s="61"/>
      <c r="G1669" s="61"/>
      <c r="H1669" s="61"/>
      <c r="I1669" s="61"/>
      <c r="J1669" s="61"/>
      <c r="K1669" s="61"/>
      <c r="L1669" s="35"/>
      <c r="M1669" s="32"/>
      <c r="N1669" s="37" t="s">
        <v>20</v>
      </c>
    </row>
    <row r="1671" spans="1:14" x14ac:dyDescent="0.25">
      <c r="A1671" s="38" t="s">
        <v>11</v>
      </c>
      <c r="B1671" s="39" t="s">
        <v>16</v>
      </c>
      <c r="C1671" s="40"/>
      <c r="D1671" s="39" t="s">
        <v>3</v>
      </c>
      <c r="E1671" s="39" t="s">
        <v>17</v>
      </c>
      <c r="F1671" s="40"/>
      <c r="G1671" s="39" t="s">
        <v>2</v>
      </c>
      <c r="H1671" s="39" t="s">
        <v>4</v>
      </c>
      <c r="I1671" s="41" t="s">
        <v>42</v>
      </c>
      <c r="J1671" s="39"/>
      <c r="K1671" s="53"/>
      <c r="L1671" s="56" t="s">
        <v>13</v>
      </c>
      <c r="M1671" s="57"/>
      <c r="N1671" s="58"/>
    </row>
    <row r="1672" spans="1:14" x14ac:dyDescent="0.25">
      <c r="A1672" s="42" t="s">
        <v>585</v>
      </c>
      <c r="B1672" s="5" t="s">
        <v>1</v>
      </c>
      <c r="C1672" s="17">
        <v>625968</v>
      </c>
      <c r="D1672" s="5" t="s">
        <v>3</v>
      </c>
      <c r="E1672" s="5" t="s">
        <v>1</v>
      </c>
      <c r="F1672" s="17">
        <v>6921375</v>
      </c>
      <c r="G1672" s="5" t="s">
        <v>2</v>
      </c>
      <c r="H1672" s="5" t="s">
        <v>7</v>
      </c>
      <c r="I1672" s="43"/>
      <c r="J1672" s="5" t="s">
        <v>0</v>
      </c>
      <c r="K1672" s="10" t="s">
        <v>586</v>
      </c>
      <c r="L1672" s="34" t="s">
        <v>19</v>
      </c>
      <c r="M1672" s="5"/>
      <c r="N1672" s="36" t="s">
        <v>20</v>
      </c>
    </row>
    <row r="1673" spans="1:14" x14ac:dyDescent="0.25">
      <c r="A1673" s="44" t="s">
        <v>10</v>
      </c>
      <c r="B1673" s="5" t="s">
        <v>8</v>
      </c>
      <c r="C1673" s="14"/>
      <c r="D1673" s="5" t="s">
        <v>6</v>
      </c>
      <c r="E1673" s="14"/>
      <c r="F1673" s="14"/>
      <c r="G1673" s="4"/>
      <c r="H1673" s="5" t="s">
        <v>5</v>
      </c>
      <c r="I1673" s="14"/>
      <c r="J1673" s="5"/>
      <c r="K1673" s="54"/>
      <c r="L1673" s="34" t="s">
        <v>21</v>
      </c>
      <c r="M1673" s="5"/>
      <c r="N1673" s="36" t="s">
        <v>20</v>
      </c>
    </row>
    <row r="1674" spans="1:14" ht="15" customHeight="1" x14ac:dyDescent="0.25">
      <c r="A1674" s="45" t="s">
        <v>819</v>
      </c>
      <c r="B1674" s="10" t="s">
        <v>9</v>
      </c>
      <c r="C1674" s="59" t="s">
        <v>587</v>
      </c>
      <c r="D1674" s="60"/>
      <c r="E1674" s="60"/>
      <c r="F1674" s="60"/>
      <c r="G1674" s="60"/>
      <c r="H1674" s="60"/>
      <c r="I1674" s="60"/>
      <c r="J1674" s="60"/>
      <c r="K1674" s="60"/>
      <c r="L1674" s="34"/>
      <c r="M1674" s="5"/>
      <c r="N1674" s="36" t="s">
        <v>20</v>
      </c>
    </row>
    <row r="1675" spans="1:14" x14ac:dyDescent="0.25">
      <c r="A1675" s="44" t="s">
        <v>12</v>
      </c>
      <c r="B1675" s="5"/>
      <c r="C1675" s="60"/>
      <c r="D1675" s="60"/>
      <c r="E1675" s="60"/>
      <c r="F1675" s="60"/>
      <c r="G1675" s="60"/>
      <c r="H1675" s="60"/>
      <c r="I1675" s="60"/>
      <c r="J1675" s="60"/>
      <c r="K1675" s="60"/>
      <c r="L1675" s="34"/>
      <c r="M1675" s="5"/>
      <c r="N1675" s="36" t="s">
        <v>20</v>
      </c>
    </row>
    <row r="1676" spans="1:14" x14ac:dyDescent="0.25">
      <c r="A1676" s="46">
        <v>41109</v>
      </c>
      <c r="B1676" s="32"/>
      <c r="C1676" s="61"/>
      <c r="D1676" s="61"/>
      <c r="E1676" s="61"/>
      <c r="F1676" s="61"/>
      <c r="G1676" s="61"/>
      <c r="H1676" s="61"/>
      <c r="I1676" s="61"/>
      <c r="J1676" s="61"/>
      <c r="K1676" s="61"/>
      <c r="L1676" s="35"/>
      <c r="M1676" s="32"/>
      <c r="N1676" s="37" t="s">
        <v>20</v>
      </c>
    </row>
    <row r="1678" spans="1:14" x14ac:dyDescent="0.25">
      <c r="A1678" s="38" t="s">
        <v>11</v>
      </c>
      <c r="B1678" s="39" t="s">
        <v>16</v>
      </c>
      <c r="C1678" s="40"/>
      <c r="D1678" s="39" t="s">
        <v>3</v>
      </c>
      <c r="E1678" s="39" t="s">
        <v>17</v>
      </c>
      <c r="F1678" s="40"/>
      <c r="G1678" s="39" t="s">
        <v>2</v>
      </c>
      <c r="H1678" s="39" t="s">
        <v>4</v>
      </c>
      <c r="I1678" s="41" t="s">
        <v>183</v>
      </c>
      <c r="J1678" s="39"/>
      <c r="K1678" s="53"/>
      <c r="L1678" s="56" t="s">
        <v>13</v>
      </c>
      <c r="M1678" s="57"/>
      <c r="N1678" s="58"/>
    </row>
    <row r="1679" spans="1:14" x14ac:dyDescent="0.25">
      <c r="A1679" s="42" t="s">
        <v>588</v>
      </c>
      <c r="B1679" s="5" t="s">
        <v>1</v>
      </c>
      <c r="C1679" s="17">
        <v>626418</v>
      </c>
      <c r="D1679" s="5" t="s">
        <v>3</v>
      </c>
      <c r="E1679" s="5" t="s">
        <v>1</v>
      </c>
      <c r="F1679" s="17">
        <v>6920215</v>
      </c>
      <c r="G1679" s="5" t="s">
        <v>2</v>
      </c>
      <c r="H1679" s="5" t="s">
        <v>7</v>
      </c>
      <c r="I1679" s="43"/>
      <c r="J1679" s="5" t="s">
        <v>0</v>
      </c>
      <c r="K1679" s="10" t="s">
        <v>586</v>
      </c>
      <c r="L1679" s="34" t="s">
        <v>19</v>
      </c>
      <c r="M1679" s="5"/>
      <c r="N1679" s="36" t="s">
        <v>20</v>
      </c>
    </row>
    <row r="1680" spans="1:14" x14ac:dyDescent="0.25">
      <c r="A1680" s="44" t="s">
        <v>10</v>
      </c>
      <c r="B1680" s="5" t="s">
        <v>8</v>
      </c>
      <c r="C1680" s="14"/>
      <c r="D1680" s="5" t="s">
        <v>6</v>
      </c>
      <c r="E1680" s="14"/>
      <c r="F1680" s="14"/>
      <c r="G1680" s="4"/>
      <c r="H1680" s="5" t="s">
        <v>5</v>
      </c>
      <c r="I1680" s="14"/>
      <c r="J1680" s="5"/>
      <c r="K1680" s="54"/>
      <c r="L1680" s="34" t="s">
        <v>21</v>
      </c>
      <c r="M1680" s="5"/>
      <c r="N1680" s="36" t="s">
        <v>20</v>
      </c>
    </row>
    <row r="1681" spans="1:14" ht="15" customHeight="1" x14ac:dyDescent="0.25">
      <c r="A1681" s="45" t="s">
        <v>819</v>
      </c>
      <c r="B1681" s="10" t="s">
        <v>9</v>
      </c>
      <c r="C1681" s="59" t="s">
        <v>589</v>
      </c>
      <c r="D1681" s="60"/>
      <c r="E1681" s="60"/>
      <c r="F1681" s="60"/>
      <c r="G1681" s="60"/>
      <c r="H1681" s="60"/>
      <c r="I1681" s="60"/>
      <c r="J1681" s="60"/>
      <c r="K1681" s="60"/>
      <c r="L1681" s="34"/>
      <c r="M1681" s="5"/>
      <c r="N1681" s="36" t="s">
        <v>20</v>
      </c>
    </row>
    <row r="1682" spans="1:14" x14ac:dyDescent="0.25">
      <c r="A1682" s="44" t="s">
        <v>12</v>
      </c>
      <c r="B1682" s="5"/>
      <c r="C1682" s="60"/>
      <c r="D1682" s="60"/>
      <c r="E1682" s="60"/>
      <c r="F1682" s="60"/>
      <c r="G1682" s="60"/>
      <c r="H1682" s="60"/>
      <c r="I1682" s="60"/>
      <c r="J1682" s="60"/>
      <c r="K1682" s="60"/>
      <c r="L1682" s="34"/>
      <c r="M1682" s="5"/>
      <c r="N1682" s="36" t="s">
        <v>20</v>
      </c>
    </row>
    <row r="1683" spans="1:14" x14ac:dyDescent="0.25">
      <c r="A1683" s="46">
        <v>41109</v>
      </c>
      <c r="B1683" s="32"/>
      <c r="C1683" s="61"/>
      <c r="D1683" s="61"/>
      <c r="E1683" s="61"/>
      <c r="F1683" s="61"/>
      <c r="G1683" s="61"/>
      <c r="H1683" s="61"/>
      <c r="I1683" s="61"/>
      <c r="J1683" s="61"/>
      <c r="K1683" s="61"/>
      <c r="L1683" s="35"/>
      <c r="M1683" s="32"/>
      <c r="N1683" s="37" t="s">
        <v>20</v>
      </c>
    </row>
    <row r="1685" spans="1:14" x14ac:dyDescent="0.25">
      <c r="A1685" s="38" t="s">
        <v>11</v>
      </c>
      <c r="B1685" s="39" t="s">
        <v>16</v>
      </c>
      <c r="C1685" s="40"/>
      <c r="D1685" s="39" t="s">
        <v>3</v>
      </c>
      <c r="E1685" s="39" t="s">
        <v>17</v>
      </c>
      <c r="F1685" s="40"/>
      <c r="G1685" s="39" t="s">
        <v>2</v>
      </c>
      <c r="H1685" s="39" t="s">
        <v>4</v>
      </c>
      <c r="I1685" s="41" t="s">
        <v>42</v>
      </c>
      <c r="J1685" s="39"/>
      <c r="K1685" s="53"/>
      <c r="L1685" s="56" t="s">
        <v>13</v>
      </c>
      <c r="M1685" s="57"/>
      <c r="N1685" s="58"/>
    </row>
    <row r="1686" spans="1:14" x14ac:dyDescent="0.25">
      <c r="A1686" s="42" t="s">
        <v>590</v>
      </c>
      <c r="B1686" s="5" t="s">
        <v>1</v>
      </c>
      <c r="C1686" s="17">
        <v>626572</v>
      </c>
      <c r="D1686" s="5" t="s">
        <v>3</v>
      </c>
      <c r="E1686" s="5" t="s">
        <v>1</v>
      </c>
      <c r="F1686" s="17">
        <v>6919776</v>
      </c>
      <c r="G1686" s="5" t="s">
        <v>2</v>
      </c>
      <c r="H1686" s="5" t="s">
        <v>7</v>
      </c>
      <c r="I1686" s="43"/>
      <c r="J1686" s="5" t="s">
        <v>0</v>
      </c>
      <c r="K1686" s="10" t="s">
        <v>586</v>
      </c>
      <c r="L1686" s="34" t="s">
        <v>19</v>
      </c>
      <c r="M1686" s="5"/>
      <c r="N1686" s="36" t="s">
        <v>20</v>
      </c>
    </row>
    <row r="1687" spans="1:14" x14ac:dyDescent="0.25">
      <c r="A1687" s="44" t="s">
        <v>10</v>
      </c>
      <c r="B1687" s="5" t="s">
        <v>8</v>
      </c>
      <c r="C1687" s="14"/>
      <c r="D1687" s="5" t="s">
        <v>6</v>
      </c>
      <c r="E1687" s="14"/>
      <c r="F1687" s="14"/>
      <c r="G1687" s="4"/>
      <c r="H1687" s="5" t="s">
        <v>5</v>
      </c>
      <c r="I1687" s="14"/>
      <c r="J1687" s="5"/>
      <c r="K1687" s="54"/>
      <c r="L1687" s="34" t="s">
        <v>21</v>
      </c>
      <c r="M1687" s="5"/>
      <c r="N1687" s="36" t="s">
        <v>20</v>
      </c>
    </row>
    <row r="1688" spans="1:14" ht="15" customHeight="1" x14ac:dyDescent="0.25">
      <c r="A1688" s="45" t="s">
        <v>819</v>
      </c>
      <c r="B1688" s="10" t="s">
        <v>9</v>
      </c>
      <c r="C1688" s="59" t="s">
        <v>591</v>
      </c>
      <c r="D1688" s="60"/>
      <c r="E1688" s="60"/>
      <c r="F1688" s="60"/>
      <c r="G1688" s="60"/>
      <c r="H1688" s="60"/>
      <c r="I1688" s="60"/>
      <c r="J1688" s="60"/>
      <c r="K1688" s="60"/>
      <c r="L1688" s="34"/>
      <c r="M1688" s="5"/>
      <c r="N1688" s="36" t="s">
        <v>20</v>
      </c>
    </row>
    <row r="1689" spans="1:14" x14ac:dyDescent="0.25">
      <c r="A1689" s="44" t="s">
        <v>12</v>
      </c>
      <c r="B1689" s="5"/>
      <c r="C1689" s="60"/>
      <c r="D1689" s="60"/>
      <c r="E1689" s="60"/>
      <c r="F1689" s="60"/>
      <c r="G1689" s="60"/>
      <c r="H1689" s="60"/>
      <c r="I1689" s="60"/>
      <c r="J1689" s="60"/>
      <c r="K1689" s="60"/>
      <c r="L1689" s="34"/>
      <c r="M1689" s="5"/>
      <c r="N1689" s="36" t="s">
        <v>20</v>
      </c>
    </row>
    <row r="1690" spans="1:14" x14ac:dyDescent="0.25">
      <c r="A1690" s="46">
        <v>41109</v>
      </c>
      <c r="B1690" s="32"/>
      <c r="C1690" s="61"/>
      <c r="D1690" s="61"/>
      <c r="E1690" s="61"/>
      <c r="F1690" s="61"/>
      <c r="G1690" s="61"/>
      <c r="H1690" s="61"/>
      <c r="I1690" s="61"/>
      <c r="J1690" s="61"/>
      <c r="K1690" s="61"/>
      <c r="L1690" s="35"/>
      <c r="M1690" s="32"/>
      <c r="N1690" s="37" t="s">
        <v>20</v>
      </c>
    </row>
    <row r="1692" spans="1:14" x14ac:dyDescent="0.25">
      <c r="A1692" s="38" t="s">
        <v>11</v>
      </c>
      <c r="B1692" s="39" t="s">
        <v>16</v>
      </c>
      <c r="C1692" s="40"/>
      <c r="D1692" s="39" t="s">
        <v>3</v>
      </c>
      <c r="E1692" s="39" t="s">
        <v>17</v>
      </c>
      <c r="F1692" s="40"/>
      <c r="G1692" s="39" t="s">
        <v>2</v>
      </c>
      <c r="H1692" s="39" t="s">
        <v>4</v>
      </c>
      <c r="I1692" s="41" t="s">
        <v>42</v>
      </c>
      <c r="J1692" s="39"/>
      <c r="K1692" s="53"/>
      <c r="L1692" s="56" t="s">
        <v>13</v>
      </c>
      <c r="M1692" s="57"/>
      <c r="N1692" s="58"/>
    </row>
    <row r="1693" spans="1:14" x14ac:dyDescent="0.25">
      <c r="A1693" s="42" t="s">
        <v>592</v>
      </c>
      <c r="B1693" s="5" t="s">
        <v>1</v>
      </c>
      <c r="C1693" s="17">
        <v>626573</v>
      </c>
      <c r="D1693" s="5" t="s">
        <v>3</v>
      </c>
      <c r="E1693" s="5" t="s">
        <v>1</v>
      </c>
      <c r="F1693" s="17">
        <v>6919754</v>
      </c>
      <c r="G1693" s="5" t="s">
        <v>2</v>
      </c>
      <c r="H1693" s="5" t="s">
        <v>7</v>
      </c>
      <c r="I1693" s="43"/>
      <c r="J1693" s="5" t="s">
        <v>0</v>
      </c>
      <c r="K1693" s="10" t="s">
        <v>586</v>
      </c>
      <c r="L1693" s="34" t="s">
        <v>19</v>
      </c>
      <c r="M1693" s="5"/>
      <c r="N1693" s="36" t="s">
        <v>20</v>
      </c>
    </row>
    <row r="1694" spans="1:14" x14ac:dyDescent="0.25">
      <c r="A1694" s="44" t="s">
        <v>10</v>
      </c>
      <c r="B1694" s="5" t="s">
        <v>8</v>
      </c>
      <c r="C1694" s="14"/>
      <c r="D1694" s="5" t="s">
        <v>6</v>
      </c>
      <c r="E1694" s="14"/>
      <c r="F1694" s="14"/>
      <c r="G1694" s="4"/>
      <c r="H1694" s="5" t="s">
        <v>5</v>
      </c>
      <c r="I1694" s="14"/>
      <c r="J1694" s="5"/>
      <c r="K1694" s="54"/>
      <c r="L1694" s="34" t="s">
        <v>21</v>
      </c>
      <c r="M1694" s="5"/>
      <c r="N1694" s="36" t="s">
        <v>20</v>
      </c>
    </row>
    <row r="1695" spans="1:14" ht="15" customHeight="1" x14ac:dyDescent="0.25">
      <c r="A1695" s="45" t="s">
        <v>819</v>
      </c>
      <c r="B1695" s="10" t="s">
        <v>9</v>
      </c>
      <c r="C1695" s="59" t="s">
        <v>593</v>
      </c>
      <c r="D1695" s="60"/>
      <c r="E1695" s="60"/>
      <c r="F1695" s="60"/>
      <c r="G1695" s="60"/>
      <c r="H1695" s="60"/>
      <c r="I1695" s="60"/>
      <c r="J1695" s="60"/>
      <c r="K1695" s="60"/>
      <c r="L1695" s="34"/>
      <c r="M1695" s="5"/>
      <c r="N1695" s="36" t="s">
        <v>20</v>
      </c>
    </row>
    <row r="1696" spans="1:14" x14ac:dyDescent="0.25">
      <c r="A1696" s="44" t="s">
        <v>12</v>
      </c>
      <c r="B1696" s="5"/>
      <c r="C1696" s="60"/>
      <c r="D1696" s="60"/>
      <c r="E1696" s="60"/>
      <c r="F1696" s="60"/>
      <c r="G1696" s="60"/>
      <c r="H1696" s="60"/>
      <c r="I1696" s="60"/>
      <c r="J1696" s="60"/>
      <c r="K1696" s="60"/>
      <c r="L1696" s="34"/>
      <c r="M1696" s="5"/>
      <c r="N1696" s="36" t="s">
        <v>20</v>
      </c>
    </row>
    <row r="1697" spans="1:14" x14ac:dyDescent="0.25">
      <c r="A1697" s="46">
        <v>41109</v>
      </c>
      <c r="B1697" s="32"/>
      <c r="C1697" s="61"/>
      <c r="D1697" s="61"/>
      <c r="E1697" s="61"/>
      <c r="F1697" s="61"/>
      <c r="G1697" s="61"/>
      <c r="H1697" s="61"/>
      <c r="I1697" s="61"/>
      <c r="J1697" s="61"/>
      <c r="K1697" s="61"/>
      <c r="L1697" s="35"/>
      <c r="M1697" s="32"/>
      <c r="N1697" s="37" t="s">
        <v>20</v>
      </c>
    </row>
    <row r="1699" spans="1:14" x14ac:dyDescent="0.25">
      <c r="A1699" s="38" t="s">
        <v>11</v>
      </c>
      <c r="B1699" s="39" t="s">
        <v>16</v>
      </c>
      <c r="C1699" s="40"/>
      <c r="D1699" s="39" t="s">
        <v>3</v>
      </c>
      <c r="E1699" s="39" t="s">
        <v>17</v>
      </c>
      <c r="F1699" s="40"/>
      <c r="G1699" s="39" t="s">
        <v>2</v>
      </c>
      <c r="H1699" s="39" t="s">
        <v>4</v>
      </c>
      <c r="I1699" s="41" t="s">
        <v>42</v>
      </c>
      <c r="J1699" s="39"/>
      <c r="K1699" s="53"/>
      <c r="L1699" s="56" t="s">
        <v>13</v>
      </c>
      <c r="M1699" s="57"/>
      <c r="N1699" s="58"/>
    </row>
    <row r="1700" spans="1:14" x14ac:dyDescent="0.25">
      <c r="A1700" s="42" t="s">
        <v>594</v>
      </c>
      <c r="B1700" s="5" t="s">
        <v>1</v>
      </c>
      <c r="C1700" s="17">
        <v>626639</v>
      </c>
      <c r="D1700" s="5" t="s">
        <v>3</v>
      </c>
      <c r="E1700" s="5" t="s">
        <v>1</v>
      </c>
      <c r="F1700" s="17">
        <v>6919710</v>
      </c>
      <c r="G1700" s="5" t="s">
        <v>2</v>
      </c>
      <c r="H1700" s="5" t="s">
        <v>7</v>
      </c>
      <c r="I1700" s="43"/>
      <c r="J1700" s="5" t="s">
        <v>0</v>
      </c>
      <c r="K1700" s="10" t="s">
        <v>586</v>
      </c>
      <c r="L1700" s="34" t="s">
        <v>19</v>
      </c>
      <c r="M1700" s="5"/>
      <c r="N1700" s="36" t="s">
        <v>20</v>
      </c>
    </row>
    <row r="1701" spans="1:14" x14ac:dyDescent="0.25">
      <c r="A1701" s="44" t="s">
        <v>10</v>
      </c>
      <c r="B1701" s="5" t="s">
        <v>8</v>
      </c>
      <c r="C1701" s="14"/>
      <c r="D1701" s="5" t="s">
        <v>6</v>
      </c>
      <c r="E1701" s="14"/>
      <c r="F1701" s="14"/>
      <c r="G1701" s="4"/>
      <c r="H1701" s="5" t="s">
        <v>5</v>
      </c>
      <c r="I1701" s="14"/>
      <c r="J1701" s="5"/>
      <c r="K1701" s="54"/>
      <c r="L1701" s="34" t="s">
        <v>21</v>
      </c>
      <c r="M1701" s="5"/>
      <c r="N1701" s="36" t="s">
        <v>20</v>
      </c>
    </row>
    <row r="1702" spans="1:14" ht="15" customHeight="1" x14ac:dyDescent="0.25">
      <c r="A1702" s="45" t="s">
        <v>819</v>
      </c>
      <c r="B1702" s="10" t="s">
        <v>9</v>
      </c>
      <c r="C1702" s="59" t="s">
        <v>595</v>
      </c>
      <c r="D1702" s="60"/>
      <c r="E1702" s="60"/>
      <c r="F1702" s="60"/>
      <c r="G1702" s="60"/>
      <c r="H1702" s="60"/>
      <c r="I1702" s="60"/>
      <c r="J1702" s="60"/>
      <c r="K1702" s="60"/>
      <c r="L1702" s="34"/>
      <c r="M1702" s="5"/>
      <c r="N1702" s="36" t="s">
        <v>20</v>
      </c>
    </row>
    <row r="1703" spans="1:14" x14ac:dyDescent="0.25">
      <c r="A1703" s="44" t="s">
        <v>12</v>
      </c>
      <c r="B1703" s="5"/>
      <c r="C1703" s="60"/>
      <c r="D1703" s="60"/>
      <c r="E1703" s="60"/>
      <c r="F1703" s="60"/>
      <c r="G1703" s="60"/>
      <c r="H1703" s="60"/>
      <c r="I1703" s="60"/>
      <c r="J1703" s="60"/>
      <c r="K1703" s="60"/>
      <c r="L1703" s="34"/>
      <c r="M1703" s="5"/>
      <c r="N1703" s="36" t="s">
        <v>20</v>
      </c>
    </row>
    <row r="1704" spans="1:14" x14ac:dyDescent="0.25">
      <c r="A1704" s="46">
        <v>41109</v>
      </c>
      <c r="B1704" s="32"/>
      <c r="C1704" s="61"/>
      <c r="D1704" s="61"/>
      <c r="E1704" s="61"/>
      <c r="F1704" s="61"/>
      <c r="G1704" s="61"/>
      <c r="H1704" s="61"/>
      <c r="I1704" s="61"/>
      <c r="J1704" s="61"/>
      <c r="K1704" s="61"/>
      <c r="L1704" s="35"/>
      <c r="M1704" s="32"/>
      <c r="N1704" s="37" t="s">
        <v>20</v>
      </c>
    </row>
    <row r="1706" spans="1:14" x14ac:dyDescent="0.25">
      <c r="A1706" s="38" t="s">
        <v>11</v>
      </c>
      <c r="B1706" s="39" t="s">
        <v>16</v>
      </c>
      <c r="C1706" s="40"/>
      <c r="D1706" s="39" t="s">
        <v>3</v>
      </c>
      <c r="E1706" s="39" t="s">
        <v>17</v>
      </c>
      <c r="F1706" s="40"/>
      <c r="G1706" s="39" t="s">
        <v>2</v>
      </c>
      <c r="H1706" s="39" t="s">
        <v>4</v>
      </c>
      <c r="I1706" s="41" t="s">
        <v>42</v>
      </c>
      <c r="J1706" s="39"/>
      <c r="K1706" s="53"/>
      <c r="L1706" s="56" t="s">
        <v>13</v>
      </c>
      <c r="M1706" s="57"/>
      <c r="N1706" s="58"/>
    </row>
    <row r="1707" spans="1:14" x14ac:dyDescent="0.25">
      <c r="A1707" s="42" t="s">
        <v>596</v>
      </c>
      <c r="B1707" s="5" t="s">
        <v>1</v>
      </c>
      <c r="C1707" s="17">
        <v>613027</v>
      </c>
      <c r="D1707" s="5" t="s">
        <v>3</v>
      </c>
      <c r="E1707" s="5" t="s">
        <v>1</v>
      </c>
      <c r="F1707" s="17">
        <v>6924175</v>
      </c>
      <c r="G1707" s="5" t="s">
        <v>2</v>
      </c>
      <c r="H1707" s="5" t="s">
        <v>7</v>
      </c>
      <c r="I1707" s="43"/>
      <c r="J1707" s="5" t="s">
        <v>0</v>
      </c>
      <c r="K1707" s="10" t="s">
        <v>519</v>
      </c>
      <c r="L1707" s="34" t="s">
        <v>19</v>
      </c>
      <c r="M1707" s="5"/>
      <c r="N1707" s="36" t="s">
        <v>20</v>
      </c>
    </row>
    <row r="1708" spans="1:14" x14ac:dyDescent="0.25">
      <c r="A1708" s="44" t="s">
        <v>10</v>
      </c>
      <c r="B1708" s="5" t="s">
        <v>8</v>
      </c>
      <c r="C1708" s="14"/>
      <c r="D1708" s="5" t="s">
        <v>6</v>
      </c>
      <c r="E1708" s="14"/>
      <c r="F1708" s="14"/>
      <c r="G1708" s="4"/>
      <c r="H1708" s="5" t="s">
        <v>5</v>
      </c>
      <c r="I1708" s="14"/>
      <c r="J1708" s="5"/>
      <c r="K1708" s="54"/>
      <c r="L1708" s="34" t="s">
        <v>21</v>
      </c>
      <c r="M1708" s="5"/>
      <c r="N1708" s="36" t="s">
        <v>20</v>
      </c>
    </row>
    <row r="1709" spans="1:14" ht="15" customHeight="1" x14ac:dyDescent="0.25">
      <c r="A1709" s="45" t="s">
        <v>819</v>
      </c>
      <c r="B1709" s="10" t="s">
        <v>9</v>
      </c>
      <c r="C1709" s="59" t="s">
        <v>597</v>
      </c>
      <c r="D1709" s="60"/>
      <c r="E1709" s="60"/>
      <c r="F1709" s="60"/>
      <c r="G1709" s="60"/>
      <c r="H1709" s="60"/>
      <c r="I1709" s="60"/>
      <c r="J1709" s="60"/>
      <c r="K1709" s="60"/>
      <c r="L1709" s="34"/>
      <c r="M1709" s="5"/>
      <c r="N1709" s="36" t="s">
        <v>20</v>
      </c>
    </row>
    <row r="1710" spans="1:14" x14ac:dyDescent="0.25">
      <c r="A1710" s="44" t="s">
        <v>12</v>
      </c>
      <c r="B1710" s="5"/>
      <c r="C1710" s="60"/>
      <c r="D1710" s="60"/>
      <c r="E1710" s="60"/>
      <c r="F1710" s="60"/>
      <c r="G1710" s="60"/>
      <c r="H1710" s="60"/>
      <c r="I1710" s="60"/>
      <c r="J1710" s="60"/>
      <c r="K1710" s="60"/>
      <c r="L1710" s="34"/>
      <c r="M1710" s="5"/>
      <c r="N1710" s="36" t="s">
        <v>20</v>
      </c>
    </row>
    <row r="1711" spans="1:14" x14ac:dyDescent="0.25">
      <c r="A1711" s="46">
        <v>41110</v>
      </c>
      <c r="B1711" s="32"/>
      <c r="C1711" s="61"/>
      <c r="D1711" s="61"/>
      <c r="E1711" s="61"/>
      <c r="F1711" s="61"/>
      <c r="G1711" s="61"/>
      <c r="H1711" s="61"/>
      <c r="I1711" s="61"/>
      <c r="J1711" s="61"/>
      <c r="K1711" s="61"/>
      <c r="L1711" s="35"/>
      <c r="M1711" s="32"/>
      <c r="N1711" s="37" t="s">
        <v>20</v>
      </c>
    </row>
    <row r="1713" spans="1:14" x14ac:dyDescent="0.25">
      <c r="A1713" s="38" t="s">
        <v>11</v>
      </c>
      <c r="B1713" s="39" t="s">
        <v>16</v>
      </c>
      <c r="C1713" s="40"/>
      <c r="D1713" s="39" t="s">
        <v>3</v>
      </c>
      <c r="E1713" s="39" t="s">
        <v>17</v>
      </c>
      <c r="F1713" s="40"/>
      <c r="G1713" s="39" t="s">
        <v>2</v>
      </c>
      <c r="H1713" s="39" t="s">
        <v>4</v>
      </c>
      <c r="I1713" s="41" t="s">
        <v>42</v>
      </c>
      <c r="J1713" s="39"/>
      <c r="K1713" s="53"/>
      <c r="L1713" s="56" t="s">
        <v>13</v>
      </c>
      <c r="M1713" s="57"/>
      <c r="N1713" s="58"/>
    </row>
    <row r="1714" spans="1:14" x14ac:dyDescent="0.25">
      <c r="A1714" s="42" t="s">
        <v>598</v>
      </c>
      <c r="B1714" s="5" t="s">
        <v>1</v>
      </c>
      <c r="C1714" s="17">
        <v>612996</v>
      </c>
      <c r="D1714" s="5" t="s">
        <v>3</v>
      </c>
      <c r="E1714" s="5" t="s">
        <v>1</v>
      </c>
      <c r="F1714" s="17">
        <v>6924151</v>
      </c>
      <c r="G1714" s="5" t="s">
        <v>2</v>
      </c>
      <c r="H1714" s="5" t="s">
        <v>7</v>
      </c>
      <c r="I1714" s="43"/>
      <c r="J1714" s="5" t="s">
        <v>0</v>
      </c>
      <c r="K1714" s="10" t="s">
        <v>519</v>
      </c>
      <c r="L1714" s="34" t="s">
        <v>19</v>
      </c>
      <c r="M1714" s="5"/>
      <c r="N1714" s="36" t="s">
        <v>20</v>
      </c>
    </row>
    <row r="1715" spans="1:14" x14ac:dyDescent="0.25">
      <c r="A1715" s="44" t="s">
        <v>10</v>
      </c>
      <c r="B1715" s="5" t="s">
        <v>8</v>
      </c>
      <c r="C1715" s="14"/>
      <c r="D1715" s="5" t="s">
        <v>6</v>
      </c>
      <c r="E1715" s="14"/>
      <c r="F1715" s="14"/>
      <c r="G1715" s="4"/>
      <c r="H1715" s="5" t="s">
        <v>5</v>
      </c>
      <c r="I1715" s="14"/>
      <c r="J1715" s="5"/>
      <c r="K1715" s="54"/>
      <c r="L1715" s="34" t="s">
        <v>21</v>
      </c>
      <c r="M1715" s="5"/>
      <c r="N1715" s="36" t="s">
        <v>20</v>
      </c>
    </row>
    <row r="1716" spans="1:14" ht="15" customHeight="1" x14ac:dyDescent="0.25">
      <c r="A1716" s="45" t="s">
        <v>819</v>
      </c>
      <c r="B1716" s="10" t="s">
        <v>9</v>
      </c>
      <c r="C1716" s="59" t="s">
        <v>599</v>
      </c>
      <c r="D1716" s="60"/>
      <c r="E1716" s="60"/>
      <c r="F1716" s="60"/>
      <c r="G1716" s="60"/>
      <c r="H1716" s="60"/>
      <c r="I1716" s="60"/>
      <c r="J1716" s="60"/>
      <c r="K1716" s="60"/>
      <c r="L1716" s="34"/>
      <c r="M1716" s="5"/>
      <c r="N1716" s="36" t="s">
        <v>20</v>
      </c>
    </row>
    <row r="1717" spans="1:14" x14ac:dyDescent="0.25">
      <c r="A1717" s="44" t="s">
        <v>12</v>
      </c>
      <c r="B1717" s="5"/>
      <c r="C1717" s="60"/>
      <c r="D1717" s="60"/>
      <c r="E1717" s="60"/>
      <c r="F1717" s="60"/>
      <c r="G1717" s="60"/>
      <c r="H1717" s="60"/>
      <c r="I1717" s="60"/>
      <c r="J1717" s="60"/>
      <c r="K1717" s="60"/>
      <c r="L1717" s="34"/>
      <c r="M1717" s="5"/>
      <c r="N1717" s="36" t="s">
        <v>20</v>
      </c>
    </row>
    <row r="1718" spans="1:14" x14ac:dyDescent="0.25">
      <c r="A1718" s="46">
        <v>41110</v>
      </c>
      <c r="B1718" s="32"/>
      <c r="C1718" s="61"/>
      <c r="D1718" s="61"/>
      <c r="E1718" s="61"/>
      <c r="F1718" s="61"/>
      <c r="G1718" s="61"/>
      <c r="H1718" s="61"/>
      <c r="I1718" s="61"/>
      <c r="J1718" s="61"/>
      <c r="K1718" s="61"/>
      <c r="L1718" s="35"/>
      <c r="M1718" s="32"/>
      <c r="N1718" s="37" t="s">
        <v>20</v>
      </c>
    </row>
    <row r="1720" spans="1:14" x14ac:dyDescent="0.25">
      <c r="A1720" s="38" t="s">
        <v>11</v>
      </c>
      <c r="B1720" s="39" t="s">
        <v>16</v>
      </c>
      <c r="C1720" s="40"/>
      <c r="D1720" s="39" t="s">
        <v>3</v>
      </c>
      <c r="E1720" s="39" t="s">
        <v>17</v>
      </c>
      <c r="F1720" s="40"/>
      <c r="G1720" s="39" t="s">
        <v>2</v>
      </c>
      <c r="H1720" s="39" t="s">
        <v>4</v>
      </c>
      <c r="I1720" s="41" t="s">
        <v>42</v>
      </c>
      <c r="J1720" s="39"/>
      <c r="K1720" s="53"/>
      <c r="L1720" s="56" t="s">
        <v>13</v>
      </c>
      <c r="M1720" s="57"/>
      <c r="N1720" s="58"/>
    </row>
    <row r="1721" spans="1:14" x14ac:dyDescent="0.25">
      <c r="A1721" s="42" t="s">
        <v>600</v>
      </c>
      <c r="B1721" s="5" t="s">
        <v>1</v>
      </c>
      <c r="C1721" s="17">
        <v>612623</v>
      </c>
      <c r="D1721" s="5" t="s">
        <v>3</v>
      </c>
      <c r="E1721" s="5" t="s">
        <v>1</v>
      </c>
      <c r="F1721" s="17">
        <v>6925862</v>
      </c>
      <c r="G1721" s="5" t="s">
        <v>2</v>
      </c>
      <c r="H1721" s="5" t="s">
        <v>7</v>
      </c>
      <c r="I1721" s="43"/>
      <c r="J1721" s="5" t="s">
        <v>0</v>
      </c>
      <c r="K1721" s="10" t="s">
        <v>519</v>
      </c>
      <c r="L1721" s="34" t="s">
        <v>19</v>
      </c>
      <c r="M1721" s="5"/>
      <c r="N1721" s="36" t="s">
        <v>20</v>
      </c>
    </row>
    <row r="1722" spans="1:14" x14ac:dyDescent="0.25">
      <c r="A1722" s="44" t="s">
        <v>10</v>
      </c>
      <c r="B1722" s="5" t="s">
        <v>8</v>
      </c>
      <c r="C1722" s="14"/>
      <c r="D1722" s="5" t="s">
        <v>6</v>
      </c>
      <c r="E1722" s="14"/>
      <c r="F1722" s="14"/>
      <c r="G1722" s="4"/>
      <c r="H1722" s="5" t="s">
        <v>5</v>
      </c>
      <c r="I1722" s="14"/>
      <c r="J1722" s="5"/>
      <c r="K1722" s="54"/>
      <c r="L1722" s="34" t="s">
        <v>21</v>
      </c>
      <c r="M1722" s="5"/>
      <c r="N1722" s="36" t="s">
        <v>20</v>
      </c>
    </row>
    <row r="1723" spans="1:14" ht="15" customHeight="1" x14ac:dyDescent="0.25">
      <c r="A1723" s="45" t="s">
        <v>819</v>
      </c>
      <c r="B1723" s="10" t="s">
        <v>9</v>
      </c>
      <c r="C1723" s="59" t="s">
        <v>601</v>
      </c>
      <c r="D1723" s="60"/>
      <c r="E1723" s="60"/>
      <c r="F1723" s="60"/>
      <c r="G1723" s="60"/>
      <c r="H1723" s="60"/>
      <c r="I1723" s="60"/>
      <c r="J1723" s="60"/>
      <c r="K1723" s="60"/>
      <c r="L1723" s="34"/>
      <c r="M1723" s="5"/>
      <c r="N1723" s="36" t="s">
        <v>20</v>
      </c>
    </row>
    <row r="1724" spans="1:14" x14ac:dyDescent="0.25">
      <c r="A1724" s="44" t="s">
        <v>12</v>
      </c>
      <c r="B1724" s="5"/>
      <c r="C1724" s="60"/>
      <c r="D1724" s="60"/>
      <c r="E1724" s="60"/>
      <c r="F1724" s="60"/>
      <c r="G1724" s="60"/>
      <c r="H1724" s="60"/>
      <c r="I1724" s="60"/>
      <c r="J1724" s="60"/>
      <c r="K1724" s="60"/>
      <c r="L1724" s="34"/>
      <c r="M1724" s="5"/>
      <c r="N1724" s="36" t="s">
        <v>20</v>
      </c>
    </row>
    <row r="1725" spans="1:14" x14ac:dyDescent="0.25">
      <c r="A1725" s="46">
        <v>41110</v>
      </c>
      <c r="B1725" s="32"/>
      <c r="C1725" s="61"/>
      <c r="D1725" s="61"/>
      <c r="E1725" s="61"/>
      <c r="F1725" s="61"/>
      <c r="G1725" s="61"/>
      <c r="H1725" s="61"/>
      <c r="I1725" s="61"/>
      <c r="J1725" s="61"/>
      <c r="K1725" s="61"/>
      <c r="L1725" s="35"/>
      <c r="M1725" s="32"/>
      <c r="N1725" s="37" t="s">
        <v>20</v>
      </c>
    </row>
    <row r="1727" spans="1:14" x14ac:dyDescent="0.25">
      <c r="A1727" s="38" t="s">
        <v>11</v>
      </c>
      <c r="B1727" s="39" t="s">
        <v>16</v>
      </c>
      <c r="C1727" s="40"/>
      <c r="D1727" s="39" t="s">
        <v>3</v>
      </c>
      <c r="E1727" s="39" t="s">
        <v>17</v>
      </c>
      <c r="F1727" s="40"/>
      <c r="G1727" s="39" t="s">
        <v>2</v>
      </c>
      <c r="H1727" s="39" t="s">
        <v>4</v>
      </c>
      <c r="I1727" s="41" t="s">
        <v>603</v>
      </c>
      <c r="J1727" s="39"/>
      <c r="K1727" s="53"/>
      <c r="L1727" s="56" t="s">
        <v>13</v>
      </c>
      <c r="M1727" s="57"/>
      <c r="N1727" s="58"/>
    </row>
    <row r="1728" spans="1:14" x14ac:dyDescent="0.25">
      <c r="A1728" s="42" t="s">
        <v>602</v>
      </c>
      <c r="B1728" s="5" t="s">
        <v>1</v>
      </c>
      <c r="C1728" s="17">
        <v>625575</v>
      </c>
      <c r="D1728" s="5" t="s">
        <v>3</v>
      </c>
      <c r="E1728" s="5" t="s">
        <v>1</v>
      </c>
      <c r="F1728" s="17">
        <v>6919300</v>
      </c>
      <c r="G1728" s="5" t="s">
        <v>2</v>
      </c>
      <c r="H1728" s="5" t="s">
        <v>7</v>
      </c>
      <c r="I1728" s="43"/>
      <c r="J1728" s="5" t="s">
        <v>0</v>
      </c>
      <c r="K1728" s="10" t="s">
        <v>586</v>
      </c>
      <c r="L1728" s="34" t="s">
        <v>19</v>
      </c>
      <c r="M1728" s="5"/>
      <c r="N1728" s="36" t="s">
        <v>20</v>
      </c>
    </row>
    <row r="1729" spans="1:14" x14ac:dyDescent="0.25">
      <c r="A1729" s="44" t="s">
        <v>10</v>
      </c>
      <c r="B1729" s="5" t="s">
        <v>8</v>
      </c>
      <c r="C1729" s="14"/>
      <c r="D1729" s="5" t="s">
        <v>6</v>
      </c>
      <c r="E1729" s="14"/>
      <c r="F1729" s="14"/>
      <c r="G1729" s="4"/>
      <c r="H1729" s="5" t="s">
        <v>5</v>
      </c>
      <c r="I1729" s="14"/>
      <c r="J1729" s="5"/>
      <c r="K1729" s="54"/>
      <c r="L1729" s="34" t="s">
        <v>21</v>
      </c>
      <c r="M1729" s="5"/>
      <c r="N1729" s="36" t="s">
        <v>20</v>
      </c>
    </row>
    <row r="1730" spans="1:14" ht="15" customHeight="1" x14ac:dyDescent="0.25">
      <c r="A1730" s="45" t="s">
        <v>819</v>
      </c>
      <c r="B1730" s="10" t="s">
        <v>9</v>
      </c>
      <c r="C1730" s="59" t="s">
        <v>604</v>
      </c>
      <c r="D1730" s="60"/>
      <c r="E1730" s="60"/>
      <c r="F1730" s="60"/>
      <c r="G1730" s="60"/>
      <c r="H1730" s="60"/>
      <c r="I1730" s="60"/>
      <c r="J1730" s="60"/>
      <c r="K1730" s="60"/>
      <c r="L1730" s="34"/>
      <c r="M1730" s="5"/>
      <c r="N1730" s="36" t="s">
        <v>20</v>
      </c>
    </row>
    <row r="1731" spans="1:14" x14ac:dyDescent="0.25">
      <c r="A1731" s="44" t="s">
        <v>12</v>
      </c>
      <c r="B1731" s="5"/>
      <c r="C1731" s="60"/>
      <c r="D1731" s="60"/>
      <c r="E1731" s="60"/>
      <c r="F1731" s="60"/>
      <c r="G1731" s="60"/>
      <c r="H1731" s="60"/>
      <c r="I1731" s="60"/>
      <c r="J1731" s="60"/>
      <c r="K1731" s="60"/>
      <c r="L1731" s="34"/>
      <c r="M1731" s="5"/>
      <c r="N1731" s="36" t="s">
        <v>20</v>
      </c>
    </row>
    <row r="1732" spans="1:14" x14ac:dyDescent="0.25">
      <c r="A1732" s="46">
        <v>41111</v>
      </c>
      <c r="B1732" s="32"/>
      <c r="C1732" s="61"/>
      <c r="D1732" s="61"/>
      <c r="E1732" s="61"/>
      <c r="F1732" s="61"/>
      <c r="G1732" s="61"/>
      <c r="H1732" s="61"/>
      <c r="I1732" s="61"/>
      <c r="J1732" s="61"/>
      <c r="K1732" s="61"/>
      <c r="L1732" s="35"/>
      <c r="M1732" s="32"/>
      <c r="N1732" s="37" t="s">
        <v>20</v>
      </c>
    </row>
    <row r="1734" spans="1:14" x14ac:dyDescent="0.25">
      <c r="A1734" s="38" t="s">
        <v>11</v>
      </c>
      <c r="B1734" s="39" t="s">
        <v>16</v>
      </c>
      <c r="C1734" s="40"/>
      <c r="D1734" s="39" t="s">
        <v>3</v>
      </c>
      <c r="E1734" s="39" t="s">
        <v>17</v>
      </c>
      <c r="F1734" s="40"/>
      <c r="G1734" s="39" t="s">
        <v>2</v>
      </c>
      <c r="H1734" s="39" t="s">
        <v>4</v>
      </c>
      <c r="I1734" s="41" t="s">
        <v>603</v>
      </c>
      <c r="J1734" s="39"/>
      <c r="K1734" s="53"/>
      <c r="L1734" s="56" t="s">
        <v>13</v>
      </c>
      <c r="M1734" s="57"/>
      <c r="N1734" s="58"/>
    </row>
    <row r="1735" spans="1:14" x14ac:dyDescent="0.25">
      <c r="A1735" s="42" t="s">
        <v>605</v>
      </c>
      <c r="B1735" s="5" t="s">
        <v>1</v>
      </c>
      <c r="C1735" s="17">
        <v>625575</v>
      </c>
      <c r="D1735" s="5" t="s">
        <v>3</v>
      </c>
      <c r="E1735" s="5" t="s">
        <v>1</v>
      </c>
      <c r="F1735" s="17">
        <v>6919300</v>
      </c>
      <c r="G1735" s="5" t="s">
        <v>2</v>
      </c>
      <c r="H1735" s="5" t="s">
        <v>7</v>
      </c>
      <c r="I1735" s="43"/>
      <c r="J1735" s="5" t="s">
        <v>0</v>
      </c>
      <c r="K1735" s="10" t="s">
        <v>586</v>
      </c>
      <c r="L1735" s="34" t="s">
        <v>19</v>
      </c>
      <c r="M1735" s="5"/>
      <c r="N1735" s="36" t="s">
        <v>20</v>
      </c>
    </row>
    <row r="1736" spans="1:14" x14ac:dyDescent="0.25">
      <c r="A1736" s="44" t="s">
        <v>10</v>
      </c>
      <c r="B1736" s="5" t="s">
        <v>8</v>
      </c>
      <c r="C1736" s="14"/>
      <c r="D1736" s="5" t="s">
        <v>6</v>
      </c>
      <c r="E1736" s="14"/>
      <c r="F1736" s="14"/>
      <c r="G1736" s="4"/>
      <c r="H1736" s="5" t="s">
        <v>5</v>
      </c>
      <c r="I1736" s="14"/>
      <c r="J1736" s="5"/>
      <c r="K1736" s="54"/>
      <c r="L1736" s="34" t="s">
        <v>21</v>
      </c>
      <c r="M1736" s="5"/>
      <c r="N1736" s="36" t="s">
        <v>20</v>
      </c>
    </row>
    <row r="1737" spans="1:14" ht="15" customHeight="1" x14ac:dyDescent="0.25">
      <c r="A1737" s="45" t="s">
        <v>819</v>
      </c>
      <c r="B1737" s="10" t="s">
        <v>9</v>
      </c>
      <c r="C1737" s="59" t="s">
        <v>606</v>
      </c>
      <c r="D1737" s="60"/>
      <c r="E1737" s="60"/>
      <c r="F1737" s="60"/>
      <c r="G1737" s="60"/>
      <c r="H1737" s="60"/>
      <c r="I1737" s="60"/>
      <c r="J1737" s="60"/>
      <c r="K1737" s="60"/>
      <c r="L1737" s="34"/>
      <c r="M1737" s="5"/>
      <c r="N1737" s="36" t="s">
        <v>20</v>
      </c>
    </row>
    <row r="1738" spans="1:14" x14ac:dyDescent="0.25">
      <c r="A1738" s="44" t="s">
        <v>12</v>
      </c>
      <c r="B1738" s="5"/>
      <c r="C1738" s="60"/>
      <c r="D1738" s="60"/>
      <c r="E1738" s="60"/>
      <c r="F1738" s="60"/>
      <c r="G1738" s="60"/>
      <c r="H1738" s="60"/>
      <c r="I1738" s="60"/>
      <c r="J1738" s="60"/>
      <c r="K1738" s="60"/>
      <c r="L1738" s="34"/>
      <c r="M1738" s="5"/>
      <c r="N1738" s="36" t="s">
        <v>20</v>
      </c>
    </row>
    <row r="1739" spans="1:14" x14ac:dyDescent="0.25">
      <c r="A1739" s="46">
        <v>41111</v>
      </c>
      <c r="B1739" s="32"/>
      <c r="C1739" s="61"/>
      <c r="D1739" s="61"/>
      <c r="E1739" s="61"/>
      <c r="F1739" s="61"/>
      <c r="G1739" s="61"/>
      <c r="H1739" s="61"/>
      <c r="I1739" s="61"/>
      <c r="J1739" s="61"/>
      <c r="K1739" s="61"/>
      <c r="L1739" s="35"/>
      <c r="M1739" s="32"/>
      <c r="N1739" s="37" t="s">
        <v>20</v>
      </c>
    </row>
    <row r="1741" spans="1:14" x14ac:dyDescent="0.25">
      <c r="A1741" s="38" t="s">
        <v>11</v>
      </c>
      <c r="B1741" s="39" t="s">
        <v>16</v>
      </c>
      <c r="C1741" s="40"/>
      <c r="D1741" s="39" t="s">
        <v>3</v>
      </c>
      <c r="E1741" s="39" t="s">
        <v>17</v>
      </c>
      <c r="F1741" s="40"/>
      <c r="G1741" s="39" t="s">
        <v>2</v>
      </c>
      <c r="H1741" s="39" t="s">
        <v>4</v>
      </c>
      <c r="I1741" s="41" t="s">
        <v>609</v>
      </c>
      <c r="J1741" s="39"/>
      <c r="K1741" s="53"/>
      <c r="L1741" s="56" t="s">
        <v>13</v>
      </c>
      <c r="M1741" s="57"/>
      <c r="N1741" s="58"/>
    </row>
    <row r="1742" spans="1:14" x14ac:dyDescent="0.25">
      <c r="A1742" s="42" t="s">
        <v>607</v>
      </c>
      <c r="B1742" s="5" t="s">
        <v>1</v>
      </c>
      <c r="C1742" s="17">
        <v>598955</v>
      </c>
      <c r="D1742" s="5" t="s">
        <v>3</v>
      </c>
      <c r="E1742" s="5" t="s">
        <v>1</v>
      </c>
      <c r="F1742" s="17">
        <v>6915246</v>
      </c>
      <c r="G1742" s="5" t="s">
        <v>2</v>
      </c>
      <c r="H1742" s="5" t="s">
        <v>7</v>
      </c>
      <c r="I1742" s="43"/>
      <c r="J1742" s="5" t="s">
        <v>0</v>
      </c>
      <c r="K1742" s="10" t="s">
        <v>608</v>
      </c>
      <c r="L1742" s="34" t="s">
        <v>19</v>
      </c>
      <c r="M1742" s="5"/>
      <c r="N1742" s="36" t="s">
        <v>20</v>
      </c>
    </row>
    <row r="1743" spans="1:14" x14ac:dyDescent="0.25">
      <c r="A1743" s="44" t="s">
        <v>10</v>
      </c>
      <c r="B1743" s="5" t="s">
        <v>8</v>
      </c>
      <c r="C1743" s="14"/>
      <c r="D1743" s="5" t="s">
        <v>6</v>
      </c>
      <c r="E1743" s="14"/>
      <c r="F1743" s="14"/>
      <c r="G1743" s="4"/>
      <c r="H1743" s="5" t="s">
        <v>5</v>
      </c>
      <c r="I1743" s="14"/>
      <c r="J1743" s="5"/>
      <c r="K1743" s="54"/>
      <c r="L1743" s="34" t="s">
        <v>21</v>
      </c>
      <c r="M1743" s="5"/>
      <c r="N1743" s="36" t="s">
        <v>20</v>
      </c>
    </row>
    <row r="1744" spans="1:14" ht="15" customHeight="1" x14ac:dyDescent="0.25">
      <c r="A1744" s="45" t="s">
        <v>819</v>
      </c>
      <c r="B1744" s="10" t="s">
        <v>9</v>
      </c>
      <c r="C1744" s="59" t="s">
        <v>610</v>
      </c>
      <c r="D1744" s="60"/>
      <c r="E1744" s="60"/>
      <c r="F1744" s="60"/>
      <c r="G1744" s="60"/>
      <c r="H1744" s="60"/>
      <c r="I1744" s="60"/>
      <c r="J1744" s="60"/>
      <c r="K1744" s="60"/>
      <c r="L1744" s="34"/>
      <c r="M1744" s="5"/>
      <c r="N1744" s="36" t="s">
        <v>20</v>
      </c>
    </row>
    <row r="1745" spans="1:14" x14ac:dyDescent="0.25">
      <c r="A1745" s="44" t="s">
        <v>12</v>
      </c>
      <c r="B1745" s="5"/>
      <c r="C1745" s="60"/>
      <c r="D1745" s="60"/>
      <c r="E1745" s="60"/>
      <c r="F1745" s="60"/>
      <c r="G1745" s="60"/>
      <c r="H1745" s="60"/>
      <c r="I1745" s="60"/>
      <c r="J1745" s="60"/>
      <c r="K1745" s="60"/>
      <c r="L1745" s="34"/>
      <c r="M1745" s="5"/>
      <c r="N1745" s="36" t="s">
        <v>20</v>
      </c>
    </row>
    <row r="1746" spans="1:14" x14ac:dyDescent="0.25">
      <c r="A1746" s="46">
        <v>41113</v>
      </c>
      <c r="B1746" s="32"/>
      <c r="C1746" s="61"/>
      <c r="D1746" s="61"/>
      <c r="E1746" s="61"/>
      <c r="F1746" s="61"/>
      <c r="G1746" s="61"/>
      <c r="H1746" s="61"/>
      <c r="I1746" s="61"/>
      <c r="J1746" s="61"/>
      <c r="K1746" s="61"/>
      <c r="L1746" s="35"/>
      <c r="M1746" s="32"/>
      <c r="N1746" s="37" t="s">
        <v>20</v>
      </c>
    </row>
    <row r="1748" spans="1:14" x14ac:dyDescent="0.25">
      <c r="A1748" s="38" t="s">
        <v>11</v>
      </c>
      <c r="B1748" s="39" t="s">
        <v>16</v>
      </c>
      <c r="C1748" s="40"/>
      <c r="D1748" s="39" t="s">
        <v>3</v>
      </c>
      <c r="E1748" s="39" t="s">
        <v>17</v>
      </c>
      <c r="F1748" s="40"/>
      <c r="G1748" s="39" t="s">
        <v>2</v>
      </c>
      <c r="H1748" s="39" t="s">
        <v>4</v>
      </c>
      <c r="I1748" s="41" t="s">
        <v>612</v>
      </c>
      <c r="J1748" s="39"/>
      <c r="K1748" s="53"/>
      <c r="L1748" s="56" t="s">
        <v>13</v>
      </c>
      <c r="M1748" s="57"/>
      <c r="N1748" s="58"/>
    </row>
    <row r="1749" spans="1:14" x14ac:dyDescent="0.25">
      <c r="A1749" s="42" t="s">
        <v>611</v>
      </c>
      <c r="B1749" s="5" t="s">
        <v>1</v>
      </c>
      <c r="C1749" s="17">
        <v>598955</v>
      </c>
      <c r="D1749" s="5" t="s">
        <v>3</v>
      </c>
      <c r="E1749" s="5" t="s">
        <v>1</v>
      </c>
      <c r="F1749" s="17">
        <v>6915246</v>
      </c>
      <c r="G1749" s="5" t="s">
        <v>2</v>
      </c>
      <c r="H1749" s="5" t="s">
        <v>7</v>
      </c>
      <c r="I1749" s="43"/>
      <c r="J1749" s="5" t="s">
        <v>0</v>
      </c>
      <c r="K1749" s="10" t="s">
        <v>608</v>
      </c>
      <c r="L1749" s="34" t="s">
        <v>19</v>
      </c>
      <c r="M1749" s="5"/>
      <c r="N1749" s="36" t="s">
        <v>20</v>
      </c>
    </row>
    <row r="1750" spans="1:14" x14ac:dyDescent="0.25">
      <c r="A1750" s="44" t="s">
        <v>10</v>
      </c>
      <c r="B1750" s="5" t="s">
        <v>8</v>
      </c>
      <c r="C1750" s="14"/>
      <c r="D1750" s="5" t="s">
        <v>6</v>
      </c>
      <c r="E1750" s="14"/>
      <c r="F1750" s="14"/>
      <c r="G1750" s="4"/>
      <c r="H1750" s="5" t="s">
        <v>5</v>
      </c>
      <c r="I1750" s="14"/>
      <c r="J1750" s="5"/>
      <c r="K1750" s="54"/>
      <c r="L1750" s="34" t="s">
        <v>21</v>
      </c>
      <c r="M1750" s="5"/>
      <c r="N1750" s="36" t="s">
        <v>20</v>
      </c>
    </row>
    <row r="1751" spans="1:14" ht="15" customHeight="1" x14ac:dyDescent="0.25">
      <c r="A1751" s="45" t="s">
        <v>819</v>
      </c>
      <c r="B1751" s="10" t="s">
        <v>9</v>
      </c>
      <c r="C1751" s="59" t="s">
        <v>613</v>
      </c>
      <c r="D1751" s="60"/>
      <c r="E1751" s="60"/>
      <c r="F1751" s="60"/>
      <c r="G1751" s="60"/>
      <c r="H1751" s="60"/>
      <c r="I1751" s="60"/>
      <c r="J1751" s="60"/>
      <c r="K1751" s="60"/>
      <c r="L1751" s="34"/>
      <c r="M1751" s="5"/>
      <c r="N1751" s="36" t="s">
        <v>20</v>
      </c>
    </row>
    <row r="1752" spans="1:14" x14ac:dyDescent="0.25">
      <c r="A1752" s="44" t="s">
        <v>12</v>
      </c>
      <c r="B1752" s="5"/>
      <c r="C1752" s="60"/>
      <c r="D1752" s="60"/>
      <c r="E1752" s="60"/>
      <c r="F1752" s="60"/>
      <c r="G1752" s="60"/>
      <c r="H1752" s="60"/>
      <c r="I1752" s="60"/>
      <c r="J1752" s="60"/>
      <c r="K1752" s="60"/>
      <c r="L1752" s="34"/>
      <c r="M1752" s="5"/>
      <c r="N1752" s="36" t="s">
        <v>20</v>
      </c>
    </row>
    <row r="1753" spans="1:14" x14ac:dyDescent="0.25">
      <c r="A1753" s="46">
        <v>41113</v>
      </c>
      <c r="B1753" s="32"/>
      <c r="C1753" s="61"/>
      <c r="D1753" s="61"/>
      <c r="E1753" s="61"/>
      <c r="F1753" s="61"/>
      <c r="G1753" s="61"/>
      <c r="H1753" s="61"/>
      <c r="I1753" s="61"/>
      <c r="J1753" s="61"/>
      <c r="K1753" s="61"/>
      <c r="L1753" s="35"/>
      <c r="M1753" s="32"/>
      <c r="N1753" s="37" t="s">
        <v>20</v>
      </c>
    </row>
    <row r="1755" spans="1:14" x14ac:dyDescent="0.25">
      <c r="A1755" s="38" t="s">
        <v>11</v>
      </c>
      <c r="B1755" s="39" t="s">
        <v>16</v>
      </c>
      <c r="C1755" s="40"/>
      <c r="D1755" s="39" t="s">
        <v>3</v>
      </c>
      <c r="E1755" s="39" t="s">
        <v>17</v>
      </c>
      <c r="F1755" s="40"/>
      <c r="G1755" s="39" t="s">
        <v>2</v>
      </c>
      <c r="H1755" s="39" t="s">
        <v>4</v>
      </c>
      <c r="I1755" s="41" t="s">
        <v>609</v>
      </c>
      <c r="J1755" s="39"/>
      <c r="K1755" s="53"/>
      <c r="L1755" s="56" t="s">
        <v>13</v>
      </c>
      <c r="M1755" s="57"/>
      <c r="N1755" s="58"/>
    </row>
    <row r="1756" spans="1:14" x14ac:dyDescent="0.25">
      <c r="A1756" s="42" t="s">
        <v>614</v>
      </c>
      <c r="B1756" s="5" t="s">
        <v>1</v>
      </c>
      <c r="C1756" s="17">
        <v>598955</v>
      </c>
      <c r="D1756" s="5" t="s">
        <v>3</v>
      </c>
      <c r="E1756" s="5" t="s">
        <v>1</v>
      </c>
      <c r="F1756" s="17">
        <v>6915246</v>
      </c>
      <c r="G1756" s="5" t="s">
        <v>2</v>
      </c>
      <c r="H1756" s="5" t="s">
        <v>7</v>
      </c>
      <c r="I1756" s="43"/>
      <c r="J1756" s="5" t="s">
        <v>0</v>
      </c>
      <c r="K1756" s="10" t="s">
        <v>608</v>
      </c>
      <c r="L1756" s="34" t="s">
        <v>19</v>
      </c>
      <c r="M1756" s="5"/>
      <c r="N1756" s="36" t="s">
        <v>20</v>
      </c>
    </row>
    <row r="1757" spans="1:14" x14ac:dyDescent="0.25">
      <c r="A1757" s="44" t="s">
        <v>10</v>
      </c>
      <c r="B1757" s="5" t="s">
        <v>8</v>
      </c>
      <c r="C1757" s="14"/>
      <c r="D1757" s="5" t="s">
        <v>6</v>
      </c>
      <c r="E1757" s="14"/>
      <c r="F1757" s="14"/>
      <c r="G1757" s="4"/>
      <c r="H1757" s="5" t="s">
        <v>5</v>
      </c>
      <c r="I1757" s="14"/>
      <c r="J1757" s="5"/>
      <c r="K1757" s="54"/>
      <c r="L1757" s="34" t="s">
        <v>21</v>
      </c>
      <c r="M1757" s="5"/>
      <c r="N1757" s="36" t="s">
        <v>20</v>
      </c>
    </row>
    <row r="1758" spans="1:14" ht="15" customHeight="1" x14ac:dyDescent="0.25">
      <c r="A1758" s="45" t="s">
        <v>819</v>
      </c>
      <c r="B1758" s="10" t="s">
        <v>9</v>
      </c>
      <c r="C1758" s="59" t="s">
        <v>610</v>
      </c>
      <c r="D1758" s="60"/>
      <c r="E1758" s="60"/>
      <c r="F1758" s="60"/>
      <c r="G1758" s="60"/>
      <c r="H1758" s="60"/>
      <c r="I1758" s="60"/>
      <c r="J1758" s="60"/>
      <c r="K1758" s="60"/>
      <c r="L1758" s="34"/>
      <c r="M1758" s="5"/>
      <c r="N1758" s="36" t="s">
        <v>20</v>
      </c>
    </row>
    <row r="1759" spans="1:14" x14ac:dyDescent="0.25">
      <c r="A1759" s="44" t="s">
        <v>12</v>
      </c>
      <c r="B1759" s="5"/>
      <c r="C1759" s="60"/>
      <c r="D1759" s="60"/>
      <c r="E1759" s="60"/>
      <c r="F1759" s="60"/>
      <c r="G1759" s="60"/>
      <c r="H1759" s="60"/>
      <c r="I1759" s="60"/>
      <c r="J1759" s="60"/>
      <c r="K1759" s="60"/>
      <c r="L1759" s="34"/>
      <c r="M1759" s="5"/>
      <c r="N1759" s="36" t="s">
        <v>20</v>
      </c>
    </row>
    <row r="1760" spans="1:14" x14ac:dyDescent="0.25">
      <c r="A1760" s="46">
        <v>41113</v>
      </c>
      <c r="B1760" s="32"/>
      <c r="C1760" s="61"/>
      <c r="D1760" s="61"/>
      <c r="E1760" s="61"/>
      <c r="F1760" s="61"/>
      <c r="G1760" s="61"/>
      <c r="H1760" s="61"/>
      <c r="I1760" s="61"/>
      <c r="J1760" s="61"/>
      <c r="K1760" s="61"/>
      <c r="L1760" s="35"/>
      <c r="M1760" s="32"/>
      <c r="N1760" s="37" t="s">
        <v>20</v>
      </c>
    </row>
    <row r="1762" spans="1:14" x14ac:dyDescent="0.25">
      <c r="A1762" s="38" t="s">
        <v>11</v>
      </c>
      <c r="B1762" s="39" t="s">
        <v>16</v>
      </c>
      <c r="C1762" s="40"/>
      <c r="D1762" s="39" t="s">
        <v>3</v>
      </c>
      <c r="E1762" s="39" t="s">
        <v>17</v>
      </c>
      <c r="F1762" s="40"/>
      <c r="G1762" s="39" t="s">
        <v>2</v>
      </c>
      <c r="H1762" s="39" t="s">
        <v>4</v>
      </c>
      <c r="I1762" s="41" t="s">
        <v>616</v>
      </c>
      <c r="J1762" s="39"/>
      <c r="K1762" s="53"/>
      <c r="L1762" s="56" t="s">
        <v>13</v>
      </c>
      <c r="M1762" s="57"/>
      <c r="N1762" s="58"/>
    </row>
    <row r="1763" spans="1:14" x14ac:dyDescent="0.25">
      <c r="A1763" s="42" t="s">
        <v>615</v>
      </c>
      <c r="B1763" s="5" t="s">
        <v>1</v>
      </c>
      <c r="C1763" s="17">
        <v>598955</v>
      </c>
      <c r="D1763" s="5" t="s">
        <v>3</v>
      </c>
      <c r="E1763" s="5" t="s">
        <v>1</v>
      </c>
      <c r="F1763" s="17">
        <v>6915246</v>
      </c>
      <c r="G1763" s="5" t="s">
        <v>2</v>
      </c>
      <c r="H1763" s="5" t="s">
        <v>7</v>
      </c>
      <c r="I1763" s="43"/>
      <c r="J1763" s="5" t="s">
        <v>0</v>
      </c>
      <c r="K1763" s="10" t="s">
        <v>608</v>
      </c>
      <c r="L1763" s="34" t="s">
        <v>19</v>
      </c>
      <c r="M1763" s="5"/>
      <c r="N1763" s="36" t="s">
        <v>20</v>
      </c>
    </row>
    <row r="1764" spans="1:14" x14ac:dyDescent="0.25">
      <c r="A1764" s="44" t="s">
        <v>10</v>
      </c>
      <c r="B1764" s="5" t="s">
        <v>8</v>
      </c>
      <c r="C1764" s="14"/>
      <c r="D1764" s="5" t="s">
        <v>6</v>
      </c>
      <c r="E1764" s="14"/>
      <c r="F1764" s="14"/>
      <c r="G1764" s="4"/>
      <c r="H1764" s="5" t="s">
        <v>5</v>
      </c>
      <c r="I1764" s="14"/>
      <c r="J1764" s="5"/>
      <c r="K1764" s="54"/>
      <c r="L1764" s="34" t="s">
        <v>21</v>
      </c>
      <c r="M1764" s="5"/>
      <c r="N1764" s="36" t="s">
        <v>20</v>
      </c>
    </row>
    <row r="1765" spans="1:14" ht="15" customHeight="1" x14ac:dyDescent="0.25">
      <c r="A1765" s="45" t="s">
        <v>819</v>
      </c>
      <c r="B1765" s="10" t="s">
        <v>9</v>
      </c>
      <c r="C1765" s="59" t="s">
        <v>617</v>
      </c>
      <c r="D1765" s="60"/>
      <c r="E1765" s="60"/>
      <c r="F1765" s="60"/>
      <c r="G1765" s="60"/>
      <c r="H1765" s="60"/>
      <c r="I1765" s="60"/>
      <c r="J1765" s="60"/>
      <c r="K1765" s="60"/>
      <c r="L1765" s="34"/>
      <c r="M1765" s="5"/>
      <c r="N1765" s="36" t="s">
        <v>20</v>
      </c>
    </row>
    <row r="1766" spans="1:14" x14ac:dyDescent="0.25">
      <c r="A1766" s="44" t="s">
        <v>12</v>
      </c>
      <c r="B1766" s="5"/>
      <c r="C1766" s="60"/>
      <c r="D1766" s="60"/>
      <c r="E1766" s="60"/>
      <c r="F1766" s="60"/>
      <c r="G1766" s="60"/>
      <c r="H1766" s="60"/>
      <c r="I1766" s="60"/>
      <c r="J1766" s="60"/>
      <c r="K1766" s="60"/>
      <c r="L1766" s="34"/>
      <c r="M1766" s="5"/>
      <c r="N1766" s="36" t="s">
        <v>20</v>
      </c>
    </row>
    <row r="1767" spans="1:14" x14ac:dyDescent="0.25">
      <c r="A1767" s="46">
        <v>41113</v>
      </c>
      <c r="B1767" s="32"/>
      <c r="C1767" s="61"/>
      <c r="D1767" s="61"/>
      <c r="E1767" s="61"/>
      <c r="F1767" s="61"/>
      <c r="G1767" s="61"/>
      <c r="H1767" s="61"/>
      <c r="I1767" s="61"/>
      <c r="J1767" s="61"/>
      <c r="K1767" s="61"/>
      <c r="L1767" s="35"/>
      <c r="M1767" s="32"/>
      <c r="N1767" s="37" t="s">
        <v>20</v>
      </c>
    </row>
    <row r="1769" spans="1:14" x14ac:dyDescent="0.25">
      <c r="A1769" s="38" t="s">
        <v>11</v>
      </c>
      <c r="B1769" s="39" t="s">
        <v>16</v>
      </c>
      <c r="C1769" s="40"/>
      <c r="D1769" s="39" t="s">
        <v>3</v>
      </c>
      <c r="E1769" s="39" t="s">
        <v>17</v>
      </c>
      <c r="F1769" s="40"/>
      <c r="G1769" s="39" t="s">
        <v>2</v>
      </c>
      <c r="H1769" s="39" t="s">
        <v>4</v>
      </c>
      <c r="I1769" s="41" t="s">
        <v>78</v>
      </c>
      <c r="J1769" s="39"/>
      <c r="K1769" s="53"/>
      <c r="L1769" s="56" t="s">
        <v>13</v>
      </c>
      <c r="M1769" s="57"/>
      <c r="N1769" s="58"/>
    </row>
    <row r="1770" spans="1:14" x14ac:dyDescent="0.25">
      <c r="A1770" s="42" t="s">
        <v>618</v>
      </c>
      <c r="B1770" s="5" t="s">
        <v>1</v>
      </c>
      <c r="C1770" s="17">
        <v>598956</v>
      </c>
      <c r="D1770" s="5" t="s">
        <v>3</v>
      </c>
      <c r="E1770" s="5" t="s">
        <v>1</v>
      </c>
      <c r="F1770" s="17">
        <v>6915269</v>
      </c>
      <c r="G1770" s="5" t="s">
        <v>2</v>
      </c>
      <c r="H1770" s="5" t="s">
        <v>7</v>
      </c>
      <c r="I1770" s="43"/>
      <c r="J1770" s="5" t="s">
        <v>0</v>
      </c>
      <c r="K1770" s="10" t="s">
        <v>608</v>
      </c>
      <c r="L1770" s="34" t="s">
        <v>19</v>
      </c>
      <c r="M1770" s="5"/>
      <c r="N1770" s="36" t="s">
        <v>20</v>
      </c>
    </row>
    <row r="1771" spans="1:14" x14ac:dyDescent="0.25">
      <c r="A1771" s="44" t="s">
        <v>10</v>
      </c>
      <c r="B1771" s="5" t="s">
        <v>8</v>
      </c>
      <c r="C1771" s="14"/>
      <c r="D1771" s="5" t="s">
        <v>6</v>
      </c>
      <c r="E1771" s="14"/>
      <c r="F1771" s="14"/>
      <c r="G1771" s="4"/>
      <c r="H1771" s="5" t="s">
        <v>5</v>
      </c>
      <c r="I1771" s="14"/>
      <c r="J1771" s="5"/>
      <c r="K1771" s="54"/>
      <c r="L1771" s="34" t="s">
        <v>21</v>
      </c>
      <c r="M1771" s="5"/>
      <c r="N1771" s="36" t="s">
        <v>20</v>
      </c>
    </row>
    <row r="1772" spans="1:14" ht="15" customHeight="1" x14ac:dyDescent="0.25">
      <c r="A1772" s="45" t="s">
        <v>819</v>
      </c>
      <c r="B1772" s="10" t="s">
        <v>9</v>
      </c>
      <c r="C1772" s="59" t="s">
        <v>619</v>
      </c>
      <c r="D1772" s="60"/>
      <c r="E1772" s="60"/>
      <c r="F1772" s="60"/>
      <c r="G1772" s="60"/>
      <c r="H1772" s="60"/>
      <c r="I1772" s="60"/>
      <c r="J1772" s="60"/>
      <c r="K1772" s="60"/>
      <c r="L1772" s="34"/>
      <c r="M1772" s="5"/>
      <c r="N1772" s="36" t="s">
        <v>20</v>
      </c>
    </row>
    <row r="1773" spans="1:14" x14ac:dyDescent="0.25">
      <c r="A1773" s="44" t="s">
        <v>12</v>
      </c>
      <c r="B1773" s="5"/>
      <c r="C1773" s="60"/>
      <c r="D1773" s="60"/>
      <c r="E1773" s="60"/>
      <c r="F1773" s="60"/>
      <c r="G1773" s="60"/>
      <c r="H1773" s="60"/>
      <c r="I1773" s="60"/>
      <c r="J1773" s="60"/>
      <c r="K1773" s="60"/>
      <c r="L1773" s="34"/>
      <c r="M1773" s="5"/>
      <c r="N1773" s="36" t="s">
        <v>20</v>
      </c>
    </row>
    <row r="1774" spans="1:14" x14ac:dyDescent="0.25">
      <c r="A1774" s="46">
        <v>41113</v>
      </c>
      <c r="B1774" s="32"/>
      <c r="C1774" s="61"/>
      <c r="D1774" s="61"/>
      <c r="E1774" s="61"/>
      <c r="F1774" s="61"/>
      <c r="G1774" s="61"/>
      <c r="H1774" s="61"/>
      <c r="I1774" s="61"/>
      <c r="J1774" s="61"/>
      <c r="K1774" s="61"/>
      <c r="L1774" s="35"/>
      <c r="M1774" s="32"/>
      <c r="N1774" s="37" t="s">
        <v>20</v>
      </c>
    </row>
    <row r="1776" spans="1:14" x14ac:dyDescent="0.25">
      <c r="A1776" s="38" t="s">
        <v>11</v>
      </c>
      <c r="B1776" s="39" t="s">
        <v>16</v>
      </c>
      <c r="C1776" s="40"/>
      <c r="D1776" s="39" t="s">
        <v>3</v>
      </c>
      <c r="E1776" s="39" t="s">
        <v>17</v>
      </c>
      <c r="F1776" s="40"/>
      <c r="G1776" s="39" t="s">
        <v>2</v>
      </c>
      <c r="H1776" s="39" t="s">
        <v>4</v>
      </c>
      <c r="I1776" s="41" t="s">
        <v>78</v>
      </c>
      <c r="J1776" s="39"/>
      <c r="K1776" s="53"/>
      <c r="L1776" s="56" t="s">
        <v>13</v>
      </c>
      <c r="M1776" s="57"/>
      <c r="N1776" s="58"/>
    </row>
    <row r="1777" spans="1:14" x14ac:dyDescent="0.25">
      <c r="A1777" s="42" t="s">
        <v>620</v>
      </c>
      <c r="B1777" s="5" t="s">
        <v>1</v>
      </c>
      <c r="C1777" s="17">
        <v>598955</v>
      </c>
      <c r="D1777" s="5" t="s">
        <v>3</v>
      </c>
      <c r="E1777" s="5" t="s">
        <v>1</v>
      </c>
      <c r="F1777" s="17">
        <v>6915287</v>
      </c>
      <c r="G1777" s="5" t="s">
        <v>2</v>
      </c>
      <c r="H1777" s="5" t="s">
        <v>7</v>
      </c>
      <c r="I1777" s="43"/>
      <c r="J1777" s="5" t="s">
        <v>0</v>
      </c>
      <c r="K1777" s="10" t="s">
        <v>608</v>
      </c>
      <c r="L1777" s="34" t="s">
        <v>19</v>
      </c>
      <c r="M1777" s="5"/>
      <c r="N1777" s="36" t="s">
        <v>20</v>
      </c>
    </row>
    <row r="1778" spans="1:14" x14ac:dyDescent="0.25">
      <c r="A1778" s="44" t="s">
        <v>10</v>
      </c>
      <c r="B1778" s="5" t="s">
        <v>8</v>
      </c>
      <c r="C1778" s="14"/>
      <c r="D1778" s="5" t="s">
        <v>6</v>
      </c>
      <c r="E1778" s="14"/>
      <c r="F1778" s="14"/>
      <c r="G1778" s="4"/>
      <c r="H1778" s="5" t="s">
        <v>5</v>
      </c>
      <c r="I1778" s="14"/>
      <c r="J1778" s="5"/>
      <c r="K1778" s="54"/>
      <c r="L1778" s="34" t="s">
        <v>21</v>
      </c>
      <c r="M1778" s="5"/>
      <c r="N1778" s="36" t="s">
        <v>20</v>
      </c>
    </row>
    <row r="1779" spans="1:14" ht="15" customHeight="1" x14ac:dyDescent="0.25">
      <c r="A1779" s="45" t="s">
        <v>819</v>
      </c>
      <c r="B1779" s="10" t="s">
        <v>9</v>
      </c>
      <c r="C1779" s="59" t="s">
        <v>621</v>
      </c>
      <c r="D1779" s="60"/>
      <c r="E1779" s="60"/>
      <c r="F1779" s="60"/>
      <c r="G1779" s="60"/>
      <c r="H1779" s="60"/>
      <c r="I1779" s="60"/>
      <c r="J1779" s="60"/>
      <c r="K1779" s="60"/>
      <c r="L1779" s="34"/>
      <c r="M1779" s="5"/>
      <c r="N1779" s="36" t="s">
        <v>20</v>
      </c>
    </row>
    <row r="1780" spans="1:14" x14ac:dyDescent="0.25">
      <c r="A1780" s="44" t="s">
        <v>12</v>
      </c>
      <c r="B1780" s="5"/>
      <c r="C1780" s="60"/>
      <c r="D1780" s="60"/>
      <c r="E1780" s="60"/>
      <c r="F1780" s="60"/>
      <c r="G1780" s="60"/>
      <c r="H1780" s="60"/>
      <c r="I1780" s="60"/>
      <c r="J1780" s="60"/>
      <c r="K1780" s="60"/>
      <c r="L1780" s="34"/>
      <c r="M1780" s="5"/>
      <c r="N1780" s="36" t="s">
        <v>20</v>
      </c>
    </row>
    <row r="1781" spans="1:14" x14ac:dyDescent="0.25">
      <c r="A1781" s="46">
        <v>41113</v>
      </c>
      <c r="B1781" s="32"/>
      <c r="C1781" s="61"/>
      <c r="D1781" s="61"/>
      <c r="E1781" s="61"/>
      <c r="F1781" s="61"/>
      <c r="G1781" s="61"/>
      <c r="H1781" s="61"/>
      <c r="I1781" s="61"/>
      <c r="J1781" s="61"/>
      <c r="K1781" s="61"/>
      <c r="L1781" s="35"/>
      <c r="M1781" s="32"/>
      <c r="N1781" s="37" t="s">
        <v>20</v>
      </c>
    </row>
    <row r="1783" spans="1:14" x14ac:dyDescent="0.25">
      <c r="A1783" s="38" t="s">
        <v>11</v>
      </c>
      <c r="B1783" s="39" t="s">
        <v>16</v>
      </c>
      <c r="C1783" s="40"/>
      <c r="D1783" s="39" t="s">
        <v>3</v>
      </c>
      <c r="E1783" s="39" t="s">
        <v>17</v>
      </c>
      <c r="F1783" s="40"/>
      <c r="G1783" s="39" t="s">
        <v>2</v>
      </c>
      <c r="H1783" s="39" t="s">
        <v>4</v>
      </c>
      <c r="I1783" s="41" t="s">
        <v>623</v>
      </c>
      <c r="J1783" s="39"/>
      <c r="K1783" s="53"/>
      <c r="L1783" s="56" t="s">
        <v>13</v>
      </c>
      <c r="M1783" s="57"/>
      <c r="N1783" s="58"/>
    </row>
    <row r="1784" spans="1:14" x14ac:dyDescent="0.25">
      <c r="A1784" s="42" t="s">
        <v>622</v>
      </c>
      <c r="B1784" s="5" t="s">
        <v>1</v>
      </c>
      <c r="C1784" s="17">
        <v>598951</v>
      </c>
      <c r="D1784" s="5" t="s">
        <v>3</v>
      </c>
      <c r="E1784" s="5" t="s">
        <v>1</v>
      </c>
      <c r="F1784" s="17">
        <v>6915293</v>
      </c>
      <c r="G1784" s="5" t="s">
        <v>2</v>
      </c>
      <c r="H1784" s="5" t="s">
        <v>7</v>
      </c>
      <c r="I1784" s="43"/>
      <c r="J1784" s="5" t="s">
        <v>0</v>
      </c>
      <c r="K1784" s="10" t="s">
        <v>608</v>
      </c>
      <c r="L1784" s="34" t="s">
        <v>19</v>
      </c>
      <c r="M1784" s="5"/>
      <c r="N1784" s="36" t="s">
        <v>20</v>
      </c>
    </row>
    <row r="1785" spans="1:14" x14ac:dyDescent="0.25">
      <c r="A1785" s="44" t="s">
        <v>10</v>
      </c>
      <c r="B1785" s="5" t="s">
        <v>8</v>
      </c>
      <c r="C1785" s="14"/>
      <c r="D1785" s="5" t="s">
        <v>6</v>
      </c>
      <c r="E1785" s="14"/>
      <c r="F1785" s="14"/>
      <c r="G1785" s="4"/>
      <c r="H1785" s="5" t="s">
        <v>5</v>
      </c>
      <c r="I1785" s="14"/>
      <c r="J1785" s="5"/>
      <c r="K1785" s="54"/>
      <c r="L1785" s="34" t="s">
        <v>21</v>
      </c>
      <c r="M1785" s="5"/>
      <c r="N1785" s="36" t="s">
        <v>20</v>
      </c>
    </row>
    <row r="1786" spans="1:14" ht="15" customHeight="1" x14ac:dyDescent="0.25">
      <c r="A1786" s="45" t="s">
        <v>819</v>
      </c>
      <c r="B1786" s="10" t="s">
        <v>9</v>
      </c>
      <c r="C1786" s="59" t="s">
        <v>624</v>
      </c>
      <c r="D1786" s="60"/>
      <c r="E1786" s="60"/>
      <c r="F1786" s="60"/>
      <c r="G1786" s="60"/>
      <c r="H1786" s="60"/>
      <c r="I1786" s="60"/>
      <c r="J1786" s="60"/>
      <c r="K1786" s="60"/>
      <c r="L1786" s="34"/>
      <c r="M1786" s="5"/>
      <c r="N1786" s="36" t="s">
        <v>20</v>
      </c>
    </row>
    <row r="1787" spans="1:14" x14ac:dyDescent="0.25">
      <c r="A1787" s="44" t="s">
        <v>12</v>
      </c>
      <c r="B1787" s="5"/>
      <c r="C1787" s="60"/>
      <c r="D1787" s="60"/>
      <c r="E1787" s="60"/>
      <c r="F1787" s="60"/>
      <c r="G1787" s="60"/>
      <c r="H1787" s="60"/>
      <c r="I1787" s="60"/>
      <c r="J1787" s="60"/>
      <c r="K1787" s="60"/>
      <c r="L1787" s="34"/>
      <c r="M1787" s="5"/>
      <c r="N1787" s="36" t="s">
        <v>20</v>
      </c>
    </row>
    <row r="1788" spans="1:14" x14ac:dyDescent="0.25">
      <c r="A1788" s="46">
        <v>41114</v>
      </c>
      <c r="B1788" s="32"/>
      <c r="C1788" s="61"/>
      <c r="D1788" s="61"/>
      <c r="E1788" s="61"/>
      <c r="F1788" s="61"/>
      <c r="G1788" s="61"/>
      <c r="H1788" s="61"/>
      <c r="I1788" s="61"/>
      <c r="J1788" s="61"/>
      <c r="K1788" s="61"/>
      <c r="L1788" s="35"/>
      <c r="M1788" s="32"/>
      <c r="N1788" s="37" t="s">
        <v>20</v>
      </c>
    </row>
    <row r="1790" spans="1:14" x14ac:dyDescent="0.25">
      <c r="A1790" s="38" t="s">
        <v>11</v>
      </c>
      <c r="B1790" s="39" t="s">
        <v>16</v>
      </c>
      <c r="C1790" s="40"/>
      <c r="D1790" s="39" t="s">
        <v>3</v>
      </c>
      <c r="E1790" s="39" t="s">
        <v>17</v>
      </c>
      <c r="F1790" s="40"/>
      <c r="G1790" s="39" t="s">
        <v>2</v>
      </c>
      <c r="H1790" s="39" t="s">
        <v>4</v>
      </c>
      <c r="I1790" s="41" t="s">
        <v>626</v>
      </c>
      <c r="J1790" s="39"/>
      <c r="K1790" s="53"/>
      <c r="L1790" s="56" t="s">
        <v>13</v>
      </c>
      <c r="M1790" s="57"/>
      <c r="N1790" s="58"/>
    </row>
    <row r="1791" spans="1:14" x14ac:dyDescent="0.25">
      <c r="A1791" s="42" t="s">
        <v>625</v>
      </c>
      <c r="B1791" s="5" t="s">
        <v>1</v>
      </c>
      <c r="C1791" s="17">
        <v>598951</v>
      </c>
      <c r="D1791" s="5" t="s">
        <v>3</v>
      </c>
      <c r="E1791" s="5" t="s">
        <v>1</v>
      </c>
      <c r="F1791" s="17">
        <v>6915293</v>
      </c>
      <c r="G1791" s="5" t="s">
        <v>2</v>
      </c>
      <c r="H1791" s="5" t="s">
        <v>7</v>
      </c>
      <c r="I1791" s="43"/>
      <c r="J1791" s="5" t="s">
        <v>0</v>
      </c>
      <c r="K1791" s="10" t="s">
        <v>608</v>
      </c>
      <c r="L1791" s="34" t="s">
        <v>19</v>
      </c>
      <c r="M1791" s="5"/>
      <c r="N1791" s="36" t="s">
        <v>20</v>
      </c>
    </row>
    <row r="1792" spans="1:14" x14ac:dyDescent="0.25">
      <c r="A1792" s="44" t="s">
        <v>10</v>
      </c>
      <c r="B1792" s="5" t="s">
        <v>8</v>
      </c>
      <c r="C1792" s="14"/>
      <c r="D1792" s="5" t="s">
        <v>6</v>
      </c>
      <c r="E1792" s="14"/>
      <c r="F1792" s="14"/>
      <c r="G1792" s="4"/>
      <c r="H1792" s="5" t="s">
        <v>5</v>
      </c>
      <c r="I1792" s="14"/>
      <c r="J1792" s="5"/>
      <c r="K1792" s="54"/>
      <c r="L1792" s="34" t="s">
        <v>21</v>
      </c>
      <c r="M1792" s="5"/>
      <c r="N1792" s="36" t="s">
        <v>20</v>
      </c>
    </row>
    <row r="1793" spans="1:14" ht="15" customHeight="1" x14ac:dyDescent="0.25">
      <c r="A1793" s="45" t="s">
        <v>819</v>
      </c>
      <c r="B1793" s="10" t="s">
        <v>9</v>
      </c>
      <c r="C1793" s="59" t="s">
        <v>627</v>
      </c>
      <c r="D1793" s="60"/>
      <c r="E1793" s="60"/>
      <c r="F1793" s="60"/>
      <c r="G1793" s="60"/>
      <c r="H1793" s="60"/>
      <c r="I1793" s="60"/>
      <c r="J1793" s="60"/>
      <c r="K1793" s="60"/>
      <c r="L1793" s="34"/>
      <c r="M1793" s="5"/>
      <c r="N1793" s="36" t="s">
        <v>20</v>
      </c>
    </row>
    <row r="1794" spans="1:14" x14ac:dyDescent="0.25">
      <c r="A1794" s="44" t="s">
        <v>12</v>
      </c>
      <c r="B1794" s="5"/>
      <c r="C1794" s="60"/>
      <c r="D1794" s="60"/>
      <c r="E1794" s="60"/>
      <c r="F1794" s="60"/>
      <c r="G1794" s="60"/>
      <c r="H1794" s="60"/>
      <c r="I1794" s="60"/>
      <c r="J1794" s="60"/>
      <c r="K1794" s="60"/>
      <c r="L1794" s="34"/>
      <c r="M1794" s="5"/>
      <c r="N1794" s="36" t="s">
        <v>20</v>
      </c>
    </row>
    <row r="1795" spans="1:14" x14ac:dyDescent="0.25">
      <c r="A1795" s="46">
        <v>41114</v>
      </c>
      <c r="B1795" s="32"/>
      <c r="C1795" s="61"/>
      <c r="D1795" s="61"/>
      <c r="E1795" s="61"/>
      <c r="F1795" s="61"/>
      <c r="G1795" s="61"/>
      <c r="H1795" s="61"/>
      <c r="I1795" s="61"/>
      <c r="J1795" s="61"/>
      <c r="K1795" s="61"/>
      <c r="L1795" s="35"/>
      <c r="M1795" s="32"/>
      <c r="N1795" s="37" t="s">
        <v>20</v>
      </c>
    </row>
    <row r="1797" spans="1:14" x14ac:dyDescent="0.25">
      <c r="A1797" s="38" t="s">
        <v>11</v>
      </c>
      <c r="B1797" s="39" t="s">
        <v>16</v>
      </c>
      <c r="C1797" s="40"/>
      <c r="D1797" s="39" t="s">
        <v>3</v>
      </c>
      <c r="E1797" s="39" t="s">
        <v>17</v>
      </c>
      <c r="F1797" s="40"/>
      <c r="G1797" s="39" t="s">
        <v>2</v>
      </c>
      <c r="H1797" s="39" t="s">
        <v>4</v>
      </c>
      <c r="I1797" s="41" t="s">
        <v>629</v>
      </c>
      <c r="J1797" s="39"/>
      <c r="K1797" s="53"/>
      <c r="L1797" s="56" t="s">
        <v>13</v>
      </c>
      <c r="M1797" s="57"/>
      <c r="N1797" s="58"/>
    </row>
    <row r="1798" spans="1:14" x14ac:dyDescent="0.25">
      <c r="A1798" s="42" t="s">
        <v>628</v>
      </c>
      <c r="B1798" s="5" t="s">
        <v>1</v>
      </c>
      <c r="C1798" s="17">
        <v>598951</v>
      </c>
      <c r="D1798" s="5" t="s">
        <v>3</v>
      </c>
      <c r="E1798" s="5" t="s">
        <v>1</v>
      </c>
      <c r="F1798" s="17">
        <v>6915293</v>
      </c>
      <c r="G1798" s="5" t="s">
        <v>2</v>
      </c>
      <c r="H1798" s="5" t="s">
        <v>7</v>
      </c>
      <c r="I1798" s="43"/>
      <c r="J1798" s="5" t="s">
        <v>0</v>
      </c>
      <c r="K1798" s="10" t="s">
        <v>608</v>
      </c>
      <c r="L1798" s="34" t="s">
        <v>19</v>
      </c>
      <c r="M1798" s="5"/>
      <c r="N1798" s="36" t="s">
        <v>20</v>
      </c>
    </row>
    <row r="1799" spans="1:14" x14ac:dyDescent="0.25">
      <c r="A1799" s="44" t="s">
        <v>10</v>
      </c>
      <c r="B1799" s="5" t="s">
        <v>8</v>
      </c>
      <c r="C1799" s="14"/>
      <c r="D1799" s="5" t="s">
        <v>6</v>
      </c>
      <c r="E1799" s="14"/>
      <c r="F1799" s="14"/>
      <c r="G1799" s="4"/>
      <c r="H1799" s="5" t="s">
        <v>5</v>
      </c>
      <c r="I1799" s="14"/>
      <c r="J1799" s="5"/>
      <c r="K1799" s="54"/>
      <c r="L1799" s="34" t="s">
        <v>21</v>
      </c>
      <c r="M1799" s="5"/>
      <c r="N1799" s="36" t="s">
        <v>20</v>
      </c>
    </row>
    <row r="1800" spans="1:14" ht="15" customHeight="1" x14ac:dyDescent="0.25">
      <c r="A1800" s="45" t="s">
        <v>819</v>
      </c>
      <c r="B1800" s="10" t="s">
        <v>9</v>
      </c>
      <c r="C1800" s="59" t="s">
        <v>630</v>
      </c>
      <c r="D1800" s="60"/>
      <c r="E1800" s="60"/>
      <c r="F1800" s="60"/>
      <c r="G1800" s="60"/>
      <c r="H1800" s="60"/>
      <c r="I1800" s="60"/>
      <c r="J1800" s="60"/>
      <c r="K1800" s="60"/>
      <c r="L1800" s="34"/>
      <c r="M1800" s="5"/>
      <c r="N1800" s="36" t="s">
        <v>20</v>
      </c>
    </row>
    <row r="1801" spans="1:14" x14ac:dyDescent="0.25">
      <c r="A1801" s="44" t="s">
        <v>12</v>
      </c>
      <c r="B1801" s="5"/>
      <c r="C1801" s="60"/>
      <c r="D1801" s="60"/>
      <c r="E1801" s="60"/>
      <c r="F1801" s="60"/>
      <c r="G1801" s="60"/>
      <c r="H1801" s="60"/>
      <c r="I1801" s="60"/>
      <c r="J1801" s="60"/>
      <c r="K1801" s="60"/>
      <c r="L1801" s="34"/>
      <c r="M1801" s="5"/>
      <c r="N1801" s="36" t="s">
        <v>20</v>
      </c>
    </row>
    <row r="1802" spans="1:14" x14ac:dyDescent="0.25">
      <c r="A1802" s="46">
        <v>41114</v>
      </c>
      <c r="B1802" s="32"/>
      <c r="C1802" s="61"/>
      <c r="D1802" s="61"/>
      <c r="E1802" s="61"/>
      <c r="F1802" s="61"/>
      <c r="G1802" s="61"/>
      <c r="H1802" s="61"/>
      <c r="I1802" s="61"/>
      <c r="J1802" s="61"/>
      <c r="K1802" s="61"/>
      <c r="L1802" s="35"/>
      <c r="M1802" s="32"/>
      <c r="N1802" s="37" t="s">
        <v>20</v>
      </c>
    </row>
    <row r="1804" spans="1:14" x14ac:dyDescent="0.25">
      <c r="A1804" s="38" t="s">
        <v>11</v>
      </c>
      <c r="B1804" s="39" t="s">
        <v>16</v>
      </c>
      <c r="C1804" s="40"/>
      <c r="D1804" s="39" t="s">
        <v>3</v>
      </c>
      <c r="E1804" s="39" t="s">
        <v>17</v>
      </c>
      <c r="F1804" s="40"/>
      <c r="G1804" s="39" t="s">
        <v>2</v>
      </c>
      <c r="H1804" s="39" t="s">
        <v>4</v>
      </c>
      <c r="I1804" s="41" t="s">
        <v>632</v>
      </c>
      <c r="J1804" s="39"/>
      <c r="K1804" s="53"/>
      <c r="L1804" s="56" t="s">
        <v>13</v>
      </c>
      <c r="M1804" s="57"/>
      <c r="N1804" s="58"/>
    </row>
    <row r="1805" spans="1:14" x14ac:dyDescent="0.25">
      <c r="A1805" s="42" t="s">
        <v>631</v>
      </c>
      <c r="B1805" s="5" t="s">
        <v>1</v>
      </c>
      <c r="C1805" s="17">
        <v>598951</v>
      </c>
      <c r="D1805" s="5" t="s">
        <v>3</v>
      </c>
      <c r="E1805" s="5" t="s">
        <v>1</v>
      </c>
      <c r="F1805" s="17">
        <v>6915293</v>
      </c>
      <c r="G1805" s="5" t="s">
        <v>2</v>
      </c>
      <c r="H1805" s="5" t="s">
        <v>7</v>
      </c>
      <c r="I1805" s="43"/>
      <c r="J1805" s="5" t="s">
        <v>0</v>
      </c>
      <c r="K1805" s="10" t="s">
        <v>608</v>
      </c>
      <c r="L1805" s="34" t="s">
        <v>19</v>
      </c>
      <c r="M1805" s="5"/>
      <c r="N1805" s="36" t="s">
        <v>20</v>
      </c>
    </row>
    <row r="1806" spans="1:14" x14ac:dyDescent="0.25">
      <c r="A1806" s="44" t="s">
        <v>10</v>
      </c>
      <c r="B1806" s="5" t="s">
        <v>8</v>
      </c>
      <c r="C1806" s="14"/>
      <c r="D1806" s="5" t="s">
        <v>6</v>
      </c>
      <c r="E1806" s="14"/>
      <c r="F1806" s="14"/>
      <c r="G1806" s="4"/>
      <c r="H1806" s="5" t="s">
        <v>5</v>
      </c>
      <c r="I1806" s="14"/>
      <c r="J1806" s="5"/>
      <c r="K1806" s="54"/>
      <c r="L1806" s="34" t="s">
        <v>21</v>
      </c>
      <c r="M1806" s="5"/>
      <c r="N1806" s="36" t="s">
        <v>20</v>
      </c>
    </row>
    <row r="1807" spans="1:14" ht="15" customHeight="1" x14ac:dyDescent="0.25">
      <c r="A1807" s="45" t="s">
        <v>819</v>
      </c>
      <c r="B1807" s="10" t="s">
        <v>9</v>
      </c>
      <c r="C1807" s="59" t="s">
        <v>633</v>
      </c>
      <c r="D1807" s="60"/>
      <c r="E1807" s="60"/>
      <c r="F1807" s="60"/>
      <c r="G1807" s="60"/>
      <c r="H1807" s="60"/>
      <c r="I1807" s="60"/>
      <c r="J1807" s="60"/>
      <c r="K1807" s="60"/>
      <c r="L1807" s="34"/>
      <c r="M1807" s="5"/>
      <c r="N1807" s="36" t="s">
        <v>20</v>
      </c>
    </row>
    <row r="1808" spans="1:14" x14ac:dyDescent="0.25">
      <c r="A1808" s="44" t="s">
        <v>12</v>
      </c>
      <c r="B1808" s="5"/>
      <c r="C1808" s="60"/>
      <c r="D1808" s="60"/>
      <c r="E1808" s="60"/>
      <c r="F1808" s="60"/>
      <c r="G1808" s="60"/>
      <c r="H1808" s="60"/>
      <c r="I1808" s="60"/>
      <c r="J1808" s="60"/>
      <c r="K1808" s="60"/>
      <c r="L1808" s="34"/>
      <c r="M1808" s="5"/>
      <c r="N1808" s="36" t="s">
        <v>20</v>
      </c>
    </row>
    <row r="1809" spans="1:14" x14ac:dyDescent="0.25">
      <c r="A1809" s="46">
        <v>41114</v>
      </c>
      <c r="B1809" s="32"/>
      <c r="C1809" s="61"/>
      <c r="D1809" s="61"/>
      <c r="E1809" s="61"/>
      <c r="F1809" s="61"/>
      <c r="G1809" s="61"/>
      <c r="H1809" s="61"/>
      <c r="I1809" s="61"/>
      <c r="J1809" s="61"/>
      <c r="K1809" s="61"/>
      <c r="L1809" s="35"/>
      <c r="M1809" s="32"/>
      <c r="N1809" s="37" t="s">
        <v>20</v>
      </c>
    </row>
    <row r="1811" spans="1:14" x14ac:dyDescent="0.25">
      <c r="A1811" s="38" t="s">
        <v>11</v>
      </c>
      <c r="B1811" s="39" t="s">
        <v>16</v>
      </c>
      <c r="C1811" s="40"/>
      <c r="D1811" s="39" t="s">
        <v>3</v>
      </c>
      <c r="E1811" s="39" t="s">
        <v>17</v>
      </c>
      <c r="F1811" s="40"/>
      <c r="G1811" s="39" t="s">
        <v>2</v>
      </c>
      <c r="H1811" s="39" t="s">
        <v>4</v>
      </c>
      <c r="I1811" s="41" t="s">
        <v>635</v>
      </c>
      <c r="J1811" s="39"/>
      <c r="K1811" s="53"/>
      <c r="L1811" s="56" t="s">
        <v>13</v>
      </c>
      <c r="M1811" s="57"/>
      <c r="N1811" s="58"/>
    </row>
    <row r="1812" spans="1:14" x14ac:dyDescent="0.25">
      <c r="A1812" s="42" t="s">
        <v>634</v>
      </c>
      <c r="B1812" s="5" t="s">
        <v>1</v>
      </c>
      <c r="C1812" s="17">
        <v>598951</v>
      </c>
      <c r="D1812" s="5" t="s">
        <v>3</v>
      </c>
      <c r="E1812" s="5" t="s">
        <v>1</v>
      </c>
      <c r="F1812" s="17">
        <v>6915293</v>
      </c>
      <c r="G1812" s="5" t="s">
        <v>2</v>
      </c>
      <c r="H1812" s="5" t="s">
        <v>7</v>
      </c>
      <c r="I1812" s="43"/>
      <c r="J1812" s="5" t="s">
        <v>0</v>
      </c>
      <c r="K1812" s="10" t="s">
        <v>608</v>
      </c>
      <c r="L1812" s="34" t="s">
        <v>19</v>
      </c>
      <c r="M1812" s="5"/>
      <c r="N1812" s="36" t="s">
        <v>20</v>
      </c>
    </row>
    <row r="1813" spans="1:14" x14ac:dyDescent="0.25">
      <c r="A1813" s="44" t="s">
        <v>10</v>
      </c>
      <c r="B1813" s="5" t="s">
        <v>8</v>
      </c>
      <c r="C1813" s="14"/>
      <c r="D1813" s="5" t="s">
        <v>6</v>
      </c>
      <c r="E1813" s="14"/>
      <c r="F1813" s="14"/>
      <c r="G1813" s="4"/>
      <c r="H1813" s="5" t="s">
        <v>5</v>
      </c>
      <c r="I1813" s="14"/>
      <c r="J1813" s="5"/>
      <c r="K1813" s="54"/>
      <c r="L1813" s="34" t="s">
        <v>21</v>
      </c>
      <c r="M1813" s="5"/>
      <c r="N1813" s="36" t="s">
        <v>20</v>
      </c>
    </row>
    <row r="1814" spans="1:14" ht="15" customHeight="1" x14ac:dyDescent="0.25">
      <c r="A1814" s="45" t="s">
        <v>819</v>
      </c>
      <c r="B1814" s="10" t="s">
        <v>9</v>
      </c>
      <c r="C1814" s="59" t="s">
        <v>610</v>
      </c>
      <c r="D1814" s="60"/>
      <c r="E1814" s="60"/>
      <c r="F1814" s="60"/>
      <c r="G1814" s="60"/>
      <c r="H1814" s="60"/>
      <c r="I1814" s="60"/>
      <c r="J1814" s="60"/>
      <c r="K1814" s="60"/>
      <c r="L1814" s="34"/>
      <c r="M1814" s="5"/>
      <c r="N1814" s="36" t="s">
        <v>20</v>
      </c>
    </row>
    <row r="1815" spans="1:14" x14ac:dyDescent="0.25">
      <c r="A1815" s="44" t="s">
        <v>12</v>
      </c>
      <c r="B1815" s="5"/>
      <c r="C1815" s="60"/>
      <c r="D1815" s="60"/>
      <c r="E1815" s="60"/>
      <c r="F1815" s="60"/>
      <c r="G1815" s="60"/>
      <c r="H1815" s="60"/>
      <c r="I1815" s="60"/>
      <c r="J1815" s="60"/>
      <c r="K1815" s="60"/>
      <c r="L1815" s="34"/>
      <c r="M1815" s="5"/>
      <c r="N1815" s="36" t="s">
        <v>20</v>
      </c>
    </row>
    <row r="1816" spans="1:14" x14ac:dyDescent="0.25">
      <c r="A1816" s="46">
        <v>41114</v>
      </c>
      <c r="B1816" s="32"/>
      <c r="C1816" s="61"/>
      <c r="D1816" s="61"/>
      <c r="E1816" s="61"/>
      <c r="F1816" s="61"/>
      <c r="G1816" s="61"/>
      <c r="H1816" s="61"/>
      <c r="I1816" s="61"/>
      <c r="J1816" s="61"/>
      <c r="K1816" s="61"/>
      <c r="L1816" s="35"/>
      <c r="M1816" s="32"/>
      <c r="N1816" s="37" t="s">
        <v>20</v>
      </c>
    </row>
    <row r="1818" spans="1:14" x14ac:dyDescent="0.25">
      <c r="A1818" s="38" t="s">
        <v>11</v>
      </c>
      <c r="B1818" s="39" t="s">
        <v>16</v>
      </c>
      <c r="C1818" s="40"/>
      <c r="D1818" s="39" t="s">
        <v>3</v>
      </c>
      <c r="E1818" s="39" t="s">
        <v>17</v>
      </c>
      <c r="F1818" s="40"/>
      <c r="G1818" s="39" t="s">
        <v>2</v>
      </c>
      <c r="H1818" s="39" t="s">
        <v>4</v>
      </c>
      <c r="I1818" s="41" t="s">
        <v>637</v>
      </c>
      <c r="J1818" s="39"/>
      <c r="K1818" s="53"/>
      <c r="L1818" s="56" t="s">
        <v>13</v>
      </c>
      <c r="M1818" s="57"/>
      <c r="N1818" s="58"/>
    </row>
    <row r="1819" spans="1:14" x14ac:dyDescent="0.25">
      <c r="A1819" s="42" t="s">
        <v>636</v>
      </c>
      <c r="B1819" s="5" t="s">
        <v>1</v>
      </c>
      <c r="C1819" s="17">
        <v>598951</v>
      </c>
      <c r="D1819" s="5" t="s">
        <v>3</v>
      </c>
      <c r="E1819" s="5" t="s">
        <v>1</v>
      </c>
      <c r="F1819" s="17">
        <v>6915293</v>
      </c>
      <c r="G1819" s="5" t="s">
        <v>2</v>
      </c>
      <c r="H1819" s="5" t="s">
        <v>7</v>
      </c>
      <c r="I1819" s="43"/>
      <c r="J1819" s="5" t="s">
        <v>0</v>
      </c>
      <c r="K1819" s="10" t="s">
        <v>608</v>
      </c>
      <c r="L1819" s="34" t="s">
        <v>19</v>
      </c>
      <c r="M1819" s="5"/>
      <c r="N1819" s="36" t="s">
        <v>20</v>
      </c>
    </row>
    <row r="1820" spans="1:14" x14ac:dyDescent="0.25">
      <c r="A1820" s="44" t="s">
        <v>10</v>
      </c>
      <c r="B1820" s="5" t="s">
        <v>8</v>
      </c>
      <c r="C1820" s="14"/>
      <c r="D1820" s="5" t="s">
        <v>6</v>
      </c>
      <c r="E1820" s="14"/>
      <c r="F1820" s="14"/>
      <c r="G1820" s="4"/>
      <c r="H1820" s="5" t="s">
        <v>5</v>
      </c>
      <c r="I1820" s="14"/>
      <c r="J1820" s="5"/>
      <c r="K1820" s="54"/>
      <c r="L1820" s="34" t="s">
        <v>21</v>
      </c>
      <c r="M1820" s="5"/>
      <c r="N1820" s="36" t="s">
        <v>20</v>
      </c>
    </row>
    <row r="1821" spans="1:14" ht="15" customHeight="1" x14ac:dyDescent="0.25">
      <c r="A1821" s="45" t="s">
        <v>819</v>
      </c>
      <c r="B1821" s="10" t="s">
        <v>9</v>
      </c>
      <c r="C1821" s="59" t="s">
        <v>638</v>
      </c>
      <c r="D1821" s="60"/>
      <c r="E1821" s="60"/>
      <c r="F1821" s="60"/>
      <c r="G1821" s="60"/>
      <c r="H1821" s="60"/>
      <c r="I1821" s="60"/>
      <c r="J1821" s="60"/>
      <c r="K1821" s="60"/>
      <c r="L1821" s="34"/>
      <c r="M1821" s="5"/>
      <c r="N1821" s="36" t="s">
        <v>20</v>
      </c>
    </row>
    <row r="1822" spans="1:14" x14ac:dyDescent="0.25">
      <c r="A1822" s="44" t="s">
        <v>12</v>
      </c>
      <c r="B1822" s="5"/>
      <c r="C1822" s="60"/>
      <c r="D1822" s="60"/>
      <c r="E1822" s="60"/>
      <c r="F1822" s="60"/>
      <c r="G1822" s="60"/>
      <c r="H1822" s="60"/>
      <c r="I1822" s="60"/>
      <c r="J1822" s="60"/>
      <c r="K1822" s="60"/>
      <c r="L1822" s="34"/>
      <c r="M1822" s="5"/>
      <c r="N1822" s="36" t="s">
        <v>20</v>
      </c>
    </row>
    <row r="1823" spans="1:14" x14ac:dyDescent="0.25">
      <c r="A1823" s="46">
        <v>41114</v>
      </c>
      <c r="B1823" s="32"/>
      <c r="C1823" s="61"/>
      <c r="D1823" s="61"/>
      <c r="E1823" s="61"/>
      <c r="F1823" s="61"/>
      <c r="G1823" s="61"/>
      <c r="H1823" s="61"/>
      <c r="I1823" s="61"/>
      <c r="J1823" s="61"/>
      <c r="K1823" s="61"/>
      <c r="L1823" s="35"/>
      <c r="M1823" s="32"/>
      <c r="N1823" s="37" t="s">
        <v>20</v>
      </c>
    </row>
    <row r="1825" spans="1:14" x14ac:dyDescent="0.25">
      <c r="A1825" s="38" t="s">
        <v>11</v>
      </c>
      <c r="B1825" s="39" t="s">
        <v>16</v>
      </c>
      <c r="C1825" s="40"/>
      <c r="D1825" s="39" t="s">
        <v>3</v>
      </c>
      <c r="E1825" s="39" t="s">
        <v>17</v>
      </c>
      <c r="F1825" s="40"/>
      <c r="G1825" s="39" t="s">
        <v>2</v>
      </c>
      <c r="H1825" s="39" t="s">
        <v>4</v>
      </c>
      <c r="I1825" s="41" t="s">
        <v>42</v>
      </c>
      <c r="J1825" s="39"/>
      <c r="K1825" s="53"/>
      <c r="L1825" s="56" t="s">
        <v>13</v>
      </c>
      <c r="M1825" s="57"/>
      <c r="N1825" s="58"/>
    </row>
    <row r="1826" spans="1:14" x14ac:dyDescent="0.25">
      <c r="A1826" s="42" t="s">
        <v>639</v>
      </c>
      <c r="B1826" s="5" t="s">
        <v>1</v>
      </c>
      <c r="C1826" s="17">
        <v>598635</v>
      </c>
      <c r="D1826" s="5" t="s">
        <v>3</v>
      </c>
      <c r="E1826" s="5" t="s">
        <v>1</v>
      </c>
      <c r="F1826" s="17">
        <v>6915746</v>
      </c>
      <c r="G1826" s="5" t="s">
        <v>2</v>
      </c>
      <c r="H1826" s="5" t="s">
        <v>7</v>
      </c>
      <c r="I1826" s="43"/>
      <c r="J1826" s="5" t="s">
        <v>0</v>
      </c>
      <c r="K1826" s="10" t="s">
        <v>608</v>
      </c>
      <c r="L1826" s="34" t="s">
        <v>19</v>
      </c>
      <c r="M1826" s="5"/>
      <c r="N1826" s="36" t="s">
        <v>20</v>
      </c>
    </row>
    <row r="1827" spans="1:14" x14ac:dyDescent="0.25">
      <c r="A1827" s="44" t="s">
        <v>10</v>
      </c>
      <c r="B1827" s="5" t="s">
        <v>8</v>
      </c>
      <c r="C1827" s="14"/>
      <c r="D1827" s="5" t="s">
        <v>6</v>
      </c>
      <c r="E1827" s="14"/>
      <c r="F1827" s="14"/>
      <c r="G1827" s="4"/>
      <c r="H1827" s="5" t="s">
        <v>5</v>
      </c>
      <c r="I1827" s="14"/>
      <c r="J1827" s="5"/>
      <c r="K1827" s="54"/>
      <c r="L1827" s="34" t="s">
        <v>21</v>
      </c>
      <c r="M1827" s="5"/>
      <c r="N1827" s="36" t="s">
        <v>20</v>
      </c>
    </row>
    <row r="1828" spans="1:14" ht="15" customHeight="1" x14ac:dyDescent="0.25">
      <c r="A1828" s="45" t="s">
        <v>819</v>
      </c>
      <c r="B1828" s="10" t="s">
        <v>9</v>
      </c>
      <c r="C1828" s="59" t="s">
        <v>640</v>
      </c>
      <c r="D1828" s="60"/>
      <c r="E1828" s="60"/>
      <c r="F1828" s="60"/>
      <c r="G1828" s="60"/>
      <c r="H1828" s="60"/>
      <c r="I1828" s="60"/>
      <c r="J1828" s="60"/>
      <c r="K1828" s="60"/>
      <c r="L1828" s="34"/>
      <c r="M1828" s="5"/>
      <c r="N1828" s="36" t="s">
        <v>20</v>
      </c>
    </row>
    <row r="1829" spans="1:14" x14ac:dyDescent="0.25">
      <c r="A1829" s="44" t="s">
        <v>12</v>
      </c>
      <c r="B1829" s="5"/>
      <c r="C1829" s="60"/>
      <c r="D1829" s="60"/>
      <c r="E1829" s="60"/>
      <c r="F1829" s="60"/>
      <c r="G1829" s="60"/>
      <c r="H1829" s="60"/>
      <c r="I1829" s="60"/>
      <c r="J1829" s="60"/>
      <c r="K1829" s="60"/>
      <c r="L1829" s="34"/>
      <c r="M1829" s="5"/>
      <c r="N1829" s="36" t="s">
        <v>20</v>
      </c>
    </row>
    <row r="1830" spans="1:14" x14ac:dyDescent="0.25">
      <c r="A1830" s="46">
        <v>41114</v>
      </c>
      <c r="B1830" s="32"/>
      <c r="C1830" s="61"/>
      <c r="D1830" s="61"/>
      <c r="E1830" s="61"/>
      <c r="F1830" s="61"/>
      <c r="G1830" s="61"/>
      <c r="H1830" s="61"/>
      <c r="I1830" s="61"/>
      <c r="J1830" s="61"/>
      <c r="K1830" s="61"/>
      <c r="L1830" s="35"/>
      <c r="M1830" s="32"/>
      <c r="N1830" s="37" t="s">
        <v>20</v>
      </c>
    </row>
    <row r="1832" spans="1:14" x14ac:dyDescent="0.25">
      <c r="A1832" s="38" t="s">
        <v>11</v>
      </c>
      <c r="B1832" s="39" t="s">
        <v>16</v>
      </c>
      <c r="C1832" s="40"/>
      <c r="D1832" s="39" t="s">
        <v>3</v>
      </c>
      <c r="E1832" s="39" t="s">
        <v>17</v>
      </c>
      <c r="F1832" s="40"/>
      <c r="G1832" s="39" t="s">
        <v>2</v>
      </c>
      <c r="H1832" s="39" t="s">
        <v>4</v>
      </c>
      <c r="I1832" s="41" t="s">
        <v>42</v>
      </c>
      <c r="J1832" s="39"/>
      <c r="K1832" s="53"/>
      <c r="L1832" s="56" t="s">
        <v>13</v>
      </c>
      <c r="M1832" s="57"/>
      <c r="N1832" s="58"/>
    </row>
    <row r="1833" spans="1:14" x14ac:dyDescent="0.25">
      <c r="A1833" s="42" t="s">
        <v>641</v>
      </c>
      <c r="B1833" s="5" t="s">
        <v>1</v>
      </c>
      <c r="C1833" s="17">
        <v>595989</v>
      </c>
      <c r="D1833" s="5" t="s">
        <v>3</v>
      </c>
      <c r="E1833" s="5" t="s">
        <v>1</v>
      </c>
      <c r="F1833" s="17">
        <v>6917646</v>
      </c>
      <c r="G1833" s="5" t="s">
        <v>2</v>
      </c>
      <c r="H1833" s="5" t="s">
        <v>7</v>
      </c>
      <c r="I1833" s="43"/>
      <c r="J1833" s="5" t="s">
        <v>0</v>
      </c>
      <c r="K1833" s="10" t="s">
        <v>642</v>
      </c>
      <c r="L1833" s="34" t="s">
        <v>19</v>
      </c>
      <c r="M1833" s="5"/>
      <c r="N1833" s="36" t="s">
        <v>20</v>
      </c>
    </row>
    <row r="1834" spans="1:14" x14ac:dyDescent="0.25">
      <c r="A1834" s="44" t="s">
        <v>10</v>
      </c>
      <c r="B1834" s="5" t="s">
        <v>8</v>
      </c>
      <c r="C1834" s="14"/>
      <c r="D1834" s="5" t="s">
        <v>6</v>
      </c>
      <c r="E1834" s="14"/>
      <c r="F1834" s="14"/>
      <c r="G1834" s="4"/>
      <c r="H1834" s="5" t="s">
        <v>5</v>
      </c>
      <c r="I1834" s="14"/>
      <c r="J1834" s="5"/>
      <c r="K1834" s="54"/>
      <c r="L1834" s="34" t="s">
        <v>21</v>
      </c>
      <c r="M1834" s="5"/>
      <c r="N1834" s="36" t="s">
        <v>20</v>
      </c>
    </row>
    <row r="1835" spans="1:14" ht="15" customHeight="1" x14ac:dyDescent="0.25">
      <c r="A1835" s="45" t="s">
        <v>819</v>
      </c>
      <c r="B1835" s="10" t="s">
        <v>9</v>
      </c>
      <c r="C1835" s="59" t="s">
        <v>643</v>
      </c>
      <c r="D1835" s="60"/>
      <c r="E1835" s="60"/>
      <c r="F1835" s="60"/>
      <c r="G1835" s="60"/>
      <c r="H1835" s="60"/>
      <c r="I1835" s="60"/>
      <c r="J1835" s="60"/>
      <c r="K1835" s="60"/>
      <c r="L1835" s="34"/>
      <c r="M1835" s="5"/>
      <c r="N1835" s="36" t="s">
        <v>20</v>
      </c>
    </row>
    <row r="1836" spans="1:14" x14ac:dyDescent="0.25">
      <c r="A1836" s="44" t="s">
        <v>12</v>
      </c>
      <c r="B1836" s="5"/>
      <c r="C1836" s="60"/>
      <c r="D1836" s="60"/>
      <c r="E1836" s="60"/>
      <c r="F1836" s="60"/>
      <c r="G1836" s="60"/>
      <c r="H1836" s="60"/>
      <c r="I1836" s="60"/>
      <c r="J1836" s="60"/>
      <c r="K1836" s="60"/>
      <c r="L1836" s="34"/>
      <c r="M1836" s="5"/>
      <c r="N1836" s="36" t="s">
        <v>20</v>
      </c>
    </row>
    <row r="1837" spans="1:14" x14ac:dyDescent="0.25">
      <c r="A1837" s="46">
        <v>41115</v>
      </c>
      <c r="B1837" s="32"/>
      <c r="C1837" s="61"/>
      <c r="D1837" s="61"/>
      <c r="E1837" s="61"/>
      <c r="F1837" s="61"/>
      <c r="G1837" s="61"/>
      <c r="H1837" s="61"/>
      <c r="I1837" s="61"/>
      <c r="J1837" s="61"/>
      <c r="K1837" s="61"/>
      <c r="L1837" s="35"/>
      <c r="M1837" s="32"/>
      <c r="N1837" s="37" t="s">
        <v>20</v>
      </c>
    </row>
    <row r="1839" spans="1:14" x14ac:dyDescent="0.25">
      <c r="A1839" s="38" t="s">
        <v>11</v>
      </c>
      <c r="B1839" s="39" t="s">
        <v>16</v>
      </c>
      <c r="C1839" s="40"/>
      <c r="D1839" s="39" t="s">
        <v>3</v>
      </c>
      <c r="E1839" s="39" t="s">
        <v>17</v>
      </c>
      <c r="F1839" s="40"/>
      <c r="G1839" s="39" t="s">
        <v>2</v>
      </c>
      <c r="H1839" s="39" t="s">
        <v>4</v>
      </c>
      <c r="I1839" s="41" t="s">
        <v>42</v>
      </c>
      <c r="J1839" s="39"/>
      <c r="K1839" s="53"/>
      <c r="L1839" s="56" t="s">
        <v>13</v>
      </c>
      <c r="M1839" s="57"/>
      <c r="N1839" s="58"/>
    </row>
    <row r="1840" spans="1:14" x14ac:dyDescent="0.25">
      <c r="A1840" s="42" t="s">
        <v>644</v>
      </c>
      <c r="B1840" s="5" t="s">
        <v>1</v>
      </c>
      <c r="C1840" s="17">
        <v>596011</v>
      </c>
      <c r="D1840" s="5" t="s">
        <v>3</v>
      </c>
      <c r="E1840" s="5" t="s">
        <v>1</v>
      </c>
      <c r="F1840" s="17">
        <v>6917695</v>
      </c>
      <c r="G1840" s="5" t="s">
        <v>2</v>
      </c>
      <c r="H1840" s="5" t="s">
        <v>7</v>
      </c>
      <c r="I1840" s="43"/>
      <c r="J1840" s="5" t="s">
        <v>0</v>
      </c>
      <c r="K1840" s="10" t="s">
        <v>642</v>
      </c>
      <c r="L1840" s="34" t="s">
        <v>19</v>
      </c>
      <c r="M1840" s="5"/>
      <c r="N1840" s="36" t="s">
        <v>20</v>
      </c>
    </row>
    <row r="1841" spans="1:14" x14ac:dyDescent="0.25">
      <c r="A1841" s="44" t="s">
        <v>10</v>
      </c>
      <c r="B1841" s="5" t="s">
        <v>8</v>
      </c>
      <c r="C1841" s="14"/>
      <c r="D1841" s="5" t="s">
        <v>6</v>
      </c>
      <c r="E1841" s="14"/>
      <c r="F1841" s="14"/>
      <c r="G1841" s="4"/>
      <c r="H1841" s="5" t="s">
        <v>5</v>
      </c>
      <c r="I1841" s="14"/>
      <c r="J1841" s="5"/>
      <c r="K1841" s="54"/>
      <c r="L1841" s="34" t="s">
        <v>21</v>
      </c>
      <c r="M1841" s="5"/>
      <c r="N1841" s="36" t="s">
        <v>20</v>
      </c>
    </row>
    <row r="1842" spans="1:14" ht="15" customHeight="1" x14ac:dyDescent="0.25">
      <c r="A1842" s="45" t="s">
        <v>819</v>
      </c>
      <c r="B1842" s="10" t="s">
        <v>9</v>
      </c>
      <c r="C1842" s="59" t="s">
        <v>645</v>
      </c>
      <c r="D1842" s="60"/>
      <c r="E1842" s="60"/>
      <c r="F1842" s="60"/>
      <c r="G1842" s="60"/>
      <c r="H1842" s="60"/>
      <c r="I1842" s="60"/>
      <c r="J1842" s="60"/>
      <c r="K1842" s="60"/>
      <c r="L1842" s="34"/>
      <c r="M1842" s="5"/>
      <c r="N1842" s="36" t="s">
        <v>20</v>
      </c>
    </row>
    <row r="1843" spans="1:14" x14ac:dyDescent="0.25">
      <c r="A1843" s="44" t="s">
        <v>12</v>
      </c>
      <c r="B1843" s="5"/>
      <c r="C1843" s="60"/>
      <c r="D1843" s="60"/>
      <c r="E1843" s="60"/>
      <c r="F1843" s="60"/>
      <c r="G1843" s="60"/>
      <c r="H1843" s="60"/>
      <c r="I1843" s="60"/>
      <c r="J1843" s="60"/>
      <c r="K1843" s="60"/>
      <c r="L1843" s="34"/>
      <c r="M1843" s="5"/>
      <c r="N1843" s="36" t="s">
        <v>20</v>
      </c>
    </row>
    <row r="1844" spans="1:14" x14ac:dyDescent="0.25">
      <c r="A1844" s="46">
        <v>41115</v>
      </c>
      <c r="B1844" s="32"/>
      <c r="C1844" s="61"/>
      <c r="D1844" s="61"/>
      <c r="E1844" s="61"/>
      <c r="F1844" s="61"/>
      <c r="G1844" s="61"/>
      <c r="H1844" s="61"/>
      <c r="I1844" s="61"/>
      <c r="J1844" s="61"/>
      <c r="K1844" s="61"/>
      <c r="L1844" s="35"/>
      <c r="M1844" s="32"/>
      <c r="N1844" s="37" t="s">
        <v>20</v>
      </c>
    </row>
    <row r="1846" spans="1:14" x14ac:dyDescent="0.25">
      <c r="A1846" s="38" t="s">
        <v>11</v>
      </c>
      <c r="B1846" s="39" t="s">
        <v>16</v>
      </c>
      <c r="C1846" s="40"/>
      <c r="D1846" s="39" t="s">
        <v>3</v>
      </c>
      <c r="E1846" s="39" t="s">
        <v>17</v>
      </c>
      <c r="F1846" s="40"/>
      <c r="G1846" s="39" t="s">
        <v>2</v>
      </c>
      <c r="H1846" s="39" t="s">
        <v>4</v>
      </c>
      <c r="I1846" s="41" t="s">
        <v>42</v>
      </c>
      <c r="J1846" s="39"/>
      <c r="K1846" s="53"/>
      <c r="L1846" s="56" t="s">
        <v>13</v>
      </c>
      <c r="M1846" s="57"/>
      <c r="N1846" s="58"/>
    </row>
    <row r="1847" spans="1:14" x14ac:dyDescent="0.25">
      <c r="A1847" s="42" t="s">
        <v>646</v>
      </c>
      <c r="B1847" s="5" t="s">
        <v>1</v>
      </c>
      <c r="C1847" s="17">
        <v>595965</v>
      </c>
      <c r="D1847" s="5" t="s">
        <v>3</v>
      </c>
      <c r="E1847" s="5" t="s">
        <v>1</v>
      </c>
      <c r="F1847" s="17">
        <v>6917562</v>
      </c>
      <c r="G1847" s="5" t="s">
        <v>2</v>
      </c>
      <c r="H1847" s="5" t="s">
        <v>7</v>
      </c>
      <c r="I1847" s="43"/>
      <c r="J1847" s="5" t="s">
        <v>0</v>
      </c>
      <c r="K1847" s="10" t="s">
        <v>642</v>
      </c>
      <c r="L1847" s="34" t="s">
        <v>19</v>
      </c>
      <c r="M1847" s="5"/>
      <c r="N1847" s="36" t="s">
        <v>20</v>
      </c>
    </row>
    <row r="1848" spans="1:14" x14ac:dyDescent="0.25">
      <c r="A1848" s="44" t="s">
        <v>10</v>
      </c>
      <c r="B1848" s="5" t="s">
        <v>8</v>
      </c>
      <c r="C1848" s="14"/>
      <c r="D1848" s="5" t="s">
        <v>6</v>
      </c>
      <c r="E1848" s="14"/>
      <c r="F1848" s="14"/>
      <c r="G1848" s="4"/>
      <c r="H1848" s="5" t="s">
        <v>5</v>
      </c>
      <c r="I1848" s="14"/>
      <c r="J1848" s="5"/>
      <c r="K1848" s="54"/>
      <c r="L1848" s="34" t="s">
        <v>21</v>
      </c>
      <c r="M1848" s="5"/>
      <c r="N1848" s="36" t="s">
        <v>20</v>
      </c>
    </row>
    <row r="1849" spans="1:14" ht="15" customHeight="1" x14ac:dyDescent="0.25">
      <c r="A1849" s="45" t="s">
        <v>819</v>
      </c>
      <c r="B1849" s="10" t="s">
        <v>9</v>
      </c>
      <c r="C1849" s="59" t="s">
        <v>647</v>
      </c>
      <c r="D1849" s="60"/>
      <c r="E1849" s="60"/>
      <c r="F1849" s="60"/>
      <c r="G1849" s="60"/>
      <c r="H1849" s="60"/>
      <c r="I1849" s="60"/>
      <c r="J1849" s="60"/>
      <c r="K1849" s="60"/>
      <c r="L1849" s="34"/>
      <c r="M1849" s="5"/>
      <c r="N1849" s="36" t="s">
        <v>20</v>
      </c>
    </row>
    <row r="1850" spans="1:14" x14ac:dyDescent="0.25">
      <c r="A1850" s="44" t="s">
        <v>12</v>
      </c>
      <c r="B1850" s="5"/>
      <c r="C1850" s="60"/>
      <c r="D1850" s="60"/>
      <c r="E1850" s="60"/>
      <c r="F1850" s="60"/>
      <c r="G1850" s="60"/>
      <c r="H1850" s="60"/>
      <c r="I1850" s="60"/>
      <c r="J1850" s="60"/>
      <c r="K1850" s="60"/>
      <c r="L1850" s="34"/>
      <c r="M1850" s="5"/>
      <c r="N1850" s="36" t="s">
        <v>20</v>
      </c>
    </row>
    <row r="1851" spans="1:14" x14ac:dyDescent="0.25">
      <c r="A1851" s="46">
        <v>41115</v>
      </c>
      <c r="B1851" s="32"/>
      <c r="C1851" s="61"/>
      <c r="D1851" s="61"/>
      <c r="E1851" s="61"/>
      <c r="F1851" s="61"/>
      <c r="G1851" s="61"/>
      <c r="H1851" s="61"/>
      <c r="I1851" s="61"/>
      <c r="J1851" s="61"/>
      <c r="K1851" s="61"/>
      <c r="L1851" s="35"/>
      <c r="M1851" s="32"/>
      <c r="N1851" s="37" t="s">
        <v>20</v>
      </c>
    </row>
    <row r="1853" spans="1:14" x14ac:dyDescent="0.25">
      <c r="A1853" s="38" t="s">
        <v>11</v>
      </c>
      <c r="B1853" s="39" t="s">
        <v>16</v>
      </c>
      <c r="C1853" s="40"/>
      <c r="D1853" s="39" t="s">
        <v>3</v>
      </c>
      <c r="E1853" s="39" t="s">
        <v>17</v>
      </c>
      <c r="F1853" s="40"/>
      <c r="G1853" s="39" t="s">
        <v>2</v>
      </c>
      <c r="H1853" s="39" t="s">
        <v>4</v>
      </c>
      <c r="I1853" s="41" t="s">
        <v>42</v>
      </c>
      <c r="J1853" s="39"/>
      <c r="K1853" s="53"/>
      <c r="L1853" s="56" t="s">
        <v>13</v>
      </c>
      <c r="M1853" s="57"/>
      <c r="N1853" s="58"/>
    </row>
    <row r="1854" spans="1:14" x14ac:dyDescent="0.25">
      <c r="A1854" s="42" t="s">
        <v>648</v>
      </c>
      <c r="B1854" s="5" t="s">
        <v>1</v>
      </c>
      <c r="C1854" s="17">
        <v>595977</v>
      </c>
      <c r="D1854" s="5" t="s">
        <v>3</v>
      </c>
      <c r="E1854" s="5" t="s">
        <v>1</v>
      </c>
      <c r="F1854" s="17">
        <v>6917521</v>
      </c>
      <c r="G1854" s="5" t="s">
        <v>2</v>
      </c>
      <c r="H1854" s="5" t="s">
        <v>7</v>
      </c>
      <c r="I1854" s="43"/>
      <c r="J1854" s="5" t="s">
        <v>0</v>
      </c>
      <c r="K1854" s="10" t="s">
        <v>642</v>
      </c>
      <c r="L1854" s="34" t="s">
        <v>19</v>
      </c>
      <c r="M1854" s="5"/>
      <c r="N1854" s="36" t="s">
        <v>20</v>
      </c>
    </row>
    <row r="1855" spans="1:14" x14ac:dyDescent="0.25">
      <c r="A1855" s="44" t="s">
        <v>10</v>
      </c>
      <c r="B1855" s="5" t="s">
        <v>8</v>
      </c>
      <c r="C1855" s="14"/>
      <c r="D1855" s="5" t="s">
        <v>6</v>
      </c>
      <c r="E1855" s="14"/>
      <c r="F1855" s="14"/>
      <c r="G1855" s="4"/>
      <c r="H1855" s="5" t="s">
        <v>5</v>
      </c>
      <c r="I1855" s="14"/>
      <c r="J1855" s="5"/>
      <c r="K1855" s="54"/>
      <c r="L1855" s="34" t="s">
        <v>21</v>
      </c>
      <c r="M1855" s="5"/>
      <c r="N1855" s="36" t="s">
        <v>20</v>
      </c>
    </row>
    <row r="1856" spans="1:14" ht="15" customHeight="1" x14ac:dyDescent="0.25">
      <c r="A1856" s="45" t="s">
        <v>819</v>
      </c>
      <c r="B1856" s="10" t="s">
        <v>9</v>
      </c>
      <c r="C1856" s="59" t="s">
        <v>649</v>
      </c>
      <c r="D1856" s="60"/>
      <c r="E1856" s="60"/>
      <c r="F1856" s="60"/>
      <c r="G1856" s="60"/>
      <c r="H1856" s="60"/>
      <c r="I1856" s="60"/>
      <c r="J1856" s="60"/>
      <c r="K1856" s="60"/>
      <c r="L1856" s="34"/>
      <c r="M1856" s="5"/>
      <c r="N1856" s="36" t="s">
        <v>20</v>
      </c>
    </row>
    <row r="1857" spans="1:14" x14ac:dyDescent="0.25">
      <c r="A1857" s="44" t="s">
        <v>12</v>
      </c>
      <c r="B1857" s="5"/>
      <c r="C1857" s="60"/>
      <c r="D1857" s="60"/>
      <c r="E1857" s="60"/>
      <c r="F1857" s="60"/>
      <c r="G1857" s="60"/>
      <c r="H1857" s="60"/>
      <c r="I1857" s="60"/>
      <c r="J1857" s="60"/>
      <c r="K1857" s="60"/>
      <c r="L1857" s="34"/>
      <c r="M1857" s="5"/>
      <c r="N1857" s="36" t="s">
        <v>20</v>
      </c>
    </row>
    <row r="1858" spans="1:14" x14ac:dyDescent="0.25">
      <c r="A1858" s="46">
        <v>41115</v>
      </c>
      <c r="B1858" s="32"/>
      <c r="C1858" s="61"/>
      <c r="D1858" s="61"/>
      <c r="E1858" s="61"/>
      <c r="F1858" s="61"/>
      <c r="G1858" s="61"/>
      <c r="H1858" s="61"/>
      <c r="I1858" s="61"/>
      <c r="J1858" s="61"/>
      <c r="K1858" s="61"/>
      <c r="L1858" s="35"/>
      <c r="M1858" s="32"/>
      <c r="N1858" s="37" t="s">
        <v>20</v>
      </c>
    </row>
    <row r="1860" spans="1:14" x14ac:dyDescent="0.25">
      <c r="A1860" s="38" t="s">
        <v>11</v>
      </c>
      <c r="B1860" s="39" t="s">
        <v>16</v>
      </c>
      <c r="C1860" s="40"/>
      <c r="D1860" s="39" t="s">
        <v>3</v>
      </c>
      <c r="E1860" s="39" t="s">
        <v>17</v>
      </c>
      <c r="F1860" s="40"/>
      <c r="G1860" s="39" t="s">
        <v>2</v>
      </c>
      <c r="H1860" s="39" t="s">
        <v>4</v>
      </c>
      <c r="I1860" s="41" t="s">
        <v>42</v>
      </c>
      <c r="J1860" s="39"/>
      <c r="K1860" s="53"/>
      <c r="L1860" s="56" t="s">
        <v>13</v>
      </c>
      <c r="M1860" s="57"/>
      <c r="N1860" s="58"/>
    </row>
    <row r="1861" spans="1:14" x14ac:dyDescent="0.25">
      <c r="A1861" s="42" t="s">
        <v>650</v>
      </c>
      <c r="B1861" s="5" t="s">
        <v>1</v>
      </c>
      <c r="C1861" s="17">
        <v>595977</v>
      </c>
      <c r="D1861" s="5" t="s">
        <v>3</v>
      </c>
      <c r="E1861" s="5" t="s">
        <v>1</v>
      </c>
      <c r="F1861" s="17">
        <v>6917521</v>
      </c>
      <c r="G1861" s="5" t="s">
        <v>2</v>
      </c>
      <c r="H1861" s="5" t="s">
        <v>7</v>
      </c>
      <c r="I1861" s="43"/>
      <c r="J1861" s="5" t="s">
        <v>0</v>
      </c>
      <c r="K1861" s="10" t="s">
        <v>642</v>
      </c>
      <c r="L1861" s="34" t="s">
        <v>19</v>
      </c>
      <c r="M1861" s="5"/>
      <c r="N1861" s="36" t="s">
        <v>20</v>
      </c>
    </row>
    <row r="1862" spans="1:14" x14ac:dyDescent="0.25">
      <c r="A1862" s="44" t="s">
        <v>10</v>
      </c>
      <c r="B1862" s="5" t="s">
        <v>8</v>
      </c>
      <c r="C1862" s="14"/>
      <c r="D1862" s="5" t="s">
        <v>6</v>
      </c>
      <c r="E1862" s="14"/>
      <c r="F1862" s="14"/>
      <c r="G1862" s="4"/>
      <c r="H1862" s="5" t="s">
        <v>5</v>
      </c>
      <c r="I1862" s="14"/>
      <c r="J1862" s="5"/>
      <c r="K1862" s="54"/>
      <c r="L1862" s="34" t="s">
        <v>21</v>
      </c>
      <c r="M1862" s="5"/>
      <c r="N1862" s="36" t="s">
        <v>20</v>
      </c>
    </row>
    <row r="1863" spans="1:14" ht="15" customHeight="1" x14ac:dyDescent="0.25">
      <c r="A1863" s="45" t="s">
        <v>819</v>
      </c>
      <c r="B1863" s="10" t="s">
        <v>9</v>
      </c>
      <c r="C1863" s="59" t="s">
        <v>651</v>
      </c>
      <c r="D1863" s="60"/>
      <c r="E1863" s="60"/>
      <c r="F1863" s="60"/>
      <c r="G1863" s="60"/>
      <c r="H1863" s="60"/>
      <c r="I1863" s="60"/>
      <c r="J1863" s="60"/>
      <c r="K1863" s="60"/>
      <c r="L1863" s="34"/>
      <c r="M1863" s="5"/>
      <c r="N1863" s="36" t="s">
        <v>20</v>
      </c>
    </row>
    <row r="1864" spans="1:14" x14ac:dyDescent="0.25">
      <c r="A1864" s="44" t="s">
        <v>12</v>
      </c>
      <c r="B1864" s="5"/>
      <c r="C1864" s="60"/>
      <c r="D1864" s="60"/>
      <c r="E1864" s="60"/>
      <c r="F1864" s="60"/>
      <c r="G1864" s="60"/>
      <c r="H1864" s="60"/>
      <c r="I1864" s="60"/>
      <c r="J1864" s="60"/>
      <c r="K1864" s="60"/>
      <c r="L1864" s="34"/>
      <c r="M1864" s="5"/>
      <c r="N1864" s="36" t="s">
        <v>20</v>
      </c>
    </row>
    <row r="1865" spans="1:14" x14ac:dyDescent="0.25">
      <c r="A1865" s="46">
        <v>41115</v>
      </c>
      <c r="B1865" s="32"/>
      <c r="C1865" s="61"/>
      <c r="D1865" s="61"/>
      <c r="E1865" s="61"/>
      <c r="F1865" s="61"/>
      <c r="G1865" s="61"/>
      <c r="H1865" s="61"/>
      <c r="I1865" s="61"/>
      <c r="J1865" s="61"/>
      <c r="K1865" s="61"/>
      <c r="L1865" s="35"/>
      <c r="M1865" s="32"/>
      <c r="N1865" s="37" t="s">
        <v>20</v>
      </c>
    </row>
    <row r="1867" spans="1:14" x14ac:dyDescent="0.25">
      <c r="A1867" s="38" t="s">
        <v>11</v>
      </c>
      <c r="B1867" s="39" t="s">
        <v>16</v>
      </c>
      <c r="C1867" s="40"/>
      <c r="D1867" s="39" t="s">
        <v>3</v>
      </c>
      <c r="E1867" s="39" t="s">
        <v>17</v>
      </c>
      <c r="F1867" s="40"/>
      <c r="G1867" s="39" t="s">
        <v>2</v>
      </c>
      <c r="H1867" s="39" t="s">
        <v>4</v>
      </c>
      <c r="I1867" s="41" t="s">
        <v>42</v>
      </c>
      <c r="J1867" s="39"/>
      <c r="K1867" s="53"/>
      <c r="L1867" s="56" t="s">
        <v>13</v>
      </c>
      <c r="M1867" s="57"/>
      <c r="N1867" s="58"/>
    </row>
    <row r="1868" spans="1:14" x14ac:dyDescent="0.25">
      <c r="A1868" s="42" t="s">
        <v>652</v>
      </c>
      <c r="B1868" s="5" t="s">
        <v>1</v>
      </c>
      <c r="C1868" s="17">
        <v>595966</v>
      </c>
      <c r="D1868" s="5" t="s">
        <v>3</v>
      </c>
      <c r="E1868" s="5" t="s">
        <v>1</v>
      </c>
      <c r="F1868" s="17">
        <v>6917521</v>
      </c>
      <c r="G1868" s="5" t="s">
        <v>2</v>
      </c>
      <c r="H1868" s="5" t="s">
        <v>7</v>
      </c>
      <c r="I1868" s="43"/>
      <c r="J1868" s="5" t="s">
        <v>0</v>
      </c>
      <c r="K1868" s="10" t="s">
        <v>642</v>
      </c>
      <c r="L1868" s="34" t="s">
        <v>19</v>
      </c>
      <c r="M1868" s="5"/>
      <c r="N1868" s="36" t="s">
        <v>20</v>
      </c>
    </row>
    <row r="1869" spans="1:14" x14ac:dyDescent="0.25">
      <c r="A1869" s="44" t="s">
        <v>10</v>
      </c>
      <c r="B1869" s="5" t="s">
        <v>8</v>
      </c>
      <c r="C1869" s="14"/>
      <c r="D1869" s="5" t="s">
        <v>6</v>
      </c>
      <c r="E1869" s="14"/>
      <c r="F1869" s="14"/>
      <c r="G1869" s="4"/>
      <c r="H1869" s="5" t="s">
        <v>5</v>
      </c>
      <c r="I1869" s="14"/>
      <c r="J1869" s="5"/>
      <c r="K1869" s="54"/>
      <c r="L1869" s="34" t="s">
        <v>21</v>
      </c>
      <c r="M1869" s="5"/>
      <c r="N1869" s="36" t="s">
        <v>20</v>
      </c>
    </row>
    <row r="1870" spans="1:14" ht="15" customHeight="1" x14ac:dyDescent="0.25">
      <c r="A1870" s="45" t="s">
        <v>819</v>
      </c>
      <c r="B1870" s="10" t="s">
        <v>9</v>
      </c>
      <c r="C1870" s="59" t="s">
        <v>653</v>
      </c>
      <c r="D1870" s="60"/>
      <c r="E1870" s="60"/>
      <c r="F1870" s="60"/>
      <c r="G1870" s="60"/>
      <c r="H1870" s="60"/>
      <c r="I1870" s="60"/>
      <c r="J1870" s="60"/>
      <c r="K1870" s="60"/>
      <c r="L1870" s="34"/>
      <c r="M1870" s="5"/>
      <c r="N1870" s="36" t="s">
        <v>20</v>
      </c>
    </row>
    <row r="1871" spans="1:14" x14ac:dyDescent="0.25">
      <c r="A1871" s="44" t="s">
        <v>12</v>
      </c>
      <c r="B1871" s="5"/>
      <c r="C1871" s="60"/>
      <c r="D1871" s="60"/>
      <c r="E1871" s="60"/>
      <c r="F1871" s="60"/>
      <c r="G1871" s="60"/>
      <c r="H1871" s="60"/>
      <c r="I1871" s="60"/>
      <c r="J1871" s="60"/>
      <c r="K1871" s="60"/>
      <c r="L1871" s="34"/>
      <c r="M1871" s="5"/>
      <c r="N1871" s="36" t="s">
        <v>20</v>
      </c>
    </row>
    <row r="1872" spans="1:14" x14ac:dyDescent="0.25">
      <c r="A1872" s="46">
        <v>41115</v>
      </c>
      <c r="B1872" s="32"/>
      <c r="C1872" s="61"/>
      <c r="D1872" s="61"/>
      <c r="E1872" s="61"/>
      <c r="F1872" s="61"/>
      <c r="G1872" s="61"/>
      <c r="H1872" s="61"/>
      <c r="I1872" s="61"/>
      <c r="J1872" s="61"/>
      <c r="K1872" s="61"/>
      <c r="L1872" s="35"/>
      <c r="M1872" s="32"/>
      <c r="N1872" s="37" t="s">
        <v>20</v>
      </c>
    </row>
    <row r="1874" spans="1:14" x14ac:dyDescent="0.25">
      <c r="A1874" s="38" t="s">
        <v>11</v>
      </c>
      <c r="B1874" s="39" t="s">
        <v>16</v>
      </c>
      <c r="C1874" s="40"/>
      <c r="D1874" s="39" t="s">
        <v>3</v>
      </c>
      <c r="E1874" s="39" t="s">
        <v>17</v>
      </c>
      <c r="F1874" s="40"/>
      <c r="G1874" s="39" t="s">
        <v>2</v>
      </c>
      <c r="H1874" s="39" t="s">
        <v>4</v>
      </c>
      <c r="I1874" s="41" t="s">
        <v>39</v>
      </c>
      <c r="J1874" s="39"/>
      <c r="K1874" s="53"/>
      <c r="L1874" s="56" t="s">
        <v>13</v>
      </c>
      <c r="M1874" s="57"/>
      <c r="N1874" s="58"/>
    </row>
    <row r="1875" spans="1:14" x14ac:dyDescent="0.25">
      <c r="A1875" s="42" t="s">
        <v>654</v>
      </c>
      <c r="B1875" s="5" t="s">
        <v>1</v>
      </c>
      <c r="C1875" s="17">
        <v>595966</v>
      </c>
      <c r="D1875" s="5" t="s">
        <v>3</v>
      </c>
      <c r="E1875" s="5" t="s">
        <v>1</v>
      </c>
      <c r="F1875" s="17">
        <v>6917521</v>
      </c>
      <c r="G1875" s="5" t="s">
        <v>2</v>
      </c>
      <c r="H1875" s="5" t="s">
        <v>7</v>
      </c>
      <c r="I1875" s="43"/>
      <c r="J1875" s="5" t="s">
        <v>0</v>
      </c>
      <c r="K1875" s="10" t="s">
        <v>642</v>
      </c>
      <c r="L1875" s="34" t="s">
        <v>19</v>
      </c>
      <c r="M1875" s="5"/>
      <c r="N1875" s="36" t="s">
        <v>20</v>
      </c>
    </row>
    <row r="1876" spans="1:14" x14ac:dyDescent="0.25">
      <c r="A1876" s="44" t="s">
        <v>10</v>
      </c>
      <c r="B1876" s="5" t="s">
        <v>8</v>
      </c>
      <c r="C1876" s="14"/>
      <c r="D1876" s="5" t="s">
        <v>6</v>
      </c>
      <c r="E1876" s="14"/>
      <c r="F1876" s="14"/>
      <c r="G1876" s="4"/>
      <c r="H1876" s="5" t="s">
        <v>5</v>
      </c>
      <c r="I1876" s="14"/>
      <c r="J1876" s="5"/>
      <c r="K1876" s="54"/>
      <c r="L1876" s="34" t="s">
        <v>21</v>
      </c>
      <c r="M1876" s="5"/>
      <c r="N1876" s="36" t="s">
        <v>20</v>
      </c>
    </row>
    <row r="1877" spans="1:14" ht="15" customHeight="1" x14ac:dyDescent="0.25">
      <c r="A1877" s="45" t="s">
        <v>819</v>
      </c>
      <c r="B1877" s="10" t="s">
        <v>9</v>
      </c>
      <c r="C1877" s="59" t="s">
        <v>655</v>
      </c>
      <c r="D1877" s="60"/>
      <c r="E1877" s="60"/>
      <c r="F1877" s="60"/>
      <c r="G1877" s="60"/>
      <c r="H1877" s="60"/>
      <c r="I1877" s="60"/>
      <c r="J1877" s="60"/>
      <c r="K1877" s="60"/>
      <c r="L1877" s="34"/>
      <c r="M1877" s="5"/>
      <c r="N1877" s="36" t="s">
        <v>20</v>
      </c>
    </row>
    <row r="1878" spans="1:14" x14ac:dyDescent="0.25">
      <c r="A1878" s="44" t="s">
        <v>12</v>
      </c>
      <c r="B1878" s="5"/>
      <c r="C1878" s="60"/>
      <c r="D1878" s="60"/>
      <c r="E1878" s="60"/>
      <c r="F1878" s="60"/>
      <c r="G1878" s="60"/>
      <c r="H1878" s="60"/>
      <c r="I1878" s="60"/>
      <c r="J1878" s="60"/>
      <c r="K1878" s="60"/>
      <c r="L1878" s="34"/>
      <c r="M1878" s="5"/>
      <c r="N1878" s="36" t="s">
        <v>20</v>
      </c>
    </row>
    <row r="1879" spans="1:14" x14ac:dyDescent="0.25">
      <c r="A1879" s="46">
        <v>41115</v>
      </c>
      <c r="B1879" s="32"/>
      <c r="C1879" s="61"/>
      <c r="D1879" s="61"/>
      <c r="E1879" s="61"/>
      <c r="F1879" s="61"/>
      <c r="G1879" s="61"/>
      <c r="H1879" s="61"/>
      <c r="I1879" s="61"/>
      <c r="J1879" s="61"/>
      <c r="K1879" s="61"/>
      <c r="L1879" s="35"/>
      <c r="M1879" s="32"/>
      <c r="N1879" s="37" t="s">
        <v>20</v>
      </c>
    </row>
    <row r="1881" spans="1:14" x14ac:dyDescent="0.25">
      <c r="A1881" s="38" t="s">
        <v>11</v>
      </c>
      <c r="B1881" s="39" t="s">
        <v>16</v>
      </c>
      <c r="C1881" s="40"/>
      <c r="D1881" s="39" t="s">
        <v>3</v>
      </c>
      <c r="E1881" s="39" t="s">
        <v>17</v>
      </c>
      <c r="F1881" s="40"/>
      <c r="G1881" s="39" t="s">
        <v>2</v>
      </c>
      <c r="H1881" s="39" t="s">
        <v>4</v>
      </c>
      <c r="I1881" s="41" t="s">
        <v>78</v>
      </c>
      <c r="J1881" s="39"/>
      <c r="K1881" s="53"/>
      <c r="L1881" s="56" t="s">
        <v>13</v>
      </c>
      <c r="M1881" s="57"/>
      <c r="N1881" s="58"/>
    </row>
    <row r="1882" spans="1:14" x14ac:dyDescent="0.25">
      <c r="A1882" s="42" t="s">
        <v>656</v>
      </c>
      <c r="B1882" s="5" t="s">
        <v>1</v>
      </c>
      <c r="C1882" s="17">
        <v>596384</v>
      </c>
      <c r="D1882" s="5" t="s">
        <v>3</v>
      </c>
      <c r="E1882" s="5" t="s">
        <v>1</v>
      </c>
      <c r="F1882" s="17">
        <v>6917648</v>
      </c>
      <c r="G1882" s="5" t="s">
        <v>2</v>
      </c>
      <c r="H1882" s="5" t="s">
        <v>7</v>
      </c>
      <c r="I1882" s="43"/>
      <c r="J1882" s="5" t="s">
        <v>0</v>
      </c>
      <c r="K1882" s="10" t="s">
        <v>642</v>
      </c>
      <c r="L1882" s="34" t="s">
        <v>19</v>
      </c>
      <c r="M1882" s="5"/>
      <c r="N1882" s="36" t="s">
        <v>20</v>
      </c>
    </row>
    <row r="1883" spans="1:14" x14ac:dyDescent="0.25">
      <c r="A1883" s="44" t="s">
        <v>10</v>
      </c>
      <c r="B1883" s="5" t="s">
        <v>8</v>
      </c>
      <c r="C1883" s="14"/>
      <c r="D1883" s="5" t="s">
        <v>6</v>
      </c>
      <c r="E1883" s="14"/>
      <c r="F1883" s="14"/>
      <c r="G1883" s="4"/>
      <c r="H1883" s="5" t="s">
        <v>5</v>
      </c>
      <c r="I1883" s="14"/>
      <c r="J1883" s="5"/>
      <c r="K1883" s="54"/>
      <c r="L1883" s="34" t="s">
        <v>21</v>
      </c>
      <c r="M1883" s="5"/>
      <c r="N1883" s="36" t="s">
        <v>20</v>
      </c>
    </row>
    <row r="1884" spans="1:14" ht="15" customHeight="1" x14ac:dyDescent="0.25">
      <c r="A1884" s="45" t="s">
        <v>819</v>
      </c>
      <c r="B1884" s="10" t="s">
        <v>9</v>
      </c>
      <c r="C1884" s="59" t="s">
        <v>657</v>
      </c>
      <c r="D1884" s="60"/>
      <c r="E1884" s="60"/>
      <c r="F1884" s="60"/>
      <c r="G1884" s="60"/>
      <c r="H1884" s="60"/>
      <c r="I1884" s="60"/>
      <c r="J1884" s="60"/>
      <c r="K1884" s="60"/>
      <c r="L1884" s="34"/>
      <c r="M1884" s="5"/>
      <c r="N1884" s="36" t="s">
        <v>20</v>
      </c>
    </row>
    <row r="1885" spans="1:14" x14ac:dyDescent="0.25">
      <c r="A1885" s="44" t="s">
        <v>12</v>
      </c>
      <c r="B1885" s="5"/>
      <c r="C1885" s="60"/>
      <c r="D1885" s="60"/>
      <c r="E1885" s="60"/>
      <c r="F1885" s="60"/>
      <c r="G1885" s="60"/>
      <c r="H1885" s="60"/>
      <c r="I1885" s="60"/>
      <c r="J1885" s="60"/>
      <c r="K1885" s="60"/>
      <c r="L1885" s="34"/>
      <c r="M1885" s="5"/>
      <c r="N1885" s="36" t="s">
        <v>20</v>
      </c>
    </row>
    <row r="1886" spans="1:14" x14ac:dyDescent="0.25">
      <c r="A1886" s="46">
        <v>41115</v>
      </c>
      <c r="B1886" s="32"/>
      <c r="C1886" s="61"/>
      <c r="D1886" s="61"/>
      <c r="E1886" s="61"/>
      <c r="F1886" s="61"/>
      <c r="G1886" s="61"/>
      <c r="H1886" s="61"/>
      <c r="I1886" s="61"/>
      <c r="J1886" s="61"/>
      <c r="K1886" s="61"/>
      <c r="L1886" s="35"/>
      <c r="M1886" s="32"/>
      <c r="N1886" s="37" t="s">
        <v>20</v>
      </c>
    </row>
    <row r="1888" spans="1:14" x14ac:dyDescent="0.25">
      <c r="A1888" s="38" t="s">
        <v>11</v>
      </c>
      <c r="B1888" s="39" t="s">
        <v>16</v>
      </c>
      <c r="C1888" s="40"/>
      <c r="D1888" s="39" t="s">
        <v>3</v>
      </c>
      <c r="E1888" s="39" t="s">
        <v>17</v>
      </c>
      <c r="F1888" s="40"/>
      <c r="G1888" s="39" t="s">
        <v>2</v>
      </c>
      <c r="H1888" s="39" t="s">
        <v>4</v>
      </c>
      <c r="I1888" s="41" t="s">
        <v>78</v>
      </c>
      <c r="J1888" s="39"/>
      <c r="K1888" s="53"/>
      <c r="L1888" s="56" t="s">
        <v>13</v>
      </c>
      <c r="M1888" s="57"/>
      <c r="N1888" s="58"/>
    </row>
    <row r="1889" spans="1:14" x14ac:dyDescent="0.25">
      <c r="A1889" s="42" t="s">
        <v>658</v>
      </c>
      <c r="B1889" s="5" t="s">
        <v>1</v>
      </c>
      <c r="C1889" s="17">
        <v>596386</v>
      </c>
      <c r="D1889" s="5" t="s">
        <v>3</v>
      </c>
      <c r="E1889" s="5" t="s">
        <v>1</v>
      </c>
      <c r="F1889" s="17">
        <v>6917649</v>
      </c>
      <c r="G1889" s="5" t="s">
        <v>2</v>
      </c>
      <c r="H1889" s="5" t="s">
        <v>7</v>
      </c>
      <c r="I1889" s="43"/>
      <c r="J1889" s="5" t="s">
        <v>0</v>
      </c>
      <c r="K1889" s="10" t="s">
        <v>642</v>
      </c>
      <c r="L1889" s="34" t="s">
        <v>19</v>
      </c>
      <c r="M1889" s="5"/>
      <c r="N1889" s="36" t="s">
        <v>20</v>
      </c>
    </row>
    <row r="1890" spans="1:14" x14ac:dyDescent="0.25">
      <c r="A1890" s="44" t="s">
        <v>10</v>
      </c>
      <c r="B1890" s="5" t="s">
        <v>8</v>
      </c>
      <c r="C1890" s="14"/>
      <c r="D1890" s="5" t="s">
        <v>6</v>
      </c>
      <c r="E1890" s="14"/>
      <c r="F1890" s="14"/>
      <c r="G1890" s="4"/>
      <c r="H1890" s="5" t="s">
        <v>5</v>
      </c>
      <c r="I1890" s="14"/>
      <c r="J1890" s="5"/>
      <c r="K1890" s="54"/>
      <c r="L1890" s="34" t="s">
        <v>21</v>
      </c>
      <c r="M1890" s="5"/>
      <c r="N1890" s="36" t="s">
        <v>20</v>
      </c>
    </row>
    <row r="1891" spans="1:14" ht="15" customHeight="1" x14ac:dyDescent="0.25">
      <c r="A1891" s="45" t="s">
        <v>819</v>
      </c>
      <c r="B1891" s="10" t="s">
        <v>9</v>
      </c>
      <c r="C1891" s="59" t="s">
        <v>659</v>
      </c>
      <c r="D1891" s="60"/>
      <c r="E1891" s="60"/>
      <c r="F1891" s="60"/>
      <c r="G1891" s="60"/>
      <c r="H1891" s="60"/>
      <c r="I1891" s="60"/>
      <c r="J1891" s="60"/>
      <c r="K1891" s="60"/>
      <c r="L1891" s="34"/>
      <c r="M1891" s="5"/>
      <c r="N1891" s="36" t="s">
        <v>20</v>
      </c>
    </row>
    <row r="1892" spans="1:14" x14ac:dyDescent="0.25">
      <c r="A1892" s="44" t="s">
        <v>12</v>
      </c>
      <c r="B1892" s="5"/>
      <c r="C1892" s="60"/>
      <c r="D1892" s="60"/>
      <c r="E1892" s="60"/>
      <c r="F1892" s="60"/>
      <c r="G1892" s="60"/>
      <c r="H1892" s="60"/>
      <c r="I1892" s="60"/>
      <c r="J1892" s="60"/>
      <c r="K1892" s="60"/>
      <c r="L1892" s="34"/>
      <c r="M1892" s="5"/>
      <c r="N1892" s="36" t="s">
        <v>20</v>
      </c>
    </row>
    <row r="1893" spans="1:14" x14ac:dyDescent="0.25">
      <c r="A1893" s="46">
        <v>41115</v>
      </c>
      <c r="B1893" s="32"/>
      <c r="C1893" s="61"/>
      <c r="D1893" s="61"/>
      <c r="E1893" s="61"/>
      <c r="F1893" s="61"/>
      <c r="G1893" s="61"/>
      <c r="H1893" s="61"/>
      <c r="I1893" s="61"/>
      <c r="J1893" s="61"/>
      <c r="K1893" s="61"/>
      <c r="L1893" s="35"/>
      <c r="M1893" s="32"/>
      <c r="N1893" s="37" t="s">
        <v>20</v>
      </c>
    </row>
    <row r="1895" spans="1:14" x14ac:dyDescent="0.25">
      <c r="A1895" s="38" t="s">
        <v>11</v>
      </c>
      <c r="B1895" s="39" t="s">
        <v>16</v>
      </c>
      <c r="C1895" s="40"/>
      <c r="D1895" s="39" t="s">
        <v>3</v>
      </c>
      <c r="E1895" s="39" t="s">
        <v>17</v>
      </c>
      <c r="F1895" s="40"/>
      <c r="G1895" s="39" t="s">
        <v>2</v>
      </c>
      <c r="H1895" s="39" t="s">
        <v>4</v>
      </c>
      <c r="I1895" s="41" t="s">
        <v>78</v>
      </c>
      <c r="J1895" s="39"/>
      <c r="K1895" s="53"/>
      <c r="L1895" s="56" t="s">
        <v>13</v>
      </c>
      <c r="M1895" s="57"/>
      <c r="N1895" s="58"/>
    </row>
    <row r="1896" spans="1:14" x14ac:dyDescent="0.25">
      <c r="A1896" s="42" t="s">
        <v>660</v>
      </c>
      <c r="B1896" s="5" t="s">
        <v>1</v>
      </c>
      <c r="C1896" s="17">
        <v>596364</v>
      </c>
      <c r="D1896" s="5" t="s">
        <v>3</v>
      </c>
      <c r="E1896" s="5" t="s">
        <v>1</v>
      </c>
      <c r="F1896" s="17">
        <v>6917781</v>
      </c>
      <c r="G1896" s="5" t="s">
        <v>2</v>
      </c>
      <c r="H1896" s="5" t="s">
        <v>7</v>
      </c>
      <c r="I1896" s="43"/>
      <c r="J1896" s="5" t="s">
        <v>0</v>
      </c>
      <c r="K1896" s="10" t="s">
        <v>642</v>
      </c>
      <c r="L1896" s="34" t="s">
        <v>19</v>
      </c>
      <c r="M1896" s="5"/>
      <c r="N1896" s="36" t="s">
        <v>20</v>
      </c>
    </row>
    <row r="1897" spans="1:14" x14ac:dyDescent="0.25">
      <c r="A1897" s="44" t="s">
        <v>10</v>
      </c>
      <c r="B1897" s="5" t="s">
        <v>8</v>
      </c>
      <c r="C1897" s="14"/>
      <c r="D1897" s="5" t="s">
        <v>6</v>
      </c>
      <c r="E1897" s="14"/>
      <c r="F1897" s="14"/>
      <c r="G1897" s="4"/>
      <c r="H1897" s="5" t="s">
        <v>5</v>
      </c>
      <c r="I1897" s="14"/>
      <c r="J1897" s="5"/>
      <c r="K1897" s="54"/>
      <c r="L1897" s="34" t="s">
        <v>21</v>
      </c>
      <c r="M1897" s="5"/>
      <c r="N1897" s="36" t="s">
        <v>20</v>
      </c>
    </row>
    <row r="1898" spans="1:14" ht="15" customHeight="1" x14ac:dyDescent="0.25">
      <c r="A1898" s="45" t="s">
        <v>819</v>
      </c>
      <c r="B1898" s="10" t="s">
        <v>9</v>
      </c>
      <c r="C1898" s="59" t="s">
        <v>661</v>
      </c>
      <c r="D1898" s="60"/>
      <c r="E1898" s="60"/>
      <c r="F1898" s="60"/>
      <c r="G1898" s="60"/>
      <c r="H1898" s="60"/>
      <c r="I1898" s="60"/>
      <c r="J1898" s="60"/>
      <c r="K1898" s="60"/>
      <c r="L1898" s="34"/>
      <c r="M1898" s="5"/>
      <c r="N1898" s="36" t="s">
        <v>20</v>
      </c>
    </row>
    <row r="1899" spans="1:14" x14ac:dyDescent="0.25">
      <c r="A1899" s="44" t="s">
        <v>12</v>
      </c>
      <c r="B1899" s="5"/>
      <c r="C1899" s="60"/>
      <c r="D1899" s="60"/>
      <c r="E1899" s="60"/>
      <c r="F1899" s="60"/>
      <c r="G1899" s="60"/>
      <c r="H1899" s="60"/>
      <c r="I1899" s="60"/>
      <c r="J1899" s="60"/>
      <c r="K1899" s="60"/>
      <c r="L1899" s="34"/>
      <c r="M1899" s="5"/>
      <c r="N1899" s="36" t="s">
        <v>20</v>
      </c>
    </row>
    <row r="1900" spans="1:14" x14ac:dyDescent="0.25">
      <c r="A1900" s="46">
        <v>41116</v>
      </c>
      <c r="B1900" s="32"/>
      <c r="C1900" s="61"/>
      <c r="D1900" s="61"/>
      <c r="E1900" s="61"/>
      <c r="F1900" s="61"/>
      <c r="G1900" s="61"/>
      <c r="H1900" s="61"/>
      <c r="I1900" s="61"/>
      <c r="J1900" s="61"/>
      <c r="K1900" s="61"/>
      <c r="L1900" s="35"/>
      <c r="M1900" s="32"/>
      <c r="N1900" s="37" t="s">
        <v>20</v>
      </c>
    </row>
    <row r="1902" spans="1:14" x14ac:dyDescent="0.25">
      <c r="A1902" s="38" t="s">
        <v>11</v>
      </c>
      <c r="B1902" s="39" t="s">
        <v>16</v>
      </c>
      <c r="C1902" s="40"/>
      <c r="D1902" s="39" t="s">
        <v>3</v>
      </c>
      <c r="E1902" s="39" t="s">
        <v>17</v>
      </c>
      <c r="F1902" s="40"/>
      <c r="G1902" s="39" t="s">
        <v>2</v>
      </c>
      <c r="H1902" s="39" t="s">
        <v>4</v>
      </c>
      <c r="I1902" s="41" t="s">
        <v>663</v>
      </c>
      <c r="J1902" s="39"/>
      <c r="K1902" s="53"/>
      <c r="L1902" s="56" t="s">
        <v>13</v>
      </c>
      <c r="M1902" s="57"/>
      <c r="N1902" s="58"/>
    </row>
    <row r="1903" spans="1:14" x14ac:dyDescent="0.25">
      <c r="A1903" s="42" t="s">
        <v>662</v>
      </c>
      <c r="B1903" s="5" t="s">
        <v>1</v>
      </c>
      <c r="C1903" s="17">
        <v>596371</v>
      </c>
      <c r="D1903" s="5" t="s">
        <v>3</v>
      </c>
      <c r="E1903" s="5" t="s">
        <v>1</v>
      </c>
      <c r="F1903" s="17">
        <v>6917791</v>
      </c>
      <c r="G1903" s="5" t="s">
        <v>2</v>
      </c>
      <c r="H1903" s="5" t="s">
        <v>7</v>
      </c>
      <c r="I1903" s="43"/>
      <c r="J1903" s="5" t="s">
        <v>0</v>
      </c>
      <c r="K1903" s="10" t="s">
        <v>642</v>
      </c>
      <c r="L1903" s="34" t="s">
        <v>19</v>
      </c>
      <c r="M1903" s="5"/>
      <c r="N1903" s="36" t="s">
        <v>20</v>
      </c>
    </row>
    <row r="1904" spans="1:14" x14ac:dyDescent="0.25">
      <c r="A1904" s="44" t="s">
        <v>10</v>
      </c>
      <c r="B1904" s="5" t="s">
        <v>8</v>
      </c>
      <c r="C1904" s="14"/>
      <c r="D1904" s="5" t="s">
        <v>6</v>
      </c>
      <c r="E1904" s="14"/>
      <c r="F1904" s="14"/>
      <c r="G1904" s="4"/>
      <c r="H1904" s="5" t="s">
        <v>5</v>
      </c>
      <c r="I1904" s="14"/>
      <c r="J1904" s="5"/>
      <c r="K1904" s="54"/>
      <c r="L1904" s="34" t="s">
        <v>21</v>
      </c>
      <c r="M1904" s="5"/>
      <c r="N1904" s="36" t="s">
        <v>20</v>
      </c>
    </row>
    <row r="1905" spans="1:14" ht="15" customHeight="1" x14ac:dyDescent="0.25">
      <c r="A1905" s="45" t="s">
        <v>819</v>
      </c>
      <c r="B1905" s="10" t="s">
        <v>9</v>
      </c>
      <c r="C1905" s="59" t="s">
        <v>664</v>
      </c>
      <c r="D1905" s="60"/>
      <c r="E1905" s="60"/>
      <c r="F1905" s="60"/>
      <c r="G1905" s="60"/>
      <c r="H1905" s="60"/>
      <c r="I1905" s="60"/>
      <c r="J1905" s="60"/>
      <c r="K1905" s="60"/>
      <c r="L1905" s="34"/>
      <c r="M1905" s="5"/>
      <c r="N1905" s="36" t="s">
        <v>20</v>
      </c>
    </row>
    <row r="1906" spans="1:14" x14ac:dyDescent="0.25">
      <c r="A1906" s="44" t="s">
        <v>12</v>
      </c>
      <c r="B1906" s="5"/>
      <c r="C1906" s="60"/>
      <c r="D1906" s="60"/>
      <c r="E1906" s="60"/>
      <c r="F1906" s="60"/>
      <c r="G1906" s="60"/>
      <c r="H1906" s="60"/>
      <c r="I1906" s="60"/>
      <c r="J1906" s="60"/>
      <c r="K1906" s="60"/>
      <c r="L1906" s="34"/>
      <c r="M1906" s="5"/>
      <c r="N1906" s="36" t="s">
        <v>20</v>
      </c>
    </row>
    <row r="1907" spans="1:14" x14ac:dyDescent="0.25">
      <c r="A1907" s="46">
        <v>41116</v>
      </c>
      <c r="B1907" s="32"/>
      <c r="C1907" s="61"/>
      <c r="D1907" s="61"/>
      <c r="E1907" s="61"/>
      <c r="F1907" s="61"/>
      <c r="G1907" s="61"/>
      <c r="H1907" s="61"/>
      <c r="I1907" s="61"/>
      <c r="J1907" s="61"/>
      <c r="K1907" s="61"/>
      <c r="L1907" s="35"/>
      <c r="M1907" s="32"/>
      <c r="N1907" s="37" t="s">
        <v>20</v>
      </c>
    </row>
    <row r="1909" spans="1:14" x14ac:dyDescent="0.25">
      <c r="A1909" s="38" t="s">
        <v>11</v>
      </c>
      <c r="B1909" s="39" t="s">
        <v>16</v>
      </c>
      <c r="C1909" s="40"/>
      <c r="D1909" s="39" t="s">
        <v>3</v>
      </c>
      <c r="E1909" s="39" t="s">
        <v>17</v>
      </c>
      <c r="F1909" s="40"/>
      <c r="G1909" s="39" t="s">
        <v>2</v>
      </c>
      <c r="H1909" s="39" t="s">
        <v>4</v>
      </c>
      <c r="I1909" s="41" t="s">
        <v>78</v>
      </c>
      <c r="J1909" s="39"/>
      <c r="K1909" s="53"/>
      <c r="L1909" s="56" t="s">
        <v>13</v>
      </c>
      <c r="M1909" s="57"/>
      <c r="N1909" s="58"/>
    </row>
    <row r="1910" spans="1:14" x14ac:dyDescent="0.25">
      <c r="A1910" s="42" t="s">
        <v>665</v>
      </c>
      <c r="B1910" s="5" t="s">
        <v>1</v>
      </c>
      <c r="C1910" s="17">
        <v>600948</v>
      </c>
      <c r="D1910" s="5" t="s">
        <v>3</v>
      </c>
      <c r="E1910" s="5" t="s">
        <v>1</v>
      </c>
      <c r="F1910" s="17">
        <v>6914027</v>
      </c>
      <c r="G1910" s="5" t="s">
        <v>2</v>
      </c>
      <c r="H1910" s="5" t="s">
        <v>7</v>
      </c>
      <c r="I1910" s="43"/>
      <c r="J1910" s="5" t="s">
        <v>0</v>
      </c>
      <c r="K1910" s="10" t="s">
        <v>666</v>
      </c>
      <c r="L1910" s="34" t="s">
        <v>19</v>
      </c>
      <c r="M1910" s="5"/>
      <c r="N1910" s="36" t="s">
        <v>20</v>
      </c>
    </row>
    <row r="1911" spans="1:14" x14ac:dyDescent="0.25">
      <c r="A1911" s="44" t="s">
        <v>10</v>
      </c>
      <c r="B1911" s="5" t="s">
        <v>8</v>
      </c>
      <c r="C1911" s="14"/>
      <c r="D1911" s="5" t="s">
        <v>6</v>
      </c>
      <c r="E1911" s="14"/>
      <c r="F1911" s="14"/>
      <c r="G1911" s="4"/>
      <c r="H1911" s="5" t="s">
        <v>5</v>
      </c>
      <c r="I1911" s="14"/>
      <c r="J1911" s="5"/>
      <c r="K1911" s="54"/>
      <c r="L1911" s="34" t="s">
        <v>21</v>
      </c>
      <c r="M1911" s="5"/>
      <c r="N1911" s="36" t="s">
        <v>20</v>
      </c>
    </row>
    <row r="1912" spans="1:14" ht="15" customHeight="1" x14ac:dyDescent="0.25">
      <c r="A1912" s="45" t="s">
        <v>819</v>
      </c>
      <c r="B1912" s="10" t="s">
        <v>9</v>
      </c>
      <c r="C1912" s="59" t="s">
        <v>667</v>
      </c>
      <c r="D1912" s="60"/>
      <c r="E1912" s="60"/>
      <c r="F1912" s="60"/>
      <c r="G1912" s="60"/>
      <c r="H1912" s="60"/>
      <c r="I1912" s="60"/>
      <c r="J1912" s="60"/>
      <c r="K1912" s="60"/>
      <c r="L1912" s="34"/>
      <c r="M1912" s="5"/>
      <c r="N1912" s="36" t="s">
        <v>20</v>
      </c>
    </row>
    <row r="1913" spans="1:14" x14ac:dyDescent="0.25">
      <c r="A1913" s="44" t="s">
        <v>12</v>
      </c>
      <c r="B1913" s="5"/>
      <c r="C1913" s="60"/>
      <c r="D1913" s="60"/>
      <c r="E1913" s="60"/>
      <c r="F1913" s="60"/>
      <c r="G1913" s="60"/>
      <c r="H1913" s="60"/>
      <c r="I1913" s="60"/>
      <c r="J1913" s="60"/>
      <c r="K1913" s="60"/>
      <c r="L1913" s="34"/>
      <c r="M1913" s="5"/>
      <c r="N1913" s="36" t="s">
        <v>20</v>
      </c>
    </row>
    <row r="1914" spans="1:14" x14ac:dyDescent="0.25">
      <c r="A1914" s="46">
        <v>41117</v>
      </c>
      <c r="B1914" s="32"/>
      <c r="C1914" s="61"/>
      <c r="D1914" s="61"/>
      <c r="E1914" s="61"/>
      <c r="F1914" s="61"/>
      <c r="G1914" s="61"/>
      <c r="H1914" s="61"/>
      <c r="I1914" s="61"/>
      <c r="J1914" s="61"/>
      <c r="K1914" s="61"/>
      <c r="L1914" s="35"/>
      <c r="M1914" s="32"/>
      <c r="N1914" s="37" t="s">
        <v>20</v>
      </c>
    </row>
    <row r="1916" spans="1:14" x14ac:dyDescent="0.25">
      <c r="A1916" s="38" t="s">
        <v>11</v>
      </c>
      <c r="B1916" s="39" t="s">
        <v>16</v>
      </c>
      <c r="C1916" s="40"/>
      <c r="D1916" s="39" t="s">
        <v>3</v>
      </c>
      <c r="E1916" s="39" t="s">
        <v>17</v>
      </c>
      <c r="F1916" s="40"/>
      <c r="G1916" s="39" t="s">
        <v>2</v>
      </c>
      <c r="H1916" s="39" t="s">
        <v>4</v>
      </c>
      <c r="I1916" s="41" t="s">
        <v>78</v>
      </c>
      <c r="J1916" s="39"/>
      <c r="K1916" s="53"/>
      <c r="L1916" s="56" t="s">
        <v>13</v>
      </c>
      <c r="M1916" s="57"/>
      <c r="N1916" s="58"/>
    </row>
    <row r="1917" spans="1:14" x14ac:dyDescent="0.25">
      <c r="A1917" s="42" t="s">
        <v>668</v>
      </c>
      <c r="B1917" s="5" t="s">
        <v>1</v>
      </c>
      <c r="C1917" s="17">
        <v>600908</v>
      </c>
      <c r="D1917" s="5" t="s">
        <v>3</v>
      </c>
      <c r="E1917" s="5" t="s">
        <v>1</v>
      </c>
      <c r="F1917" s="17">
        <v>6914044</v>
      </c>
      <c r="G1917" s="5" t="s">
        <v>2</v>
      </c>
      <c r="H1917" s="5" t="s">
        <v>7</v>
      </c>
      <c r="I1917" s="43"/>
      <c r="J1917" s="5" t="s">
        <v>0</v>
      </c>
      <c r="K1917" s="10" t="s">
        <v>666</v>
      </c>
      <c r="L1917" s="34" t="s">
        <v>19</v>
      </c>
      <c r="M1917" s="5"/>
      <c r="N1917" s="36" t="s">
        <v>20</v>
      </c>
    </row>
    <row r="1918" spans="1:14" x14ac:dyDescent="0.25">
      <c r="A1918" s="44" t="s">
        <v>10</v>
      </c>
      <c r="B1918" s="5" t="s">
        <v>8</v>
      </c>
      <c r="C1918" s="14"/>
      <c r="D1918" s="5" t="s">
        <v>6</v>
      </c>
      <c r="E1918" s="14"/>
      <c r="F1918" s="14"/>
      <c r="G1918" s="4"/>
      <c r="H1918" s="5" t="s">
        <v>5</v>
      </c>
      <c r="I1918" s="14"/>
      <c r="J1918" s="5"/>
      <c r="K1918" s="54"/>
      <c r="L1918" s="34" t="s">
        <v>21</v>
      </c>
      <c r="M1918" s="5"/>
      <c r="N1918" s="36" t="s">
        <v>20</v>
      </c>
    </row>
    <row r="1919" spans="1:14" ht="15" customHeight="1" x14ac:dyDescent="0.25">
      <c r="A1919" s="45" t="s">
        <v>819</v>
      </c>
      <c r="B1919" s="10" t="s">
        <v>9</v>
      </c>
      <c r="C1919" s="59" t="s">
        <v>669</v>
      </c>
      <c r="D1919" s="60"/>
      <c r="E1919" s="60"/>
      <c r="F1919" s="60"/>
      <c r="G1919" s="60"/>
      <c r="H1919" s="60"/>
      <c r="I1919" s="60"/>
      <c r="J1919" s="60"/>
      <c r="K1919" s="60"/>
      <c r="L1919" s="34"/>
      <c r="M1919" s="5"/>
      <c r="N1919" s="36" t="s">
        <v>20</v>
      </c>
    </row>
    <row r="1920" spans="1:14" x14ac:dyDescent="0.25">
      <c r="A1920" s="44" t="s">
        <v>12</v>
      </c>
      <c r="B1920" s="5"/>
      <c r="C1920" s="60"/>
      <c r="D1920" s="60"/>
      <c r="E1920" s="60"/>
      <c r="F1920" s="60"/>
      <c r="G1920" s="60"/>
      <c r="H1920" s="60"/>
      <c r="I1920" s="60"/>
      <c r="J1920" s="60"/>
      <c r="K1920" s="60"/>
      <c r="L1920" s="34"/>
      <c r="M1920" s="5"/>
      <c r="N1920" s="36" t="s">
        <v>20</v>
      </c>
    </row>
    <row r="1921" spans="1:14" x14ac:dyDescent="0.25">
      <c r="A1921" s="46">
        <v>41117</v>
      </c>
      <c r="B1921" s="32"/>
      <c r="C1921" s="61"/>
      <c r="D1921" s="61"/>
      <c r="E1921" s="61"/>
      <c r="F1921" s="61"/>
      <c r="G1921" s="61"/>
      <c r="H1921" s="61"/>
      <c r="I1921" s="61"/>
      <c r="J1921" s="61"/>
      <c r="K1921" s="61"/>
      <c r="L1921" s="35"/>
      <c r="M1921" s="32"/>
      <c r="N1921" s="37" t="s">
        <v>20</v>
      </c>
    </row>
    <row r="1923" spans="1:14" x14ac:dyDescent="0.25">
      <c r="A1923" s="38" t="s">
        <v>11</v>
      </c>
      <c r="B1923" s="39" t="s">
        <v>16</v>
      </c>
      <c r="C1923" s="40"/>
      <c r="D1923" s="39" t="s">
        <v>3</v>
      </c>
      <c r="E1923" s="39" t="s">
        <v>17</v>
      </c>
      <c r="F1923" s="40"/>
      <c r="G1923" s="39" t="s">
        <v>2</v>
      </c>
      <c r="H1923" s="39" t="s">
        <v>4</v>
      </c>
      <c r="I1923" s="41" t="s">
        <v>78</v>
      </c>
      <c r="J1923" s="39"/>
      <c r="K1923" s="53"/>
      <c r="L1923" s="56" t="s">
        <v>13</v>
      </c>
      <c r="M1923" s="57"/>
      <c r="N1923" s="58"/>
    </row>
    <row r="1924" spans="1:14" x14ac:dyDescent="0.25">
      <c r="A1924" s="42" t="s">
        <v>670</v>
      </c>
      <c r="B1924" s="5" t="s">
        <v>1</v>
      </c>
      <c r="C1924" s="17">
        <v>600920</v>
      </c>
      <c r="D1924" s="5" t="s">
        <v>3</v>
      </c>
      <c r="E1924" s="5" t="s">
        <v>1</v>
      </c>
      <c r="F1924" s="17">
        <v>6914038</v>
      </c>
      <c r="G1924" s="5" t="s">
        <v>2</v>
      </c>
      <c r="H1924" s="5" t="s">
        <v>7</v>
      </c>
      <c r="I1924" s="43"/>
      <c r="J1924" s="5" t="s">
        <v>0</v>
      </c>
      <c r="K1924" s="10" t="s">
        <v>666</v>
      </c>
      <c r="L1924" s="34" t="s">
        <v>19</v>
      </c>
      <c r="M1924" s="5"/>
      <c r="N1924" s="36" t="s">
        <v>20</v>
      </c>
    </row>
    <row r="1925" spans="1:14" x14ac:dyDescent="0.25">
      <c r="A1925" s="44" t="s">
        <v>10</v>
      </c>
      <c r="B1925" s="5" t="s">
        <v>8</v>
      </c>
      <c r="C1925" s="14"/>
      <c r="D1925" s="5" t="s">
        <v>6</v>
      </c>
      <c r="E1925" s="14"/>
      <c r="F1925" s="14"/>
      <c r="G1925" s="4"/>
      <c r="H1925" s="5" t="s">
        <v>5</v>
      </c>
      <c r="I1925" s="14"/>
      <c r="J1925" s="5"/>
      <c r="K1925" s="54"/>
      <c r="L1925" s="34" t="s">
        <v>21</v>
      </c>
      <c r="M1925" s="5"/>
      <c r="N1925" s="36" t="s">
        <v>20</v>
      </c>
    </row>
    <row r="1926" spans="1:14" ht="15" customHeight="1" x14ac:dyDescent="0.25">
      <c r="A1926" s="45" t="s">
        <v>819</v>
      </c>
      <c r="B1926" s="10" t="s">
        <v>9</v>
      </c>
      <c r="C1926" s="59" t="s">
        <v>671</v>
      </c>
      <c r="D1926" s="60"/>
      <c r="E1926" s="60"/>
      <c r="F1926" s="60"/>
      <c r="G1926" s="60"/>
      <c r="H1926" s="60"/>
      <c r="I1926" s="60"/>
      <c r="J1926" s="60"/>
      <c r="K1926" s="60"/>
      <c r="L1926" s="34"/>
      <c r="M1926" s="5"/>
      <c r="N1926" s="36" t="s">
        <v>20</v>
      </c>
    </row>
    <row r="1927" spans="1:14" x14ac:dyDescent="0.25">
      <c r="A1927" s="44" t="s">
        <v>12</v>
      </c>
      <c r="B1927" s="5"/>
      <c r="C1927" s="60"/>
      <c r="D1927" s="60"/>
      <c r="E1927" s="60"/>
      <c r="F1927" s="60"/>
      <c r="G1927" s="60"/>
      <c r="H1927" s="60"/>
      <c r="I1927" s="60"/>
      <c r="J1927" s="60"/>
      <c r="K1927" s="60"/>
      <c r="L1927" s="34"/>
      <c r="M1927" s="5"/>
      <c r="N1927" s="36" t="s">
        <v>20</v>
      </c>
    </row>
    <row r="1928" spans="1:14" x14ac:dyDescent="0.25">
      <c r="A1928" s="46">
        <v>41117</v>
      </c>
      <c r="B1928" s="32"/>
      <c r="C1928" s="61"/>
      <c r="D1928" s="61"/>
      <c r="E1928" s="61"/>
      <c r="F1928" s="61"/>
      <c r="G1928" s="61"/>
      <c r="H1928" s="61"/>
      <c r="I1928" s="61"/>
      <c r="J1928" s="61"/>
      <c r="K1928" s="61"/>
      <c r="L1928" s="35"/>
      <c r="M1928" s="32"/>
      <c r="N1928" s="37" t="s">
        <v>20</v>
      </c>
    </row>
    <row r="1930" spans="1:14" x14ac:dyDescent="0.25">
      <c r="A1930" s="38" t="s">
        <v>11</v>
      </c>
      <c r="B1930" s="39" t="s">
        <v>16</v>
      </c>
      <c r="C1930" s="40"/>
      <c r="D1930" s="39" t="s">
        <v>3</v>
      </c>
      <c r="E1930" s="39" t="s">
        <v>17</v>
      </c>
      <c r="F1930" s="40"/>
      <c r="G1930" s="39" t="s">
        <v>2</v>
      </c>
      <c r="H1930" s="39" t="s">
        <v>4</v>
      </c>
      <c r="I1930" s="41" t="s">
        <v>673</v>
      </c>
      <c r="J1930" s="39"/>
      <c r="K1930" s="53"/>
      <c r="L1930" s="56" t="s">
        <v>13</v>
      </c>
      <c r="M1930" s="57"/>
      <c r="N1930" s="58"/>
    </row>
    <row r="1931" spans="1:14" x14ac:dyDescent="0.25">
      <c r="A1931" s="42" t="s">
        <v>672</v>
      </c>
      <c r="B1931" s="5" t="s">
        <v>1</v>
      </c>
      <c r="C1931" s="17">
        <v>600927</v>
      </c>
      <c r="D1931" s="5" t="s">
        <v>3</v>
      </c>
      <c r="E1931" s="5" t="s">
        <v>1</v>
      </c>
      <c r="F1931" s="17">
        <v>6914037</v>
      </c>
      <c r="G1931" s="5" t="s">
        <v>2</v>
      </c>
      <c r="H1931" s="5" t="s">
        <v>7</v>
      </c>
      <c r="I1931" s="43"/>
      <c r="J1931" s="5" t="s">
        <v>0</v>
      </c>
      <c r="K1931" s="10" t="s">
        <v>666</v>
      </c>
      <c r="L1931" s="34" t="s">
        <v>19</v>
      </c>
      <c r="M1931" s="5"/>
      <c r="N1931" s="36" t="s">
        <v>20</v>
      </c>
    </row>
    <row r="1932" spans="1:14" x14ac:dyDescent="0.25">
      <c r="A1932" s="44" t="s">
        <v>10</v>
      </c>
      <c r="B1932" s="5" t="s">
        <v>8</v>
      </c>
      <c r="C1932" s="14"/>
      <c r="D1932" s="5" t="s">
        <v>6</v>
      </c>
      <c r="E1932" s="14"/>
      <c r="F1932" s="14"/>
      <c r="G1932" s="4"/>
      <c r="H1932" s="5" t="s">
        <v>5</v>
      </c>
      <c r="I1932" s="14"/>
      <c r="J1932" s="5"/>
      <c r="K1932" s="54"/>
      <c r="L1932" s="34" t="s">
        <v>21</v>
      </c>
      <c r="M1932" s="5"/>
      <c r="N1932" s="36" t="s">
        <v>20</v>
      </c>
    </row>
    <row r="1933" spans="1:14" ht="15" customHeight="1" x14ac:dyDescent="0.25">
      <c r="A1933" s="45" t="s">
        <v>819</v>
      </c>
      <c r="B1933" s="10" t="s">
        <v>9</v>
      </c>
      <c r="C1933" s="59" t="s">
        <v>674</v>
      </c>
      <c r="D1933" s="60"/>
      <c r="E1933" s="60"/>
      <c r="F1933" s="60"/>
      <c r="G1933" s="60"/>
      <c r="H1933" s="60"/>
      <c r="I1933" s="60"/>
      <c r="J1933" s="60"/>
      <c r="K1933" s="60"/>
      <c r="L1933" s="34"/>
      <c r="M1933" s="5"/>
      <c r="N1933" s="36" t="s">
        <v>20</v>
      </c>
    </row>
    <row r="1934" spans="1:14" x14ac:dyDescent="0.25">
      <c r="A1934" s="44" t="s">
        <v>12</v>
      </c>
      <c r="B1934" s="5"/>
      <c r="C1934" s="60"/>
      <c r="D1934" s="60"/>
      <c r="E1934" s="60"/>
      <c r="F1934" s="60"/>
      <c r="G1934" s="60"/>
      <c r="H1934" s="60"/>
      <c r="I1934" s="60"/>
      <c r="J1934" s="60"/>
      <c r="K1934" s="60"/>
      <c r="L1934" s="34"/>
      <c r="M1934" s="5"/>
      <c r="N1934" s="36" t="s">
        <v>20</v>
      </c>
    </row>
    <row r="1935" spans="1:14" x14ac:dyDescent="0.25">
      <c r="A1935" s="46">
        <v>41117</v>
      </c>
      <c r="B1935" s="32"/>
      <c r="C1935" s="61"/>
      <c r="D1935" s="61"/>
      <c r="E1935" s="61"/>
      <c r="F1935" s="61"/>
      <c r="G1935" s="61"/>
      <c r="H1935" s="61"/>
      <c r="I1935" s="61"/>
      <c r="J1935" s="61"/>
      <c r="K1935" s="61"/>
      <c r="L1935" s="35"/>
      <c r="M1935" s="32"/>
      <c r="N1935" s="37" t="s">
        <v>20</v>
      </c>
    </row>
    <row r="1937" spans="1:14" x14ac:dyDescent="0.25">
      <c r="A1937" s="38" t="s">
        <v>11</v>
      </c>
      <c r="B1937" s="39" t="s">
        <v>16</v>
      </c>
      <c r="C1937" s="40"/>
      <c r="D1937" s="39" t="s">
        <v>3</v>
      </c>
      <c r="E1937" s="39" t="s">
        <v>17</v>
      </c>
      <c r="F1937" s="40"/>
      <c r="G1937" s="39" t="s">
        <v>2</v>
      </c>
      <c r="H1937" s="39" t="s">
        <v>4</v>
      </c>
      <c r="I1937" s="41" t="s">
        <v>676</v>
      </c>
      <c r="J1937" s="39"/>
      <c r="K1937" s="53"/>
      <c r="L1937" s="56" t="s">
        <v>13</v>
      </c>
      <c r="M1937" s="57"/>
      <c r="N1937" s="58"/>
    </row>
    <row r="1938" spans="1:14" x14ac:dyDescent="0.25">
      <c r="A1938" s="42" t="s">
        <v>675</v>
      </c>
      <c r="B1938" s="5" t="s">
        <v>1</v>
      </c>
      <c r="C1938" s="17">
        <v>600927</v>
      </c>
      <c r="D1938" s="5" t="s">
        <v>3</v>
      </c>
      <c r="E1938" s="5" t="s">
        <v>1</v>
      </c>
      <c r="F1938" s="17">
        <v>6914037</v>
      </c>
      <c r="G1938" s="5" t="s">
        <v>2</v>
      </c>
      <c r="H1938" s="5" t="s">
        <v>7</v>
      </c>
      <c r="I1938" s="43"/>
      <c r="J1938" s="5" t="s">
        <v>0</v>
      </c>
      <c r="K1938" s="10" t="s">
        <v>666</v>
      </c>
      <c r="L1938" s="34" t="s">
        <v>19</v>
      </c>
      <c r="M1938" s="5"/>
      <c r="N1938" s="36" t="s">
        <v>20</v>
      </c>
    </row>
    <row r="1939" spans="1:14" x14ac:dyDescent="0.25">
      <c r="A1939" s="44" t="s">
        <v>10</v>
      </c>
      <c r="B1939" s="5" t="s">
        <v>8</v>
      </c>
      <c r="C1939" s="14"/>
      <c r="D1939" s="5" t="s">
        <v>6</v>
      </c>
      <c r="E1939" s="14"/>
      <c r="F1939" s="14"/>
      <c r="G1939" s="4"/>
      <c r="H1939" s="5" t="s">
        <v>5</v>
      </c>
      <c r="I1939" s="14"/>
      <c r="J1939" s="5"/>
      <c r="K1939" s="54"/>
      <c r="L1939" s="34" t="s">
        <v>21</v>
      </c>
      <c r="M1939" s="5"/>
      <c r="N1939" s="36" t="s">
        <v>20</v>
      </c>
    </row>
    <row r="1940" spans="1:14" ht="15" customHeight="1" x14ac:dyDescent="0.25">
      <c r="A1940" s="45" t="s">
        <v>819</v>
      </c>
      <c r="B1940" s="10" t="s">
        <v>9</v>
      </c>
      <c r="C1940" s="59" t="s">
        <v>677</v>
      </c>
      <c r="D1940" s="60"/>
      <c r="E1940" s="60"/>
      <c r="F1940" s="60"/>
      <c r="G1940" s="60"/>
      <c r="H1940" s="60"/>
      <c r="I1940" s="60"/>
      <c r="J1940" s="60"/>
      <c r="K1940" s="60"/>
      <c r="L1940" s="34"/>
      <c r="M1940" s="5"/>
      <c r="N1940" s="36" t="s">
        <v>20</v>
      </c>
    </row>
    <row r="1941" spans="1:14" x14ac:dyDescent="0.25">
      <c r="A1941" s="44" t="s">
        <v>12</v>
      </c>
      <c r="B1941" s="5"/>
      <c r="C1941" s="60"/>
      <c r="D1941" s="60"/>
      <c r="E1941" s="60"/>
      <c r="F1941" s="60"/>
      <c r="G1941" s="60"/>
      <c r="H1941" s="60"/>
      <c r="I1941" s="60"/>
      <c r="J1941" s="60"/>
      <c r="K1941" s="60"/>
      <c r="L1941" s="34"/>
      <c r="M1941" s="5"/>
      <c r="N1941" s="36" t="s">
        <v>20</v>
      </c>
    </row>
    <row r="1942" spans="1:14" x14ac:dyDescent="0.25">
      <c r="A1942" s="46">
        <v>41117</v>
      </c>
      <c r="B1942" s="32"/>
      <c r="C1942" s="61"/>
      <c r="D1942" s="61"/>
      <c r="E1942" s="61"/>
      <c r="F1942" s="61"/>
      <c r="G1942" s="61"/>
      <c r="H1942" s="61"/>
      <c r="I1942" s="61"/>
      <c r="J1942" s="61"/>
      <c r="K1942" s="61"/>
      <c r="L1942" s="35"/>
      <c r="M1942" s="32"/>
      <c r="N1942" s="37" t="s">
        <v>20</v>
      </c>
    </row>
    <row r="1944" spans="1:14" x14ac:dyDescent="0.25">
      <c r="A1944" s="38" t="s">
        <v>11</v>
      </c>
      <c r="B1944" s="39" t="s">
        <v>16</v>
      </c>
      <c r="C1944" s="40"/>
      <c r="D1944" s="39" t="s">
        <v>3</v>
      </c>
      <c r="E1944" s="39" t="s">
        <v>17</v>
      </c>
      <c r="F1944" s="40"/>
      <c r="G1944" s="39" t="s">
        <v>2</v>
      </c>
      <c r="H1944" s="39" t="s">
        <v>4</v>
      </c>
      <c r="I1944" s="41" t="s">
        <v>679</v>
      </c>
      <c r="J1944" s="39"/>
      <c r="K1944" s="53"/>
      <c r="L1944" s="56" t="s">
        <v>13</v>
      </c>
      <c r="M1944" s="57"/>
      <c r="N1944" s="58"/>
    </row>
    <row r="1945" spans="1:14" x14ac:dyDescent="0.25">
      <c r="A1945" s="42" t="s">
        <v>678</v>
      </c>
      <c r="B1945" s="5" t="s">
        <v>1</v>
      </c>
      <c r="C1945" s="17">
        <v>600927</v>
      </c>
      <c r="D1945" s="5" t="s">
        <v>3</v>
      </c>
      <c r="E1945" s="5" t="s">
        <v>1</v>
      </c>
      <c r="F1945" s="17">
        <v>6914037</v>
      </c>
      <c r="G1945" s="5" t="s">
        <v>2</v>
      </c>
      <c r="H1945" s="5" t="s">
        <v>7</v>
      </c>
      <c r="I1945" s="43"/>
      <c r="J1945" s="5" t="s">
        <v>0</v>
      </c>
      <c r="K1945" s="10" t="s">
        <v>666</v>
      </c>
      <c r="L1945" s="34" t="s">
        <v>19</v>
      </c>
      <c r="M1945" s="5"/>
      <c r="N1945" s="36" t="s">
        <v>20</v>
      </c>
    </row>
    <row r="1946" spans="1:14" x14ac:dyDescent="0.25">
      <c r="A1946" s="44" t="s">
        <v>10</v>
      </c>
      <c r="B1946" s="5" t="s">
        <v>8</v>
      </c>
      <c r="C1946" s="14"/>
      <c r="D1946" s="5" t="s">
        <v>6</v>
      </c>
      <c r="E1946" s="14"/>
      <c r="F1946" s="14"/>
      <c r="G1946" s="4"/>
      <c r="H1946" s="5" t="s">
        <v>5</v>
      </c>
      <c r="I1946" s="14"/>
      <c r="J1946" s="5"/>
      <c r="K1946" s="54"/>
      <c r="L1946" s="34" t="s">
        <v>21</v>
      </c>
      <c r="M1946" s="5"/>
      <c r="N1946" s="36" t="s">
        <v>20</v>
      </c>
    </row>
    <row r="1947" spans="1:14" ht="15" customHeight="1" x14ac:dyDescent="0.25">
      <c r="A1947" s="45" t="s">
        <v>819</v>
      </c>
      <c r="B1947" s="10" t="s">
        <v>9</v>
      </c>
      <c r="C1947" s="59" t="s">
        <v>680</v>
      </c>
      <c r="D1947" s="60"/>
      <c r="E1947" s="60"/>
      <c r="F1947" s="60"/>
      <c r="G1947" s="60"/>
      <c r="H1947" s="60"/>
      <c r="I1947" s="60"/>
      <c r="J1947" s="60"/>
      <c r="K1947" s="60"/>
      <c r="L1947" s="34"/>
      <c r="M1947" s="5"/>
      <c r="N1947" s="36" t="s">
        <v>20</v>
      </c>
    </row>
    <row r="1948" spans="1:14" x14ac:dyDescent="0.25">
      <c r="A1948" s="44" t="s">
        <v>12</v>
      </c>
      <c r="B1948" s="5"/>
      <c r="C1948" s="60"/>
      <c r="D1948" s="60"/>
      <c r="E1948" s="60"/>
      <c r="F1948" s="60"/>
      <c r="G1948" s="60"/>
      <c r="H1948" s="60"/>
      <c r="I1948" s="60"/>
      <c r="J1948" s="60"/>
      <c r="K1948" s="60"/>
      <c r="L1948" s="34"/>
      <c r="M1948" s="5"/>
      <c r="N1948" s="36" t="s">
        <v>20</v>
      </c>
    </row>
    <row r="1949" spans="1:14" x14ac:dyDescent="0.25">
      <c r="A1949" s="46">
        <v>41117</v>
      </c>
      <c r="B1949" s="32"/>
      <c r="C1949" s="61"/>
      <c r="D1949" s="61"/>
      <c r="E1949" s="61"/>
      <c r="F1949" s="61"/>
      <c r="G1949" s="61"/>
      <c r="H1949" s="61"/>
      <c r="I1949" s="61"/>
      <c r="J1949" s="61"/>
      <c r="K1949" s="61"/>
      <c r="L1949" s="35"/>
      <c r="M1949" s="32"/>
      <c r="N1949" s="37" t="s">
        <v>20</v>
      </c>
    </row>
    <row r="1951" spans="1:14" x14ac:dyDescent="0.25">
      <c r="A1951" s="38" t="s">
        <v>11</v>
      </c>
      <c r="B1951" s="39" t="s">
        <v>16</v>
      </c>
      <c r="C1951" s="40"/>
      <c r="D1951" s="39" t="s">
        <v>3</v>
      </c>
      <c r="E1951" s="39" t="s">
        <v>17</v>
      </c>
      <c r="F1951" s="40"/>
      <c r="G1951" s="39" t="s">
        <v>2</v>
      </c>
      <c r="H1951" s="39" t="s">
        <v>4</v>
      </c>
      <c r="I1951" s="41" t="s">
        <v>78</v>
      </c>
      <c r="J1951" s="39"/>
      <c r="K1951" s="53"/>
      <c r="L1951" s="56" t="s">
        <v>13</v>
      </c>
      <c r="M1951" s="57"/>
      <c r="N1951" s="58"/>
    </row>
    <row r="1952" spans="1:14" x14ac:dyDescent="0.25">
      <c r="A1952" s="42" t="s">
        <v>681</v>
      </c>
      <c r="B1952" s="5" t="s">
        <v>1</v>
      </c>
      <c r="C1952" s="17">
        <v>600957</v>
      </c>
      <c r="D1952" s="5" t="s">
        <v>3</v>
      </c>
      <c r="E1952" s="5" t="s">
        <v>1</v>
      </c>
      <c r="F1952" s="17">
        <v>6914011</v>
      </c>
      <c r="G1952" s="5" t="s">
        <v>2</v>
      </c>
      <c r="H1952" s="5" t="s">
        <v>7</v>
      </c>
      <c r="I1952" s="43"/>
      <c r="J1952" s="5" t="s">
        <v>0</v>
      </c>
      <c r="K1952" s="10" t="s">
        <v>666</v>
      </c>
      <c r="L1952" s="34" t="s">
        <v>19</v>
      </c>
      <c r="M1952" s="5"/>
      <c r="N1952" s="36" t="s">
        <v>20</v>
      </c>
    </row>
    <row r="1953" spans="1:14" x14ac:dyDescent="0.25">
      <c r="A1953" s="44" t="s">
        <v>10</v>
      </c>
      <c r="B1953" s="5" t="s">
        <v>8</v>
      </c>
      <c r="C1953" s="14"/>
      <c r="D1953" s="5" t="s">
        <v>6</v>
      </c>
      <c r="E1953" s="14"/>
      <c r="F1953" s="14"/>
      <c r="G1953" s="4"/>
      <c r="H1953" s="5" t="s">
        <v>5</v>
      </c>
      <c r="I1953" s="14"/>
      <c r="J1953" s="5"/>
      <c r="K1953" s="54"/>
      <c r="L1953" s="34" t="s">
        <v>21</v>
      </c>
      <c r="M1953" s="5"/>
      <c r="N1953" s="36" t="s">
        <v>20</v>
      </c>
    </row>
    <row r="1954" spans="1:14" ht="15" customHeight="1" x14ac:dyDescent="0.25">
      <c r="A1954" s="45" t="s">
        <v>819</v>
      </c>
      <c r="B1954" s="10" t="s">
        <v>9</v>
      </c>
      <c r="C1954" s="59" t="s">
        <v>682</v>
      </c>
      <c r="D1954" s="60"/>
      <c r="E1954" s="60"/>
      <c r="F1954" s="60"/>
      <c r="G1954" s="60"/>
      <c r="H1954" s="60"/>
      <c r="I1954" s="60"/>
      <c r="J1954" s="60"/>
      <c r="K1954" s="60"/>
      <c r="L1954" s="34"/>
      <c r="M1954" s="5"/>
      <c r="N1954" s="36" t="s">
        <v>20</v>
      </c>
    </row>
    <row r="1955" spans="1:14" x14ac:dyDescent="0.25">
      <c r="A1955" s="44" t="s">
        <v>12</v>
      </c>
      <c r="B1955" s="5"/>
      <c r="C1955" s="60"/>
      <c r="D1955" s="60"/>
      <c r="E1955" s="60"/>
      <c r="F1955" s="60"/>
      <c r="G1955" s="60"/>
      <c r="H1955" s="60"/>
      <c r="I1955" s="60"/>
      <c r="J1955" s="60"/>
      <c r="K1955" s="60"/>
      <c r="L1955" s="34"/>
      <c r="M1955" s="5"/>
      <c r="N1955" s="36" t="s">
        <v>20</v>
      </c>
    </row>
    <row r="1956" spans="1:14" x14ac:dyDescent="0.25">
      <c r="A1956" s="46">
        <v>41117</v>
      </c>
      <c r="B1956" s="32"/>
      <c r="C1956" s="61"/>
      <c r="D1956" s="61"/>
      <c r="E1956" s="61"/>
      <c r="F1956" s="61"/>
      <c r="G1956" s="61"/>
      <c r="H1956" s="61"/>
      <c r="I1956" s="61"/>
      <c r="J1956" s="61"/>
      <c r="K1956" s="61"/>
      <c r="L1956" s="35"/>
      <c r="M1956" s="32"/>
      <c r="N1956" s="37" t="s">
        <v>20</v>
      </c>
    </row>
    <row r="1958" spans="1:14" x14ac:dyDescent="0.25">
      <c r="A1958" s="38" t="s">
        <v>11</v>
      </c>
      <c r="B1958" s="39" t="s">
        <v>16</v>
      </c>
      <c r="C1958" s="40"/>
      <c r="D1958" s="39" t="s">
        <v>3</v>
      </c>
      <c r="E1958" s="39" t="s">
        <v>17</v>
      </c>
      <c r="F1958" s="40"/>
      <c r="G1958" s="39" t="s">
        <v>2</v>
      </c>
      <c r="H1958" s="39" t="s">
        <v>4</v>
      </c>
      <c r="I1958" s="41" t="s">
        <v>685</v>
      </c>
      <c r="J1958" s="39"/>
      <c r="K1958" s="53"/>
      <c r="L1958" s="56" t="s">
        <v>13</v>
      </c>
      <c r="M1958" s="57"/>
      <c r="N1958" s="58"/>
    </row>
    <row r="1959" spans="1:14" x14ac:dyDescent="0.25">
      <c r="A1959" s="42" t="s">
        <v>683</v>
      </c>
      <c r="B1959" s="5" t="s">
        <v>1</v>
      </c>
      <c r="C1959" s="17">
        <v>600179</v>
      </c>
      <c r="D1959" s="5" t="s">
        <v>3</v>
      </c>
      <c r="E1959" s="5" t="s">
        <v>1</v>
      </c>
      <c r="F1959" s="17">
        <v>6915144</v>
      </c>
      <c r="G1959" s="5" t="s">
        <v>2</v>
      </c>
      <c r="H1959" s="5" t="s">
        <v>7</v>
      </c>
      <c r="I1959" s="43"/>
      <c r="J1959" s="5" t="s">
        <v>0</v>
      </c>
      <c r="K1959" s="10" t="s">
        <v>684</v>
      </c>
      <c r="L1959" s="34" t="s">
        <v>19</v>
      </c>
      <c r="M1959" s="5"/>
      <c r="N1959" s="36" t="s">
        <v>20</v>
      </c>
    </row>
    <row r="1960" spans="1:14" x14ac:dyDescent="0.25">
      <c r="A1960" s="44" t="s">
        <v>10</v>
      </c>
      <c r="B1960" s="5" t="s">
        <v>8</v>
      </c>
      <c r="C1960" s="14"/>
      <c r="D1960" s="5" t="s">
        <v>6</v>
      </c>
      <c r="E1960" s="14"/>
      <c r="F1960" s="14"/>
      <c r="G1960" s="4"/>
      <c r="H1960" s="5" t="s">
        <v>5</v>
      </c>
      <c r="I1960" s="14"/>
      <c r="J1960" s="5"/>
      <c r="K1960" s="54"/>
      <c r="L1960" s="34" t="s">
        <v>21</v>
      </c>
      <c r="M1960" s="5"/>
      <c r="N1960" s="36" t="s">
        <v>20</v>
      </c>
    </row>
    <row r="1961" spans="1:14" ht="15" customHeight="1" x14ac:dyDescent="0.25">
      <c r="A1961" s="45" t="s">
        <v>819</v>
      </c>
      <c r="B1961" s="10" t="s">
        <v>9</v>
      </c>
      <c r="C1961" s="59" t="s">
        <v>686</v>
      </c>
      <c r="D1961" s="60"/>
      <c r="E1961" s="60"/>
      <c r="F1961" s="60"/>
      <c r="G1961" s="60"/>
      <c r="H1961" s="60"/>
      <c r="I1961" s="60"/>
      <c r="J1961" s="60"/>
      <c r="K1961" s="60"/>
      <c r="L1961" s="34"/>
      <c r="M1961" s="5"/>
      <c r="N1961" s="36" t="s">
        <v>20</v>
      </c>
    </row>
    <row r="1962" spans="1:14" x14ac:dyDescent="0.25">
      <c r="A1962" s="44" t="s">
        <v>12</v>
      </c>
      <c r="B1962" s="5"/>
      <c r="C1962" s="60"/>
      <c r="D1962" s="60"/>
      <c r="E1962" s="60"/>
      <c r="F1962" s="60"/>
      <c r="G1962" s="60"/>
      <c r="H1962" s="60"/>
      <c r="I1962" s="60"/>
      <c r="J1962" s="60"/>
      <c r="K1962" s="60"/>
      <c r="L1962" s="34"/>
      <c r="M1962" s="5"/>
      <c r="N1962" s="36" t="s">
        <v>20</v>
      </c>
    </row>
    <row r="1963" spans="1:14" x14ac:dyDescent="0.25">
      <c r="A1963" s="46">
        <v>41117</v>
      </c>
      <c r="B1963" s="32"/>
      <c r="C1963" s="61"/>
      <c r="D1963" s="61"/>
      <c r="E1963" s="61"/>
      <c r="F1963" s="61"/>
      <c r="G1963" s="61"/>
      <c r="H1963" s="61"/>
      <c r="I1963" s="61"/>
      <c r="J1963" s="61"/>
      <c r="K1963" s="61"/>
      <c r="L1963" s="35"/>
      <c r="M1963" s="32"/>
      <c r="N1963" s="37" t="s">
        <v>20</v>
      </c>
    </row>
    <row r="1965" spans="1:14" x14ac:dyDescent="0.25">
      <c r="A1965" s="38" t="s">
        <v>11</v>
      </c>
      <c r="B1965" s="39" t="s">
        <v>16</v>
      </c>
      <c r="C1965" s="40"/>
      <c r="D1965" s="39" t="s">
        <v>3</v>
      </c>
      <c r="E1965" s="39" t="s">
        <v>17</v>
      </c>
      <c r="F1965" s="40"/>
      <c r="G1965" s="39" t="s">
        <v>2</v>
      </c>
      <c r="H1965" s="39" t="s">
        <v>4</v>
      </c>
      <c r="I1965" s="41" t="s">
        <v>688</v>
      </c>
      <c r="J1965" s="39"/>
      <c r="K1965" s="53"/>
      <c r="L1965" s="56" t="s">
        <v>13</v>
      </c>
      <c r="M1965" s="57"/>
      <c r="N1965" s="58"/>
    </row>
    <row r="1966" spans="1:14" x14ac:dyDescent="0.25">
      <c r="A1966" s="42" t="s">
        <v>687</v>
      </c>
      <c r="B1966" s="5" t="s">
        <v>1</v>
      </c>
      <c r="C1966" s="17">
        <v>600179</v>
      </c>
      <c r="D1966" s="5" t="s">
        <v>3</v>
      </c>
      <c r="E1966" s="5" t="s">
        <v>1</v>
      </c>
      <c r="F1966" s="17">
        <v>6915144</v>
      </c>
      <c r="G1966" s="5" t="s">
        <v>2</v>
      </c>
      <c r="H1966" s="5" t="s">
        <v>7</v>
      </c>
      <c r="I1966" s="43"/>
      <c r="J1966" s="5" t="s">
        <v>0</v>
      </c>
      <c r="K1966" s="10" t="s">
        <v>684</v>
      </c>
      <c r="L1966" s="34" t="s">
        <v>19</v>
      </c>
      <c r="M1966" s="5"/>
      <c r="N1966" s="36" t="s">
        <v>20</v>
      </c>
    </row>
    <row r="1967" spans="1:14" x14ac:dyDescent="0.25">
      <c r="A1967" s="44" t="s">
        <v>10</v>
      </c>
      <c r="B1967" s="5" t="s">
        <v>8</v>
      </c>
      <c r="C1967" s="14"/>
      <c r="D1967" s="5" t="s">
        <v>6</v>
      </c>
      <c r="E1967" s="14"/>
      <c r="F1967" s="14"/>
      <c r="G1967" s="4"/>
      <c r="H1967" s="5" t="s">
        <v>5</v>
      </c>
      <c r="I1967" s="14"/>
      <c r="J1967" s="5"/>
      <c r="K1967" s="54"/>
      <c r="L1967" s="34" t="s">
        <v>21</v>
      </c>
      <c r="M1967" s="5"/>
      <c r="N1967" s="36" t="s">
        <v>20</v>
      </c>
    </row>
    <row r="1968" spans="1:14" ht="15" customHeight="1" x14ac:dyDescent="0.25">
      <c r="A1968" s="45" t="s">
        <v>819</v>
      </c>
      <c r="B1968" s="10" t="s">
        <v>9</v>
      </c>
      <c r="C1968" s="59" t="s">
        <v>689</v>
      </c>
      <c r="D1968" s="60"/>
      <c r="E1968" s="60"/>
      <c r="F1968" s="60"/>
      <c r="G1968" s="60"/>
      <c r="H1968" s="60"/>
      <c r="I1968" s="60"/>
      <c r="J1968" s="60"/>
      <c r="K1968" s="60"/>
      <c r="L1968" s="34"/>
      <c r="M1968" s="5"/>
      <c r="N1968" s="36" t="s">
        <v>20</v>
      </c>
    </row>
    <row r="1969" spans="1:14" x14ac:dyDescent="0.25">
      <c r="A1969" s="44" t="s">
        <v>12</v>
      </c>
      <c r="B1969" s="5"/>
      <c r="C1969" s="60"/>
      <c r="D1969" s="60"/>
      <c r="E1969" s="60"/>
      <c r="F1969" s="60"/>
      <c r="G1969" s="60"/>
      <c r="H1969" s="60"/>
      <c r="I1969" s="60"/>
      <c r="J1969" s="60"/>
      <c r="K1969" s="60"/>
      <c r="L1969" s="34"/>
      <c r="M1969" s="5"/>
      <c r="N1969" s="36" t="s">
        <v>20</v>
      </c>
    </row>
    <row r="1970" spans="1:14" x14ac:dyDescent="0.25">
      <c r="A1970" s="46">
        <v>41117</v>
      </c>
      <c r="B1970" s="32"/>
      <c r="C1970" s="61"/>
      <c r="D1970" s="61"/>
      <c r="E1970" s="61"/>
      <c r="F1970" s="61"/>
      <c r="G1970" s="61"/>
      <c r="H1970" s="61"/>
      <c r="I1970" s="61"/>
      <c r="J1970" s="61"/>
      <c r="K1970" s="61"/>
      <c r="L1970" s="35"/>
      <c r="M1970" s="32"/>
      <c r="N1970" s="37" t="s">
        <v>20</v>
      </c>
    </row>
    <row r="1972" spans="1:14" x14ac:dyDescent="0.25">
      <c r="A1972" s="38" t="s">
        <v>11</v>
      </c>
      <c r="B1972" s="39" t="s">
        <v>16</v>
      </c>
      <c r="C1972" s="40"/>
      <c r="D1972" s="39" t="s">
        <v>3</v>
      </c>
      <c r="E1972" s="39" t="s">
        <v>17</v>
      </c>
      <c r="F1972" s="40"/>
      <c r="G1972" s="39" t="s">
        <v>2</v>
      </c>
      <c r="H1972" s="39" t="s">
        <v>4</v>
      </c>
      <c r="I1972" s="41" t="s">
        <v>691</v>
      </c>
      <c r="J1972" s="39"/>
      <c r="K1972" s="53"/>
      <c r="L1972" s="56" t="s">
        <v>13</v>
      </c>
      <c r="M1972" s="57"/>
      <c r="N1972" s="58"/>
    </row>
    <row r="1973" spans="1:14" x14ac:dyDescent="0.25">
      <c r="A1973" s="42" t="s">
        <v>690</v>
      </c>
      <c r="B1973" s="5" t="s">
        <v>1</v>
      </c>
      <c r="C1973" s="17">
        <v>600179</v>
      </c>
      <c r="D1973" s="5" t="s">
        <v>3</v>
      </c>
      <c r="E1973" s="5" t="s">
        <v>1</v>
      </c>
      <c r="F1973" s="17">
        <v>6915144</v>
      </c>
      <c r="G1973" s="5" t="s">
        <v>2</v>
      </c>
      <c r="H1973" s="5" t="s">
        <v>7</v>
      </c>
      <c r="I1973" s="43"/>
      <c r="J1973" s="5" t="s">
        <v>0</v>
      </c>
      <c r="K1973" s="10" t="s">
        <v>684</v>
      </c>
      <c r="L1973" s="34" t="s">
        <v>19</v>
      </c>
      <c r="M1973" s="5"/>
      <c r="N1973" s="36" t="s">
        <v>20</v>
      </c>
    </row>
    <row r="1974" spans="1:14" x14ac:dyDescent="0.25">
      <c r="A1974" s="44" t="s">
        <v>10</v>
      </c>
      <c r="B1974" s="5" t="s">
        <v>8</v>
      </c>
      <c r="C1974" s="14"/>
      <c r="D1974" s="5" t="s">
        <v>6</v>
      </c>
      <c r="E1974" s="14"/>
      <c r="F1974" s="14"/>
      <c r="G1974" s="4"/>
      <c r="H1974" s="5" t="s">
        <v>5</v>
      </c>
      <c r="I1974" s="14"/>
      <c r="J1974" s="5"/>
      <c r="K1974" s="54"/>
      <c r="L1974" s="34" t="s">
        <v>21</v>
      </c>
      <c r="M1974" s="5"/>
      <c r="N1974" s="36" t="s">
        <v>20</v>
      </c>
    </row>
    <row r="1975" spans="1:14" ht="15" customHeight="1" x14ac:dyDescent="0.25">
      <c r="A1975" s="45" t="s">
        <v>819</v>
      </c>
      <c r="B1975" s="10" t="s">
        <v>9</v>
      </c>
      <c r="C1975" s="59" t="s">
        <v>692</v>
      </c>
      <c r="D1975" s="60"/>
      <c r="E1975" s="60"/>
      <c r="F1975" s="60"/>
      <c r="G1975" s="60"/>
      <c r="H1975" s="60"/>
      <c r="I1975" s="60"/>
      <c r="J1975" s="60"/>
      <c r="K1975" s="60"/>
      <c r="L1975" s="34"/>
      <c r="M1975" s="5"/>
      <c r="N1975" s="36" t="s">
        <v>20</v>
      </c>
    </row>
    <row r="1976" spans="1:14" x14ac:dyDescent="0.25">
      <c r="A1976" s="44" t="s">
        <v>12</v>
      </c>
      <c r="B1976" s="5"/>
      <c r="C1976" s="60"/>
      <c r="D1976" s="60"/>
      <c r="E1976" s="60"/>
      <c r="F1976" s="60"/>
      <c r="G1976" s="60"/>
      <c r="H1976" s="60"/>
      <c r="I1976" s="60"/>
      <c r="J1976" s="60"/>
      <c r="K1976" s="60"/>
      <c r="L1976" s="34"/>
      <c r="M1976" s="5"/>
      <c r="N1976" s="36" t="s">
        <v>20</v>
      </c>
    </row>
    <row r="1977" spans="1:14" x14ac:dyDescent="0.25">
      <c r="A1977" s="46">
        <v>41117</v>
      </c>
      <c r="B1977" s="32"/>
      <c r="C1977" s="61"/>
      <c r="D1977" s="61"/>
      <c r="E1977" s="61"/>
      <c r="F1977" s="61"/>
      <c r="G1977" s="61"/>
      <c r="H1977" s="61"/>
      <c r="I1977" s="61"/>
      <c r="J1977" s="61"/>
      <c r="K1977" s="61"/>
      <c r="L1977" s="35"/>
      <c r="M1977" s="32"/>
      <c r="N1977" s="37" t="s">
        <v>20</v>
      </c>
    </row>
    <row r="1979" spans="1:14" x14ac:dyDescent="0.25">
      <c r="A1979" s="38" t="s">
        <v>11</v>
      </c>
      <c r="B1979" s="39" t="s">
        <v>16</v>
      </c>
      <c r="C1979" s="40"/>
      <c r="D1979" s="39" t="s">
        <v>3</v>
      </c>
      <c r="E1979" s="39" t="s">
        <v>17</v>
      </c>
      <c r="F1979" s="40"/>
      <c r="G1979" s="39" t="s">
        <v>2</v>
      </c>
      <c r="H1979" s="39" t="s">
        <v>4</v>
      </c>
      <c r="I1979" s="41" t="s">
        <v>42</v>
      </c>
      <c r="J1979" s="39"/>
      <c r="K1979" s="53"/>
      <c r="L1979" s="56" t="s">
        <v>13</v>
      </c>
      <c r="M1979" s="57"/>
      <c r="N1979" s="58"/>
    </row>
    <row r="1980" spans="1:14" x14ac:dyDescent="0.25">
      <c r="A1980" s="42" t="s">
        <v>693</v>
      </c>
      <c r="B1980" s="5" t="s">
        <v>1</v>
      </c>
      <c r="C1980" s="17">
        <v>602726</v>
      </c>
      <c r="D1980" s="5" t="s">
        <v>3</v>
      </c>
      <c r="E1980" s="5" t="s">
        <v>1</v>
      </c>
      <c r="F1980" s="17">
        <v>6932823</v>
      </c>
      <c r="G1980" s="5" t="s">
        <v>2</v>
      </c>
      <c r="H1980" s="5" t="s">
        <v>7</v>
      </c>
      <c r="I1980" s="43"/>
      <c r="J1980" s="5" t="s">
        <v>0</v>
      </c>
      <c r="K1980" s="10" t="s">
        <v>404</v>
      </c>
      <c r="L1980" s="34" t="s">
        <v>19</v>
      </c>
      <c r="M1980" s="5"/>
      <c r="N1980" s="36" t="s">
        <v>20</v>
      </c>
    </row>
    <row r="1981" spans="1:14" x14ac:dyDescent="0.25">
      <c r="A1981" s="44" t="s">
        <v>10</v>
      </c>
      <c r="B1981" s="5" t="s">
        <v>8</v>
      </c>
      <c r="C1981" s="14"/>
      <c r="D1981" s="5" t="s">
        <v>6</v>
      </c>
      <c r="E1981" s="14"/>
      <c r="F1981" s="14"/>
      <c r="G1981" s="4"/>
      <c r="H1981" s="5" t="s">
        <v>5</v>
      </c>
      <c r="I1981" s="14"/>
      <c r="J1981" s="5"/>
      <c r="K1981" s="54"/>
      <c r="L1981" s="34" t="s">
        <v>21</v>
      </c>
      <c r="M1981" s="5"/>
      <c r="N1981" s="36" t="s">
        <v>20</v>
      </c>
    </row>
    <row r="1982" spans="1:14" ht="15" customHeight="1" x14ac:dyDescent="0.25">
      <c r="A1982" s="45" t="s">
        <v>819</v>
      </c>
      <c r="B1982" s="10" t="s">
        <v>9</v>
      </c>
      <c r="C1982" s="59" t="s">
        <v>694</v>
      </c>
      <c r="D1982" s="60"/>
      <c r="E1982" s="60"/>
      <c r="F1982" s="60"/>
      <c r="G1982" s="60"/>
      <c r="H1982" s="60"/>
      <c r="I1982" s="60"/>
      <c r="J1982" s="60"/>
      <c r="K1982" s="60"/>
      <c r="L1982" s="34"/>
      <c r="M1982" s="5"/>
      <c r="N1982" s="36" t="s">
        <v>20</v>
      </c>
    </row>
    <row r="1983" spans="1:14" x14ac:dyDescent="0.25">
      <c r="A1983" s="44" t="s">
        <v>12</v>
      </c>
      <c r="B1983" s="5"/>
      <c r="C1983" s="60"/>
      <c r="D1983" s="60"/>
      <c r="E1983" s="60"/>
      <c r="F1983" s="60"/>
      <c r="G1983" s="60"/>
      <c r="H1983" s="60"/>
      <c r="I1983" s="60"/>
      <c r="J1983" s="60"/>
      <c r="K1983" s="60"/>
      <c r="L1983" s="34"/>
      <c r="M1983" s="5"/>
      <c r="N1983" s="36" t="s">
        <v>20</v>
      </c>
    </row>
    <row r="1984" spans="1:14" x14ac:dyDescent="0.25">
      <c r="A1984" s="46">
        <v>41118</v>
      </c>
      <c r="B1984" s="32"/>
      <c r="C1984" s="61"/>
      <c r="D1984" s="61"/>
      <c r="E1984" s="61"/>
      <c r="F1984" s="61"/>
      <c r="G1984" s="61"/>
      <c r="H1984" s="61"/>
      <c r="I1984" s="61"/>
      <c r="J1984" s="61"/>
      <c r="K1984" s="61"/>
      <c r="L1984" s="35"/>
      <c r="M1984" s="32"/>
      <c r="N1984" s="37" t="s">
        <v>20</v>
      </c>
    </row>
    <row r="1986" spans="1:14" x14ac:dyDescent="0.25">
      <c r="A1986" s="38" t="s">
        <v>11</v>
      </c>
      <c r="B1986" s="39" t="s">
        <v>16</v>
      </c>
      <c r="C1986" s="40"/>
      <c r="D1986" s="39" t="s">
        <v>3</v>
      </c>
      <c r="E1986" s="39" t="s">
        <v>17</v>
      </c>
      <c r="F1986" s="40"/>
      <c r="G1986" s="39" t="s">
        <v>2</v>
      </c>
      <c r="H1986" s="39" t="s">
        <v>4</v>
      </c>
      <c r="I1986" s="41" t="s">
        <v>42</v>
      </c>
      <c r="J1986" s="39"/>
      <c r="K1986" s="53"/>
      <c r="L1986" s="56" t="s">
        <v>13</v>
      </c>
      <c r="M1986" s="57"/>
      <c r="N1986" s="58"/>
    </row>
    <row r="1987" spans="1:14" x14ac:dyDescent="0.25">
      <c r="A1987" s="42" t="s">
        <v>695</v>
      </c>
      <c r="B1987" s="5" t="s">
        <v>1</v>
      </c>
      <c r="C1987" s="17">
        <v>602726</v>
      </c>
      <c r="D1987" s="5" t="s">
        <v>3</v>
      </c>
      <c r="E1987" s="5" t="s">
        <v>1</v>
      </c>
      <c r="F1987" s="17">
        <v>6932823</v>
      </c>
      <c r="G1987" s="5" t="s">
        <v>2</v>
      </c>
      <c r="H1987" s="5" t="s">
        <v>7</v>
      </c>
      <c r="I1987" s="43"/>
      <c r="J1987" s="5" t="s">
        <v>0</v>
      </c>
      <c r="K1987" s="10" t="s">
        <v>404</v>
      </c>
      <c r="L1987" s="34" t="s">
        <v>19</v>
      </c>
      <c r="M1987" s="5"/>
      <c r="N1987" s="36" t="s">
        <v>20</v>
      </c>
    </row>
    <row r="1988" spans="1:14" x14ac:dyDescent="0.25">
      <c r="A1988" s="44" t="s">
        <v>10</v>
      </c>
      <c r="B1988" s="5" t="s">
        <v>8</v>
      </c>
      <c r="C1988" s="14"/>
      <c r="D1988" s="5" t="s">
        <v>6</v>
      </c>
      <c r="E1988" s="14"/>
      <c r="F1988" s="14"/>
      <c r="G1988" s="4"/>
      <c r="H1988" s="5" t="s">
        <v>5</v>
      </c>
      <c r="I1988" s="14"/>
      <c r="J1988" s="5"/>
      <c r="K1988" s="54"/>
      <c r="L1988" s="34" t="s">
        <v>21</v>
      </c>
      <c r="M1988" s="5"/>
      <c r="N1988" s="36" t="s">
        <v>20</v>
      </c>
    </row>
    <row r="1989" spans="1:14" ht="15" customHeight="1" x14ac:dyDescent="0.25">
      <c r="A1989" s="45" t="s">
        <v>819</v>
      </c>
      <c r="B1989" s="10" t="s">
        <v>9</v>
      </c>
      <c r="C1989" s="59" t="s">
        <v>696</v>
      </c>
      <c r="D1989" s="60"/>
      <c r="E1989" s="60"/>
      <c r="F1989" s="60"/>
      <c r="G1989" s="60"/>
      <c r="H1989" s="60"/>
      <c r="I1989" s="60"/>
      <c r="J1989" s="60"/>
      <c r="K1989" s="60"/>
      <c r="L1989" s="34"/>
      <c r="M1989" s="5"/>
      <c r="N1989" s="36" t="s">
        <v>20</v>
      </c>
    </row>
    <row r="1990" spans="1:14" x14ac:dyDescent="0.25">
      <c r="A1990" s="44" t="s">
        <v>12</v>
      </c>
      <c r="B1990" s="5"/>
      <c r="C1990" s="60"/>
      <c r="D1990" s="60"/>
      <c r="E1990" s="60"/>
      <c r="F1990" s="60"/>
      <c r="G1990" s="60"/>
      <c r="H1990" s="60"/>
      <c r="I1990" s="60"/>
      <c r="J1990" s="60"/>
      <c r="K1990" s="60"/>
      <c r="L1990" s="34"/>
      <c r="M1990" s="5"/>
      <c r="N1990" s="36" t="s">
        <v>20</v>
      </c>
    </row>
    <row r="1991" spans="1:14" x14ac:dyDescent="0.25">
      <c r="A1991" s="46">
        <v>41118</v>
      </c>
      <c r="B1991" s="32"/>
      <c r="C1991" s="61"/>
      <c r="D1991" s="61"/>
      <c r="E1991" s="61"/>
      <c r="F1991" s="61"/>
      <c r="G1991" s="61"/>
      <c r="H1991" s="61"/>
      <c r="I1991" s="61"/>
      <c r="J1991" s="61"/>
      <c r="K1991" s="61"/>
      <c r="L1991" s="35"/>
      <c r="M1991" s="32"/>
      <c r="N1991" s="37" t="s">
        <v>20</v>
      </c>
    </row>
    <row r="1993" spans="1:14" x14ac:dyDescent="0.25">
      <c r="A1993" s="38" t="s">
        <v>11</v>
      </c>
      <c r="B1993" s="39" t="s">
        <v>16</v>
      </c>
      <c r="C1993" s="40"/>
      <c r="D1993" s="39" t="s">
        <v>3</v>
      </c>
      <c r="E1993" s="39" t="s">
        <v>17</v>
      </c>
      <c r="F1993" s="40"/>
      <c r="G1993" s="39" t="s">
        <v>2</v>
      </c>
      <c r="H1993" s="39" t="s">
        <v>4</v>
      </c>
      <c r="I1993" s="41" t="s">
        <v>42</v>
      </c>
      <c r="J1993" s="39"/>
      <c r="K1993" s="53"/>
      <c r="L1993" s="56" t="s">
        <v>13</v>
      </c>
      <c r="M1993" s="57"/>
      <c r="N1993" s="58"/>
    </row>
    <row r="1994" spans="1:14" x14ac:dyDescent="0.25">
      <c r="A1994" s="42" t="s">
        <v>697</v>
      </c>
      <c r="B1994" s="5" t="s">
        <v>1</v>
      </c>
      <c r="C1994" s="17">
        <v>602815</v>
      </c>
      <c r="D1994" s="5" t="s">
        <v>3</v>
      </c>
      <c r="E1994" s="5" t="s">
        <v>1</v>
      </c>
      <c r="F1994" s="17">
        <v>6932800</v>
      </c>
      <c r="G1994" s="5" t="s">
        <v>2</v>
      </c>
      <c r="H1994" s="5" t="s">
        <v>7</v>
      </c>
      <c r="I1994" s="43"/>
      <c r="J1994" s="5" t="s">
        <v>0</v>
      </c>
      <c r="K1994" s="10" t="s">
        <v>404</v>
      </c>
      <c r="L1994" s="34" t="s">
        <v>19</v>
      </c>
      <c r="M1994" s="5"/>
      <c r="N1994" s="36" t="s">
        <v>20</v>
      </c>
    </row>
    <row r="1995" spans="1:14" x14ac:dyDescent="0.25">
      <c r="A1995" s="44" t="s">
        <v>10</v>
      </c>
      <c r="B1995" s="5" t="s">
        <v>8</v>
      </c>
      <c r="C1995" s="14"/>
      <c r="D1995" s="5" t="s">
        <v>6</v>
      </c>
      <c r="E1995" s="14"/>
      <c r="F1995" s="14"/>
      <c r="G1995" s="4"/>
      <c r="H1995" s="5" t="s">
        <v>5</v>
      </c>
      <c r="I1995" s="14"/>
      <c r="J1995" s="5"/>
      <c r="K1995" s="54"/>
      <c r="L1995" s="34" t="s">
        <v>21</v>
      </c>
      <c r="M1995" s="5"/>
      <c r="N1995" s="36" t="s">
        <v>20</v>
      </c>
    </row>
    <row r="1996" spans="1:14" ht="15" customHeight="1" x14ac:dyDescent="0.25">
      <c r="A1996" s="45" t="s">
        <v>819</v>
      </c>
      <c r="B1996" s="10" t="s">
        <v>9</v>
      </c>
      <c r="C1996" s="59" t="s">
        <v>698</v>
      </c>
      <c r="D1996" s="60"/>
      <c r="E1996" s="60"/>
      <c r="F1996" s="60"/>
      <c r="G1996" s="60"/>
      <c r="H1996" s="60"/>
      <c r="I1996" s="60"/>
      <c r="J1996" s="60"/>
      <c r="K1996" s="60"/>
      <c r="L1996" s="34"/>
      <c r="M1996" s="5"/>
      <c r="N1996" s="36" t="s">
        <v>20</v>
      </c>
    </row>
    <row r="1997" spans="1:14" x14ac:dyDescent="0.25">
      <c r="A1997" s="44" t="s">
        <v>12</v>
      </c>
      <c r="B1997" s="5"/>
      <c r="C1997" s="60"/>
      <c r="D1997" s="60"/>
      <c r="E1997" s="60"/>
      <c r="F1997" s="60"/>
      <c r="G1997" s="60"/>
      <c r="H1997" s="60"/>
      <c r="I1997" s="60"/>
      <c r="J1997" s="60"/>
      <c r="K1997" s="60"/>
      <c r="L1997" s="34"/>
      <c r="M1997" s="5"/>
      <c r="N1997" s="36" t="s">
        <v>20</v>
      </c>
    </row>
    <row r="1998" spans="1:14" x14ac:dyDescent="0.25">
      <c r="A1998" s="46">
        <v>41118</v>
      </c>
      <c r="B1998" s="32"/>
      <c r="C1998" s="61"/>
      <c r="D1998" s="61"/>
      <c r="E1998" s="61"/>
      <c r="F1998" s="61"/>
      <c r="G1998" s="61"/>
      <c r="H1998" s="61"/>
      <c r="I1998" s="61"/>
      <c r="J1998" s="61"/>
      <c r="K1998" s="61"/>
      <c r="L1998" s="35"/>
      <c r="M1998" s="32"/>
      <c r="N1998" s="37" t="s">
        <v>20</v>
      </c>
    </row>
    <row r="2000" spans="1:14" x14ac:dyDescent="0.25">
      <c r="A2000" s="38" t="s">
        <v>11</v>
      </c>
      <c r="B2000" s="39" t="s">
        <v>16</v>
      </c>
      <c r="C2000" s="40"/>
      <c r="D2000" s="39" t="s">
        <v>3</v>
      </c>
      <c r="E2000" s="39" t="s">
        <v>17</v>
      </c>
      <c r="F2000" s="40"/>
      <c r="G2000" s="39" t="s">
        <v>2</v>
      </c>
      <c r="H2000" s="39" t="s">
        <v>4</v>
      </c>
      <c r="I2000" s="41" t="s">
        <v>42</v>
      </c>
      <c r="J2000" s="39"/>
      <c r="K2000" s="53"/>
      <c r="L2000" s="56" t="s">
        <v>13</v>
      </c>
      <c r="M2000" s="57"/>
      <c r="N2000" s="58"/>
    </row>
    <row r="2001" spans="1:14" x14ac:dyDescent="0.25">
      <c r="A2001" s="42" t="s">
        <v>699</v>
      </c>
      <c r="B2001" s="5" t="s">
        <v>1</v>
      </c>
      <c r="C2001" s="17">
        <v>602800</v>
      </c>
      <c r="D2001" s="5" t="s">
        <v>3</v>
      </c>
      <c r="E2001" s="5" t="s">
        <v>1</v>
      </c>
      <c r="F2001" s="17">
        <v>6934000</v>
      </c>
      <c r="G2001" s="5" t="s">
        <v>2</v>
      </c>
      <c r="H2001" s="5" t="s">
        <v>7</v>
      </c>
      <c r="I2001" s="43"/>
      <c r="J2001" s="5" t="s">
        <v>0</v>
      </c>
      <c r="K2001" s="10" t="s">
        <v>700</v>
      </c>
      <c r="L2001" s="34" t="s">
        <v>19</v>
      </c>
      <c r="M2001" s="5"/>
      <c r="N2001" s="36" t="s">
        <v>20</v>
      </c>
    </row>
    <row r="2002" spans="1:14" x14ac:dyDescent="0.25">
      <c r="A2002" s="44" t="s">
        <v>10</v>
      </c>
      <c r="B2002" s="5" t="s">
        <v>8</v>
      </c>
      <c r="C2002" s="14"/>
      <c r="D2002" s="5" t="s">
        <v>6</v>
      </c>
      <c r="E2002" s="14"/>
      <c r="F2002" s="14"/>
      <c r="G2002" s="4"/>
      <c r="H2002" s="5" t="s">
        <v>5</v>
      </c>
      <c r="I2002" s="14"/>
      <c r="J2002" s="5"/>
      <c r="K2002" s="54"/>
      <c r="L2002" s="34" t="s">
        <v>21</v>
      </c>
      <c r="M2002" s="5"/>
      <c r="N2002" s="36" t="s">
        <v>20</v>
      </c>
    </row>
    <row r="2003" spans="1:14" ht="15" customHeight="1" x14ac:dyDescent="0.25">
      <c r="A2003" s="45" t="s">
        <v>819</v>
      </c>
      <c r="B2003" s="10" t="s">
        <v>9</v>
      </c>
      <c r="C2003" s="59" t="s">
        <v>701</v>
      </c>
      <c r="D2003" s="60"/>
      <c r="E2003" s="60"/>
      <c r="F2003" s="60"/>
      <c r="G2003" s="60"/>
      <c r="H2003" s="60"/>
      <c r="I2003" s="60"/>
      <c r="J2003" s="60"/>
      <c r="K2003" s="60"/>
      <c r="L2003" s="34"/>
      <c r="M2003" s="5"/>
      <c r="N2003" s="36" t="s">
        <v>20</v>
      </c>
    </row>
    <row r="2004" spans="1:14" x14ac:dyDescent="0.25">
      <c r="A2004" s="44" t="s">
        <v>12</v>
      </c>
      <c r="B2004" s="5"/>
      <c r="C2004" s="60"/>
      <c r="D2004" s="60"/>
      <c r="E2004" s="60"/>
      <c r="F2004" s="60"/>
      <c r="G2004" s="60"/>
      <c r="H2004" s="60"/>
      <c r="I2004" s="60"/>
      <c r="J2004" s="60"/>
      <c r="K2004" s="60"/>
      <c r="L2004" s="34"/>
      <c r="M2004" s="5"/>
      <c r="N2004" s="36" t="s">
        <v>20</v>
      </c>
    </row>
    <row r="2005" spans="1:14" x14ac:dyDescent="0.25">
      <c r="A2005" s="46">
        <v>41118</v>
      </c>
      <c r="B2005" s="32"/>
      <c r="C2005" s="61"/>
      <c r="D2005" s="61"/>
      <c r="E2005" s="61"/>
      <c r="F2005" s="61"/>
      <c r="G2005" s="61"/>
      <c r="H2005" s="61"/>
      <c r="I2005" s="61"/>
      <c r="J2005" s="61"/>
      <c r="K2005" s="61"/>
      <c r="L2005" s="35"/>
      <c r="M2005" s="32"/>
      <c r="N2005" s="37" t="s">
        <v>20</v>
      </c>
    </row>
    <row r="2007" spans="1:14" x14ac:dyDescent="0.25">
      <c r="A2007" s="38" t="s">
        <v>11</v>
      </c>
      <c r="B2007" s="39" t="s">
        <v>16</v>
      </c>
      <c r="C2007" s="40"/>
      <c r="D2007" s="39" t="s">
        <v>3</v>
      </c>
      <c r="E2007" s="39" t="s">
        <v>17</v>
      </c>
      <c r="F2007" s="40"/>
      <c r="G2007" s="39" t="s">
        <v>2</v>
      </c>
      <c r="H2007" s="39" t="s">
        <v>4</v>
      </c>
      <c r="I2007" s="41" t="s">
        <v>42</v>
      </c>
      <c r="J2007" s="39"/>
      <c r="K2007" s="53"/>
      <c r="L2007" s="56" t="s">
        <v>13</v>
      </c>
      <c r="M2007" s="57"/>
      <c r="N2007" s="58"/>
    </row>
    <row r="2008" spans="1:14" x14ac:dyDescent="0.25">
      <c r="A2008" s="42" t="s">
        <v>702</v>
      </c>
      <c r="B2008" s="5" t="s">
        <v>1</v>
      </c>
      <c r="C2008" s="17">
        <v>602055</v>
      </c>
      <c r="D2008" s="5" t="s">
        <v>3</v>
      </c>
      <c r="E2008" s="5" t="s">
        <v>1</v>
      </c>
      <c r="F2008" s="17">
        <v>6932400</v>
      </c>
      <c r="G2008" s="5" t="s">
        <v>2</v>
      </c>
      <c r="H2008" s="5" t="s">
        <v>7</v>
      </c>
      <c r="I2008" s="43"/>
      <c r="J2008" s="5" t="s">
        <v>0</v>
      </c>
      <c r="K2008" s="10" t="s">
        <v>700</v>
      </c>
      <c r="L2008" s="34" t="s">
        <v>19</v>
      </c>
      <c r="M2008" s="5"/>
      <c r="N2008" s="36" t="s">
        <v>20</v>
      </c>
    </row>
    <row r="2009" spans="1:14" x14ac:dyDescent="0.25">
      <c r="A2009" s="44" t="s">
        <v>10</v>
      </c>
      <c r="B2009" s="5" t="s">
        <v>8</v>
      </c>
      <c r="C2009" s="14"/>
      <c r="D2009" s="5" t="s">
        <v>6</v>
      </c>
      <c r="E2009" s="14"/>
      <c r="F2009" s="14"/>
      <c r="G2009" s="4"/>
      <c r="H2009" s="5" t="s">
        <v>5</v>
      </c>
      <c r="I2009" s="14"/>
      <c r="J2009" s="5"/>
      <c r="K2009" s="54"/>
      <c r="L2009" s="34" t="s">
        <v>21</v>
      </c>
      <c r="M2009" s="5"/>
      <c r="N2009" s="36" t="s">
        <v>20</v>
      </c>
    </row>
    <row r="2010" spans="1:14" ht="15" customHeight="1" x14ac:dyDescent="0.25">
      <c r="A2010" s="45" t="s">
        <v>819</v>
      </c>
      <c r="B2010" s="10" t="s">
        <v>9</v>
      </c>
      <c r="C2010" s="59" t="s">
        <v>703</v>
      </c>
      <c r="D2010" s="60"/>
      <c r="E2010" s="60"/>
      <c r="F2010" s="60"/>
      <c r="G2010" s="60"/>
      <c r="H2010" s="60"/>
      <c r="I2010" s="60"/>
      <c r="J2010" s="60"/>
      <c r="K2010" s="60"/>
      <c r="L2010" s="34"/>
      <c r="M2010" s="5"/>
      <c r="N2010" s="36" t="s">
        <v>20</v>
      </c>
    </row>
    <row r="2011" spans="1:14" x14ac:dyDescent="0.25">
      <c r="A2011" s="44" t="s">
        <v>12</v>
      </c>
      <c r="B2011" s="5"/>
      <c r="C2011" s="60"/>
      <c r="D2011" s="60"/>
      <c r="E2011" s="60"/>
      <c r="F2011" s="60"/>
      <c r="G2011" s="60"/>
      <c r="H2011" s="60"/>
      <c r="I2011" s="60"/>
      <c r="J2011" s="60"/>
      <c r="K2011" s="60"/>
      <c r="L2011" s="34"/>
      <c r="M2011" s="5"/>
      <c r="N2011" s="36" t="s">
        <v>20</v>
      </c>
    </row>
    <row r="2012" spans="1:14" x14ac:dyDescent="0.25">
      <c r="A2012" s="46">
        <v>41118</v>
      </c>
      <c r="B2012" s="32"/>
      <c r="C2012" s="61"/>
      <c r="D2012" s="61"/>
      <c r="E2012" s="61"/>
      <c r="F2012" s="61"/>
      <c r="G2012" s="61"/>
      <c r="H2012" s="61"/>
      <c r="I2012" s="61"/>
      <c r="J2012" s="61"/>
      <c r="K2012" s="61"/>
      <c r="L2012" s="35"/>
      <c r="M2012" s="32"/>
      <c r="N2012" s="37" t="s">
        <v>20</v>
      </c>
    </row>
    <row r="2014" spans="1:14" x14ac:dyDescent="0.25">
      <c r="A2014" s="38" t="s">
        <v>11</v>
      </c>
      <c r="B2014" s="39" t="s">
        <v>16</v>
      </c>
      <c r="C2014" s="40"/>
      <c r="D2014" s="39" t="s">
        <v>3</v>
      </c>
      <c r="E2014" s="39" t="s">
        <v>17</v>
      </c>
      <c r="F2014" s="40"/>
      <c r="G2014" s="39" t="s">
        <v>2</v>
      </c>
      <c r="H2014" s="39" t="s">
        <v>4</v>
      </c>
      <c r="I2014" s="41" t="s">
        <v>42</v>
      </c>
      <c r="J2014" s="39"/>
      <c r="K2014" s="53"/>
      <c r="L2014" s="56" t="s">
        <v>13</v>
      </c>
      <c r="M2014" s="57"/>
      <c r="N2014" s="58"/>
    </row>
    <row r="2015" spans="1:14" x14ac:dyDescent="0.25">
      <c r="A2015" s="42" t="s">
        <v>704</v>
      </c>
      <c r="B2015" s="5" t="s">
        <v>1</v>
      </c>
      <c r="C2015" s="17">
        <v>602560</v>
      </c>
      <c r="D2015" s="5" t="s">
        <v>3</v>
      </c>
      <c r="E2015" s="5" t="s">
        <v>1</v>
      </c>
      <c r="F2015" s="17">
        <v>6933990</v>
      </c>
      <c r="G2015" s="5" t="s">
        <v>2</v>
      </c>
      <c r="H2015" s="5" t="s">
        <v>7</v>
      </c>
      <c r="I2015" s="43"/>
      <c r="J2015" s="5" t="s">
        <v>0</v>
      </c>
      <c r="K2015" s="10" t="s">
        <v>700</v>
      </c>
      <c r="L2015" s="34" t="s">
        <v>19</v>
      </c>
      <c r="M2015" s="5"/>
      <c r="N2015" s="36" t="s">
        <v>20</v>
      </c>
    </row>
    <row r="2016" spans="1:14" x14ac:dyDescent="0.25">
      <c r="A2016" s="44" t="s">
        <v>10</v>
      </c>
      <c r="B2016" s="5" t="s">
        <v>8</v>
      </c>
      <c r="C2016" s="14"/>
      <c r="D2016" s="5" t="s">
        <v>6</v>
      </c>
      <c r="E2016" s="14"/>
      <c r="F2016" s="14"/>
      <c r="G2016" s="4"/>
      <c r="H2016" s="5" t="s">
        <v>5</v>
      </c>
      <c r="I2016" s="14"/>
      <c r="J2016" s="5"/>
      <c r="K2016" s="54"/>
      <c r="L2016" s="34" t="s">
        <v>21</v>
      </c>
      <c r="M2016" s="5"/>
      <c r="N2016" s="36" t="s">
        <v>20</v>
      </c>
    </row>
    <row r="2017" spans="1:14" ht="15" customHeight="1" x14ac:dyDescent="0.25">
      <c r="A2017" s="45" t="s">
        <v>819</v>
      </c>
      <c r="B2017" s="10" t="s">
        <v>9</v>
      </c>
      <c r="C2017" s="59" t="s">
        <v>705</v>
      </c>
      <c r="D2017" s="60"/>
      <c r="E2017" s="60"/>
      <c r="F2017" s="60"/>
      <c r="G2017" s="60"/>
      <c r="H2017" s="60"/>
      <c r="I2017" s="60"/>
      <c r="J2017" s="60"/>
      <c r="K2017" s="60"/>
      <c r="L2017" s="34"/>
      <c r="M2017" s="5"/>
      <c r="N2017" s="36" t="s">
        <v>20</v>
      </c>
    </row>
    <row r="2018" spans="1:14" x14ac:dyDescent="0.25">
      <c r="A2018" s="44" t="s">
        <v>12</v>
      </c>
      <c r="B2018" s="5"/>
      <c r="C2018" s="60"/>
      <c r="D2018" s="60"/>
      <c r="E2018" s="60"/>
      <c r="F2018" s="60"/>
      <c r="G2018" s="60"/>
      <c r="H2018" s="60"/>
      <c r="I2018" s="60"/>
      <c r="J2018" s="60"/>
      <c r="K2018" s="60"/>
      <c r="L2018" s="34"/>
      <c r="M2018" s="5"/>
      <c r="N2018" s="36" t="s">
        <v>20</v>
      </c>
    </row>
    <row r="2019" spans="1:14" x14ac:dyDescent="0.25">
      <c r="A2019" s="46">
        <v>41118</v>
      </c>
      <c r="B2019" s="32"/>
      <c r="C2019" s="61"/>
      <c r="D2019" s="61"/>
      <c r="E2019" s="61"/>
      <c r="F2019" s="61"/>
      <c r="G2019" s="61"/>
      <c r="H2019" s="61"/>
      <c r="I2019" s="61"/>
      <c r="J2019" s="61"/>
      <c r="K2019" s="61"/>
      <c r="L2019" s="35"/>
      <c r="M2019" s="32"/>
      <c r="N2019" s="37" t="s">
        <v>20</v>
      </c>
    </row>
    <row r="2021" spans="1:14" x14ac:dyDescent="0.25">
      <c r="A2021" s="38" t="s">
        <v>11</v>
      </c>
      <c r="B2021" s="39" t="s">
        <v>16</v>
      </c>
      <c r="C2021" s="40"/>
      <c r="D2021" s="39" t="s">
        <v>3</v>
      </c>
      <c r="E2021" s="39" t="s">
        <v>17</v>
      </c>
      <c r="F2021" s="40"/>
      <c r="G2021" s="39" t="s">
        <v>2</v>
      </c>
      <c r="H2021" s="39" t="s">
        <v>4</v>
      </c>
      <c r="I2021" s="41" t="s">
        <v>284</v>
      </c>
      <c r="J2021" s="39"/>
      <c r="K2021" s="53"/>
      <c r="L2021" s="56" t="s">
        <v>13</v>
      </c>
      <c r="M2021" s="57"/>
      <c r="N2021" s="58"/>
    </row>
    <row r="2022" spans="1:14" x14ac:dyDescent="0.25">
      <c r="A2022" s="42" t="s">
        <v>706</v>
      </c>
      <c r="B2022" s="5" t="s">
        <v>1</v>
      </c>
      <c r="C2022" s="17">
        <v>602356</v>
      </c>
      <c r="D2022" s="5" t="s">
        <v>3</v>
      </c>
      <c r="E2022" s="5" t="s">
        <v>1</v>
      </c>
      <c r="F2022" s="17">
        <v>6933295</v>
      </c>
      <c r="G2022" s="5" t="s">
        <v>2</v>
      </c>
      <c r="H2022" s="5" t="s">
        <v>7</v>
      </c>
      <c r="I2022" s="43"/>
      <c r="J2022" s="5" t="s">
        <v>0</v>
      </c>
      <c r="K2022" s="10" t="s">
        <v>700</v>
      </c>
      <c r="L2022" s="34" t="s">
        <v>19</v>
      </c>
      <c r="M2022" s="5"/>
      <c r="N2022" s="36" t="s">
        <v>20</v>
      </c>
    </row>
    <row r="2023" spans="1:14" x14ac:dyDescent="0.25">
      <c r="A2023" s="44" t="s">
        <v>10</v>
      </c>
      <c r="B2023" s="5" t="s">
        <v>8</v>
      </c>
      <c r="C2023" s="14"/>
      <c r="D2023" s="5" t="s">
        <v>6</v>
      </c>
      <c r="E2023" s="14"/>
      <c r="F2023" s="14"/>
      <c r="G2023" s="4"/>
      <c r="H2023" s="5" t="s">
        <v>5</v>
      </c>
      <c r="I2023" s="14"/>
      <c r="J2023" s="5"/>
      <c r="K2023" s="54"/>
      <c r="L2023" s="34" t="s">
        <v>21</v>
      </c>
      <c r="M2023" s="5"/>
      <c r="N2023" s="36" t="s">
        <v>20</v>
      </c>
    </row>
    <row r="2024" spans="1:14" ht="15" customHeight="1" x14ac:dyDescent="0.25">
      <c r="A2024" s="45" t="s">
        <v>819</v>
      </c>
      <c r="B2024" s="10" t="s">
        <v>9</v>
      </c>
      <c r="C2024" s="59" t="s">
        <v>707</v>
      </c>
      <c r="D2024" s="60"/>
      <c r="E2024" s="60"/>
      <c r="F2024" s="60"/>
      <c r="G2024" s="60"/>
      <c r="H2024" s="60"/>
      <c r="I2024" s="60"/>
      <c r="J2024" s="60"/>
      <c r="K2024" s="60"/>
      <c r="L2024" s="34"/>
      <c r="M2024" s="5"/>
      <c r="N2024" s="36" t="s">
        <v>20</v>
      </c>
    </row>
    <row r="2025" spans="1:14" x14ac:dyDescent="0.25">
      <c r="A2025" s="44" t="s">
        <v>12</v>
      </c>
      <c r="B2025" s="5"/>
      <c r="C2025" s="60"/>
      <c r="D2025" s="60"/>
      <c r="E2025" s="60"/>
      <c r="F2025" s="60"/>
      <c r="G2025" s="60"/>
      <c r="H2025" s="60"/>
      <c r="I2025" s="60"/>
      <c r="J2025" s="60"/>
      <c r="K2025" s="60"/>
      <c r="L2025" s="34"/>
      <c r="M2025" s="5"/>
      <c r="N2025" s="36" t="s">
        <v>20</v>
      </c>
    </row>
    <row r="2026" spans="1:14" x14ac:dyDescent="0.25">
      <c r="A2026" s="46">
        <v>41118</v>
      </c>
      <c r="B2026" s="32"/>
      <c r="C2026" s="61"/>
      <c r="D2026" s="61"/>
      <c r="E2026" s="61"/>
      <c r="F2026" s="61"/>
      <c r="G2026" s="61"/>
      <c r="H2026" s="61"/>
      <c r="I2026" s="61"/>
      <c r="J2026" s="61"/>
      <c r="K2026" s="61"/>
      <c r="L2026" s="35"/>
      <c r="M2026" s="32"/>
      <c r="N2026" s="37" t="s">
        <v>20</v>
      </c>
    </row>
    <row r="2028" spans="1:14" x14ac:dyDescent="0.25">
      <c r="A2028" s="38" t="s">
        <v>11</v>
      </c>
      <c r="B2028" s="39" t="s">
        <v>16</v>
      </c>
      <c r="C2028" s="40"/>
      <c r="D2028" s="39" t="s">
        <v>3</v>
      </c>
      <c r="E2028" s="39" t="s">
        <v>17</v>
      </c>
      <c r="F2028" s="40"/>
      <c r="G2028" s="39" t="s">
        <v>2</v>
      </c>
      <c r="H2028" s="39" t="s">
        <v>4</v>
      </c>
      <c r="I2028" s="41" t="s">
        <v>709</v>
      </c>
      <c r="J2028" s="39"/>
      <c r="K2028" s="53"/>
      <c r="L2028" s="56" t="s">
        <v>13</v>
      </c>
      <c r="M2028" s="57"/>
      <c r="N2028" s="58"/>
    </row>
    <row r="2029" spans="1:14" x14ac:dyDescent="0.25">
      <c r="A2029" s="42" t="s">
        <v>708</v>
      </c>
      <c r="B2029" s="5" t="s">
        <v>1</v>
      </c>
      <c r="C2029" s="17">
        <v>602356</v>
      </c>
      <c r="D2029" s="5" t="s">
        <v>3</v>
      </c>
      <c r="E2029" s="5" t="s">
        <v>1</v>
      </c>
      <c r="F2029" s="17">
        <v>6933295</v>
      </c>
      <c r="G2029" s="5" t="s">
        <v>2</v>
      </c>
      <c r="H2029" s="5" t="s">
        <v>7</v>
      </c>
      <c r="I2029" s="43"/>
      <c r="J2029" s="5" t="s">
        <v>0</v>
      </c>
      <c r="K2029" s="10" t="s">
        <v>700</v>
      </c>
      <c r="L2029" s="34" t="s">
        <v>19</v>
      </c>
      <c r="M2029" s="5"/>
      <c r="N2029" s="36" t="s">
        <v>20</v>
      </c>
    </row>
    <row r="2030" spans="1:14" x14ac:dyDescent="0.25">
      <c r="A2030" s="44" t="s">
        <v>10</v>
      </c>
      <c r="B2030" s="5" t="s">
        <v>8</v>
      </c>
      <c r="C2030" s="14"/>
      <c r="D2030" s="5" t="s">
        <v>6</v>
      </c>
      <c r="E2030" s="14"/>
      <c r="F2030" s="14"/>
      <c r="G2030" s="4"/>
      <c r="H2030" s="5" t="s">
        <v>5</v>
      </c>
      <c r="I2030" s="14"/>
      <c r="J2030" s="5"/>
      <c r="K2030" s="54"/>
      <c r="L2030" s="34" t="s">
        <v>21</v>
      </c>
      <c r="M2030" s="5"/>
      <c r="N2030" s="36" t="s">
        <v>20</v>
      </c>
    </row>
    <row r="2031" spans="1:14" ht="15" customHeight="1" x14ac:dyDescent="0.25">
      <c r="A2031" s="45" t="s">
        <v>819</v>
      </c>
      <c r="B2031" s="10" t="s">
        <v>9</v>
      </c>
      <c r="C2031" s="59" t="s">
        <v>710</v>
      </c>
      <c r="D2031" s="60"/>
      <c r="E2031" s="60"/>
      <c r="F2031" s="60"/>
      <c r="G2031" s="60"/>
      <c r="H2031" s="60"/>
      <c r="I2031" s="60"/>
      <c r="J2031" s="60"/>
      <c r="K2031" s="60"/>
      <c r="L2031" s="34"/>
      <c r="M2031" s="5"/>
      <c r="N2031" s="36" t="s">
        <v>20</v>
      </c>
    </row>
    <row r="2032" spans="1:14" x14ac:dyDescent="0.25">
      <c r="A2032" s="44" t="s">
        <v>12</v>
      </c>
      <c r="B2032" s="5"/>
      <c r="C2032" s="60"/>
      <c r="D2032" s="60"/>
      <c r="E2032" s="60"/>
      <c r="F2032" s="60"/>
      <c r="G2032" s="60"/>
      <c r="H2032" s="60"/>
      <c r="I2032" s="60"/>
      <c r="J2032" s="60"/>
      <c r="K2032" s="60"/>
      <c r="L2032" s="34"/>
      <c r="M2032" s="5"/>
      <c r="N2032" s="36" t="s">
        <v>20</v>
      </c>
    </row>
    <row r="2033" spans="1:14" x14ac:dyDescent="0.25">
      <c r="A2033" s="46">
        <v>41118</v>
      </c>
      <c r="B2033" s="32"/>
      <c r="C2033" s="61"/>
      <c r="D2033" s="61"/>
      <c r="E2033" s="61"/>
      <c r="F2033" s="61"/>
      <c r="G2033" s="61"/>
      <c r="H2033" s="61"/>
      <c r="I2033" s="61"/>
      <c r="J2033" s="61"/>
      <c r="K2033" s="61"/>
      <c r="L2033" s="35"/>
      <c r="M2033" s="32"/>
      <c r="N2033" s="37" t="s">
        <v>20</v>
      </c>
    </row>
    <row r="2035" spans="1:14" x14ac:dyDescent="0.25">
      <c r="A2035" s="38" t="s">
        <v>11</v>
      </c>
      <c r="B2035" s="39" t="s">
        <v>16</v>
      </c>
      <c r="C2035" s="40"/>
      <c r="D2035" s="39" t="s">
        <v>3</v>
      </c>
      <c r="E2035" s="39" t="s">
        <v>17</v>
      </c>
      <c r="F2035" s="40"/>
      <c r="G2035" s="39" t="s">
        <v>2</v>
      </c>
      <c r="H2035" s="39" t="s">
        <v>4</v>
      </c>
      <c r="I2035" s="41" t="s">
        <v>42</v>
      </c>
      <c r="J2035" s="39"/>
      <c r="K2035" s="53"/>
      <c r="L2035" s="56" t="s">
        <v>13</v>
      </c>
      <c r="M2035" s="57"/>
      <c r="N2035" s="58"/>
    </row>
    <row r="2036" spans="1:14" x14ac:dyDescent="0.25">
      <c r="A2036" s="42" t="s">
        <v>711</v>
      </c>
      <c r="B2036" s="5" t="s">
        <v>1</v>
      </c>
      <c r="C2036" s="17">
        <v>602383</v>
      </c>
      <c r="D2036" s="5" t="s">
        <v>3</v>
      </c>
      <c r="E2036" s="5" t="s">
        <v>1</v>
      </c>
      <c r="F2036" s="17">
        <v>6932255</v>
      </c>
      <c r="G2036" s="5" t="s">
        <v>2</v>
      </c>
      <c r="H2036" s="5" t="s">
        <v>7</v>
      </c>
      <c r="I2036" s="43"/>
      <c r="J2036" s="5" t="s">
        <v>0</v>
      </c>
      <c r="K2036" s="10" t="s">
        <v>423</v>
      </c>
      <c r="L2036" s="34" t="s">
        <v>19</v>
      </c>
      <c r="M2036" s="5"/>
      <c r="N2036" s="36" t="s">
        <v>20</v>
      </c>
    </row>
    <row r="2037" spans="1:14" x14ac:dyDescent="0.25">
      <c r="A2037" s="44" t="s">
        <v>10</v>
      </c>
      <c r="B2037" s="5" t="s">
        <v>8</v>
      </c>
      <c r="C2037" s="14"/>
      <c r="D2037" s="5" t="s">
        <v>6</v>
      </c>
      <c r="E2037" s="14"/>
      <c r="F2037" s="14"/>
      <c r="G2037" s="4"/>
      <c r="H2037" s="5" t="s">
        <v>5</v>
      </c>
      <c r="I2037" s="14"/>
      <c r="J2037" s="5"/>
      <c r="K2037" s="54"/>
      <c r="L2037" s="34" t="s">
        <v>21</v>
      </c>
      <c r="M2037" s="5"/>
      <c r="N2037" s="36" t="s">
        <v>20</v>
      </c>
    </row>
    <row r="2038" spans="1:14" ht="15" customHeight="1" x14ac:dyDescent="0.25">
      <c r="A2038" s="45" t="s">
        <v>819</v>
      </c>
      <c r="B2038" s="10" t="s">
        <v>9</v>
      </c>
      <c r="C2038" s="59" t="s">
        <v>712</v>
      </c>
      <c r="D2038" s="60"/>
      <c r="E2038" s="60"/>
      <c r="F2038" s="60"/>
      <c r="G2038" s="60"/>
      <c r="H2038" s="60"/>
      <c r="I2038" s="60"/>
      <c r="J2038" s="60"/>
      <c r="K2038" s="60"/>
      <c r="L2038" s="34"/>
      <c r="M2038" s="5"/>
      <c r="N2038" s="36" t="s">
        <v>20</v>
      </c>
    </row>
    <row r="2039" spans="1:14" x14ac:dyDescent="0.25">
      <c r="A2039" s="44" t="s">
        <v>12</v>
      </c>
      <c r="B2039" s="5"/>
      <c r="C2039" s="60"/>
      <c r="D2039" s="60"/>
      <c r="E2039" s="60"/>
      <c r="F2039" s="60"/>
      <c r="G2039" s="60"/>
      <c r="H2039" s="60"/>
      <c r="I2039" s="60"/>
      <c r="J2039" s="60"/>
      <c r="K2039" s="60"/>
      <c r="L2039" s="34"/>
      <c r="M2039" s="5"/>
      <c r="N2039" s="36" t="s">
        <v>20</v>
      </c>
    </row>
    <row r="2040" spans="1:14" x14ac:dyDescent="0.25">
      <c r="A2040" s="46">
        <v>41121</v>
      </c>
      <c r="B2040" s="32"/>
      <c r="C2040" s="61"/>
      <c r="D2040" s="61"/>
      <c r="E2040" s="61"/>
      <c r="F2040" s="61"/>
      <c r="G2040" s="61"/>
      <c r="H2040" s="61"/>
      <c r="I2040" s="61"/>
      <c r="J2040" s="61"/>
      <c r="K2040" s="61"/>
      <c r="L2040" s="35"/>
      <c r="M2040" s="32"/>
      <c r="N2040" s="37" t="s">
        <v>20</v>
      </c>
    </row>
    <row r="2042" spans="1:14" x14ac:dyDescent="0.25">
      <c r="A2042" s="38" t="s">
        <v>11</v>
      </c>
      <c r="B2042" s="39" t="s">
        <v>16</v>
      </c>
      <c r="C2042" s="40"/>
      <c r="D2042" s="39" t="s">
        <v>3</v>
      </c>
      <c r="E2042" s="39" t="s">
        <v>17</v>
      </c>
      <c r="F2042" s="40"/>
      <c r="G2042" s="39" t="s">
        <v>2</v>
      </c>
      <c r="H2042" s="39" t="s">
        <v>4</v>
      </c>
      <c r="I2042" s="41" t="s">
        <v>78</v>
      </c>
      <c r="J2042" s="39"/>
      <c r="K2042" s="53"/>
      <c r="L2042" s="56" t="s">
        <v>13</v>
      </c>
      <c r="M2042" s="57"/>
      <c r="N2042" s="58"/>
    </row>
    <row r="2043" spans="1:14" x14ac:dyDescent="0.25">
      <c r="A2043" s="42" t="s">
        <v>735</v>
      </c>
      <c r="B2043" s="5" t="s">
        <v>1</v>
      </c>
      <c r="C2043" s="17">
        <v>591780</v>
      </c>
      <c r="D2043" s="5" t="s">
        <v>3</v>
      </c>
      <c r="E2043" s="5" t="s">
        <v>1</v>
      </c>
      <c r="F2043" s="17">
        <v>6939228</v>
      </c>
      <c r="G2043" s="5" t="s">
        <v>2</v>
      </c>
      <c r="H2043" s="5" t="s">
        <v>7</v>
      </c>
      <c r="I2043" s="43"/>
      <c r="J2043" s="5" t="s">
        <v>0</v>
      </c>
      <c r="K2043" s="10" t="s">
        <v>736</v>
      </c>
      <c r="L2043" s="34" t="s">
        <v>19</v>
      </c>
      <c r="M2043" s="5"/>
      <c r="N2043" s="36" t="s">
        <v>20</v>
      </c>
    </row>
    <row r="2044" spans="1:14" x14ac:dyDescent="0.25">
      <c r="A2044" s="44" t="s">
        <v>10</v>
      </c>
      <c r="B2044" s="5" t="s">
        <v>8</v>
      </c>
      <c r="C2044" s="14"/>
      <c r="D2044" s="5" t="s">
        <v>6</v>
      </c>
      <c r="E2044" s="14"/>
      <c r="F2044" s="14"/>
      <c r="G2044" s="4"/>
      <c r="H2044" s="5" t="s">
        <v>5</v>
      </c>
      <c r="I2044" s="14"/>
      <c r="J2044" s="5"/>
      <c r="K2044" s="54"/>
      <c r="L2044" s="34" t="s">
        <v>21</v>
      </c>
      <c r="M2044" s="5"/>
      <c r="N2044" s="36" t="s">
        <v>20</v>
      </c>
    </row>
    <row r="2045" spans="1:14" ht="15" customHeight="1" x14ac:dyDescent="0.25">
      <c r="A2045" s="45" t="s">
        <v>819</v>
      </c>
      <c r="B2045" s="10" t="s">
        <v>9</v>
      </c>
      <c r="C2045" s="59" t="s">
        <v>737</v>
      </c>
      <c r="D2045" s="60"/>
      <c r="E2045" s="60"/>
      <c r="F2045" s="60"/>
      <c r="G2045" s="60"/>
      <c r="H2045" s="60"/>
      <c r="I2045" s="60"/>
      <c r="J2045" s="60"/>
      <c r="K2045" s="60"/>
      <c r="L2045" s="34"/>
      <c r="M2045" s="5"/>
      <c r="N2045" s="36" t="s">
        <v>20</v>
      </c>
    </row>
    <row r="2046" spans="1:14" x14ac:dyDescent="0.25">
      <c r="A2046" s="44" t="s">
        <v>12</v>
      </c>
      <c r="B2046" s="5"/>
      <c r="C2046" s="60"/>
      <c r="D2046" s="60"/>
      <c r="E2046" s="60"/>
      <c r="F2046" s="60"/>
      <c r="G2046" s="60"/>
      <c r="H2046" s="60"/>
      <c r="I2046" s="60"/>
      <c r="J2046" s="60"/>
      <c r="K2046" s="60"/>
      <c r="L2046" s="34"/>
      <c r="M2046" s="5"/>
      <c r="N2046" s="36" t="s">
        <v>20</v>
      </c>
    </row>
    <row r="2047" spans="1:14" x14ac:dyDescent="0.25">
      <c r="A2047" s="46">
        <v>41122</v>
      </c>
      <c r="B2047" s="32"/>
      <c r="C2047" s="61"/>
      <c r="D2047" s="61"/>
      <c r="E2047" s="61"/>
      <c r="F2047" s="61"/>
      <c r="G2047" s="61"/>
      <c r="H2047" s="61"/>
      <c r="I2047" s="61"/>
      <c r="J2047" s="61"/>
      <c r="K2047" s="61"/>
      <c r="L2047" s="35"/>
      <c r="M2047" s="32"/>
      <c r="N2047" s="37" t="s">
        <v>20</v>
      </c>
    </row>
    <row r="2049" spans="1:14" x14ac:dyDescent="0.25">
      <c r="A2049" s="38" t="s">
        <v>11</v>
      </c>
      <c r="B2049" s="39" t="s">
        <v>16</v>
      </c>
      <c r="C2049" s="40"/>
      <c r="D2049" s="39" t="s">
        <v>3</v>
      </c>
      <c r="E2049" s="39" t="s">
        <v>17</v>
      </c>
      <c r="F2049" s="40"/>
      <c r="G2049" s="39" t="s">
        <v>2</v>
      </c>
      <c r="H2049" s="39" t="s">
        <v>4</v>
      </c>
      <c r="I2049" s="41" t="s">
        <v>183</v>
      </c>
      <c r="J2049" s="39"/>
      <c r="K2049" s="53"/>
      <c r="L2049" s="56" t="s">
        <v>13</v>
      </c>
      <c r="M2049" s="57"/>
      <c r="N2049" s="58"/>
    </row>
    <row r="2050" spans="1:14" x14ac:dyDescent="0.25">
      <c r="A2050" s="42" t="s">
        <v>738</v>
      </c>
      <c r="B2050" s="5" t="s">
        <v>1</v>
      </c>
      <c r="C2050" s="17">
        <v>591277</v>
      </c>
      <c r="D2050" s="5" t="s">
        <v>3</v>
      </c>
      <c r="E2050" s="5" t="s">
        <v>1</v>
      </c>
      <c r="F2050" s="17">
        <v>6939741</v>
      </c>
      <c r="G2050" s="5" t="s">
        <v>2</v>
      </c>
      <c r="H2050" s="5" t="s">
        <v>7</v>
      </c>
      <c r="I2050" s="43"/>
      <c r="J2050" s="5" t="s">
        <v>0</v>
      </c>
      <c r="K2050" s="10" t="s">
        <v>736</v>
      </c>
      <c r="L2050" s="34" t="s">
        <v>19</v>
      </c>
      <c r="M2050" s="5"/>
      <c r="N2050" s="36" t="s">
        <v>20</v>
      </c>
    </row>
    <row r="2051" spans="1:14" x14ac:dyDescent="0.25">
      <c r="A2051" s="44" t="s">
        <v>10</v>
      </c>
      <c r="B2051" s="5" t="s">
        <v>8</v>
      </c>
      <c r="C2051" s="14"/>
      <c r="D2051" s="5" t="s">
        <v>6</v>
      </c>
      <c r="E2051" s="14"/>
      <c r="F2051" s="14"/>
      <c r="G2051" s="4"/>
      <c r="H2051" s="5" t="s">
        <v>5</v>
      </c>
      <c r="I2051" s="14"/>
      <c r="J2051" s="5"/>
      <c r="K2051" s="54"/>
      <c r="L2051" s="34" t="s">
        <v>21</v>
      </c>
      <c r="M2051" s="5"/>
      <c r="N2051" s="36" t="s">
        <v>20</v>
      </c>
    </row>
    <row r="2052" spans="1:14" ht="15" customHeight="1" x14ac:dyDescent="0.25">
      <c r="A2052" s="45" t="s">
        <v>819</v>
      </c>
      <c r="B2052" s="10" t="s">
        <v>9</v>
      </c>
      <c r="C2052" s="59" t="s">
        <v>739</v>
      </c>
      <c r="D2052" s="60"/>
      <c r="E2052" s="60"/>
      <c r="F2052" s="60"/>
      <c r="G2052" s="60"/>
      <c r="H2052" s="60"/>
      <c r="I2052" s="60"/>
      <c r="J2052" s="60"/>
      <c r="K2052" s="60"/>
      <c r="L2052" s="34"/>
      <c r="M2052" s="5"/>
      <c r="N2052" s="36" t="s">
        <v>20</v>
      </c>
    </row>
    <row r="2053" spans="1:14" x14ac:dyDescent="0.25">
      <c r="A2053" s="44" t="s">
        <v>12</v>
      </c>
      <c r="B2053" s="5"/>
      <c r="C2053" s="60"/>
      <c r="D2053" s="60"/>
      <c r="E2053" s="60"/>
      <c r="F2053" s="60"/>
      <c r="G2053" s="60"/>
      <c r="H2053" s="60"/>
      <c r="I2053" s="60"/>
      <c r="J2053" s="60"/>
      <c r="K2053" s="60"/>
      <c r="L2053" s="34"/>
      <c r="M2053" s="5"/>
      <c r="N2053" s="36" t="s">
        <v>20</v>
      </c>
    </row>
    <row r="2054" spans="1:14" x14ac:dyDescent="0.25">
      <c r="A2054" s="46">
        <v>41122</v>
      </c>
      <c r="B2054" s="32"/>
      <c r="C2054" s="61"/>
      <c r="D2054" s="61"/>
      <c r="E2054" s="61"/>
      <c r="F2054" s="61"/>
      <c r="G2054" s="61"/>
      <c r="H2054" s="61"/>
      <c r="I2054" s="61"/>
      <c r="J2054" s="61"/>
      <c r="K2054" s="61"/>
      <c r="L2054" s="35"/>
      <c r="M2054" s="32"/>
      <c r="N2054" s="37" t="s">
        <v>20</v>
      </c>
    </row>
    <row r="2056" spans="1:14" x14ac:dyDescent="0.25">
      <c r="A2056" s="38" t="s">
        <v>11</v>
      </c>
      <c r="B2056" s="39" t="s">
        <v>16</v>
      </c>
      <c r="C2056" s="40"/>
      <c r="D2056" s="39" t="s">
        <v>3</v>
      </c>
      <c r="E2056" s="39" t="s">
        <v>17</v>
      </c>
      <c r="F2056" s="40"/>
      <c r="G2056" s="39" t="s">
        <v>2</v>
      </c>
      <c r="H2056" s="39" t="s">
        <v>4</v>
      </c>
      <c r="I2056" s="41" t="s">
        <v>183</v>
      </c>
      <c r="J2056" s="39"/>
      <c r="K2056" s="53"/>
      <c r="L2056" s="56" t="s">
        <v>13</v>
      </c>
      <c r="M2056" s="57"/>
      <c r="N2056" s="58"/>
    </row>
    <row r="2057" spans="1:14" x14ac:dyDescent="0.25">
      <c r="A2057" s="42" t="s">
        <v>740</v>
      </c>
      <c r="B2057" s="5" t="s">
        <v>1</v>
      </c>
      <c r="C2057" s="17">
        <v>591277</v>
      </c>
      <c r="D2057" s="5" t="s">
        <v>3</v>
      </c>
      <c r="E2057" s="5" t="s">
        <v>1</v>
      </c>
      <c r="F2057" s="17">
        <v>6939744</v>
      </c>
      <c r="G2057" s="5" t="s">
        <v>2</v>
      </c>
      <c r="H2057" s="5" t="s">
        <v>7</v>
      </c>
      <c r="I2057" s="43"/>
      <c r="J2057" s="5" t="s">
        <v>0</v>
      </c>
      <c r="K2057" s="10" t="s">
        <v>736</v>
      </c>
      <c r="L2057" s="34" t="s">
        <v>19</v>
      </c>
      <c r="M2057" s="5"/>
      <c r="N2057" s="36" t="s">
        <v>20</v>
      </c>
    </row>
    <row r="2058" spans="1:14" x14ac:dyDescent="0.25">
      <c r="A2058" s="44" t="s">
        <v>10</v>
      </c>
      <c r="B2058" s="5" t="s">
        <v>8</v>
      </c>
      <c r="C2058" s="14"/>
      <c r="D2058" s="5" t="s">
        <v>6</v>
      </c>
      <c r="E2058" s="14"/>
      <c r="F2058" s="14"/>
      <c r="G2058" s="4"/>
      <c r="H2058" s="5" t="s">
        <v>5</v>
      </c>
      <c r="I2058" s="14"/>
      <c r="J2058" s="5"/>
      <c r="K2058" s="54"/>
      <c r="L2058" s="34" t="s">
        <v>21</v>
      </c>
      <c r="M2058" s="5"/>
      <c r="N2058" s="36" t="s">
        <v>20</v>
      </c>
    </row>
    <row r="2059" spans="1:14" ht="15" customHeight="1" x14ac:dyDescent="0.25">
      <c r="A2059" s="45" t="s">
        <v>819</v>
      </c>
      <c r="B2059" s="10" t="s">
        <v>9</v>
      </c>
      <c r="C2059" s="59" t="s">
        <v>739</v>
      </c>
      <c r="D2059" s="60"/>
      <c r="E2059" s="60"/>
      <c r="F2059" s="60"/>
      <c r="G2059" s="60"/>
      <c r="H2059" s="60"/>
      <c r="I2059" s="60"/>
      <c r="J2059" s="60"/>
      <c r="K2059" s="60"/>
      <c r="L2059" s="34"/>
      <c r="M2059" s="5"/>
      <c r="N2059" s="36" t="s">
        <v>20</v>
      </c>
    </row>
    <row r="2060" spans="1:14" x14ac:dyDescent="0.25">
      <c r="A2060" s="44" t="s">
        <v>12</v>
      </c>
      <c r="B2060" s="5"/>
      <c r="C2060" s="60"/>
      <c r="D2060" s="60"/>
      <c r="E2060" s="60"/>
      <c r="F2060" s="60"/>
      <c r="G2060" s="60"/>
      <c r="H2060" s="60"/>
      <c r="I2060" s="60"/>
      <c r="J2060" s="60"/>
      <c r="K2060" s="60"/>
      <c r="L2060" s="34"/>
      <c r="M2060" s="5"/>
      <c r="N2060" s="36" t="s">
        <v>20</v>
      </c>
    </row>
    <row r="2061" spans="1:14" x14ac:dyDescent="0.25">
      <c r="A2061" s="46">
        <v>41122</v>
      </c>
      <c r="B2061" s="32"/>
      <c r="C2061" s="61"/>
      <c r="D2061" s="61"/>
      <c r="E2061" s="61"/>
      <c r="F2061" s="61"/>
      <c r="G2061" s="61"/>
      <c r="H2061" s="61"/>
      <c r="I2061" s="61"/>
      <c r="J2061" s="61"/>
      <c r="K2061" s="61"/>
      <c r="L2061" s="35"/>
      <c r="M2061" s="32"/>
      <c r="N2061" s="37" t="s">
        <v>20</v>
      </c>
    </row>
    <row r="2063" spans="1:14" x14ac:dyDescent="0.25">
      <c r="A2063" s="38" t="s">
        <v>11</v>
      </c>
      <c r="B2063" s="39" t="s">
        <v>16</v>
      </c>
      <c r="C2063" s="40"/>
      <c r="D2063" s="39" t="s">
        <v>3</v>
      </c>
      <c r="E2063" s="39" t="s">
        <v>17</v>
      </c>
      <c r="F2063" s="40"/>
      <c r="G2063" s="39" t="s">
        <v>2</v>
      </c>
      <c r="H2063" s="39" t="s">
        <v>4</v>
      </c>
      <c r="I2063" s="41" t="s">
        <v>42</v>
      </c>
      <c r="J2063" s="39"/>
      <c r="K2063" s="53"/>
      <c r="L2063" s="56" t="s">
        <v>13</v>
      </c>
      <c r="M2063" s="57"/>
      <c r="N2063" s="58"/>
    </row>
    <row r="2064" spans="1:14" x14ac:dyDescent="0.25">
      <c r="A2064" s="42" t="s">
        <v>741</v>
      </c>
      <c r="B2064" s="5" t="s">
        <v>1</v>
      </c>
      <c r="C2064" s="17">
        <v>595590</v>
      </c>
      <c r="D2064" s="5" t="s">
        <v>3</v>
      </c>
      <c r="E2064" s="5" t="s">
        <v>1</v>
      </c>
      <c r="F2064" s="17">
        <v>6938934</v>
      </c>
      <c r="G2064" s="5" t="s">
        <v>2</v>
      </c>
      <c r="H2064" s="5" t="s">
        <v>7</v>
      </c>
      <c r="I2064" s="43"/>
      <c r="J2064" s="5" t="s">
        <v>0</v>
      </c>
      <c r="K2064" s="10" t="s">
        <v>742</v>
      </c>
      <c r="L2064" s="34" t="s">
        <v>19</v>
      </c>
      <c r="M2064" s="5"/>
      <c r="N2064" s="36" t="s">
        <v>20</v>
      </c>
    </row>
    <row r="2065" spans="1:14" x14ac:dyDescent="0.25">
      <c r="A2065" s="44" t="s">
        <v>10</v>
      </c>
      <c r="B2065" s="5" t="s">
        <v>8</v>
      </c>
      <c r="C2065" s="14"/>
      <c r="D2065" s="5" t="s">
        <v>6</v>
      </c>
      <c r="E2065" s="14"/>
      <c r="F2065" s="14"/>
      <c r="G2065" s="4"/>
      <c r="H2065" s="5" t="s">
        <v>5</v>
      </c>
      <c r="I2065" s="14"/>
      <c r="J2065" s="5"/>
      <c r="K2065" s="54"/>
      <c r="L2065" s="34" t="s">
        <v>21</v>
      </c>
      <c r="M2065" s="5"/>
      <c r="N2065" s="36" t="s">
        <v>20</v>
      </c>
    </row>
    <row r="2066" spans="1:14" ht="15" customHeight="1" x14ac:dyDescent="0.25">
      <c r="A2066" s="45" t="s">
        <v>819</v>
      </c>
      <c r="B2066" s="10" t="s">
        <v>9</v>
      </c>
      <c r="C2066" s="59" t="s">
        <v>743</v>
      </c>
      <c r="D2066" s="60"/>
      <c r="E2066" s="60"/>
      <c r="F2066" s="60"/>
      <c r="G2066" s="60"/>
      <c r="H2066" s="60"/>
      <c r="I2066" s="60"/>
      <c r="J2066" s="60"/>
      <c r="K2066" s="60"/>
      <c r="L2066" s="34"/>
      <c r="M2066" s="5"/>
      <c r="N2066" s="36" t="s">
        <v>20</v>
      </c>
    </row>
    <row r="2067" spans="1:14" x14ac:dyDescent="0.25">
      <c r="A2067" s="44" t="s">
        <v>12</v>
      </c>
      <c r="B2067" s="5"/>
      <c r="C2067" s="60"/>
      <c r="D2067" s="60"/>
      <c r="E2067" s="60"/>
      <c r="F2067" s="60"/>
      <c r="G2067" s="60"/>
      <c r="H2067" s="60"/>
      <c r="I2067" s="60"/>
      <c r="J2067" s="60"/>
      <c r="K2067" s="60"/>
      <c r="L2067" s="34"/>
      <c r="M2067" s="5"/>
      <c r="N2067" s="36" t="s">
        <v>20</v>
      </c>
    </row>
    <row r="2068" spans="1:14" x14ac:dyDescent="0.25">
      <c r="A2068" s="46">
        <v>41122</v>
      </c>
      <c r="B2068" s="32"/>
      <c r="C2068" s="61"/>
      <c r="D2068" s="61"/>
      <c r="E2068" s="61"/>
      <c r="F2068" s="61"/>
      <c r="G2068" s="61"/>
      <c r="H2068" s="61"/>
      <c r="I2068" s="61"/>
      <c r="J2068" s="61"/>
      <c r="K2068" s="61"/>
      <c r="L2068" s="35"/>
      <c r="M2068" s="32"/>
      <c r="N2068" s="37" t="s">
        <v>20</v>
      </c>
    </row>
    <row r="2070" spans="1:14" x14ac:dyDescent="0.25">
      <c r="A2070" s="38" t="s">
        <v>11</v>
      </c>
      <c r="B2070" s="39" t="s">
        <v>16</v>
      </c>
      <c r="C2070" s="40"/>
      <c r="D2070" s="39" t="s">
        <v>3</v>
      </c>
      <c r="E2070" s="39" t="s">
        <v>17</v>
      </c>
      <c r="F2070" s="40"/>
      <c r="G2070" s="39" t="s">
        <v>2</v>
      </c>
      <c r="H2070" s="39" t="s">
        <v>4</v>
      </c>
      <c r="I2070" s="41" t="s">
        <v>42</v>
      </c>
      <c r="J2070" s="39"/>
      <c r="K2070" s="53"/>
      <c r="L2070" s="56" t="s">
        <v>13</v>
      </c>
      <c r="M2070" s="57"/>
      <c r="N2070" s="58"/>
    </row>
    <row r="2071" spans="1:14" x14ac:dyDescent="0.25">
      <c r="A2071" s="42" t="s">
        <v>744</v>
      </c>
      <c r="B2071" s="5" t="s">
        <v>1</v>
      </c>
      <c r="C2071" s="17">
        <v>595597</v>
      </c>
      <c r="D2071" s="5" t="s">
        <v>3</v>
      </c>
      <c r="E2071" s="5" t="s">
        <v>1</v>
      </c>
      <c r="F2071" s="17">
        <v>6938923</v>
      </c>
      <c r="G2071" s="5" t="s">
        <v>2</v>
      </c>
      <c r="H2071" s="5" t="s">
        <v>7</v>
      </c>
      <c r="I2071" s="43"/>
      <c r="J2071" s="5" t="s">
        <v>0</v>
      </c>
      <c r="K2071" s="10" t="s">
        <v>742</v>
      </c>
      <c r="L2071" s="34" t="s">
        <v>19</v>
      </c>
      <c r="M2071" s="5"/>
      <c r="N2071" s="36" t="s">
        <v>20</v>
      </c>
    </row>
    <row r="2072" spans="1:14" x14ac:dyDescent="0.25">
      <c r="A2072" s="44" t="s">
        <v>10</v>
      </c>
      <c r="B2072" s="5" t="s">
        <v>8</v>
      </c>
      <c r="C2072" s="14"/>
      <c r="D2072" s="5" t="s">
        <v>6</v>
      </c>
      <c r="E2072" s="14"/>
      <c r="F2072" s="14"/>
      <c r="G2072" s="4"/>
      <c r="H2072" s="5" t="s">
        <v>5</v>
      </c>
      <c r="I2072" s="14"/>
      <c r="J2072" s="5"/>
      <c r="K2072" s="54"/>
      <c r="L2072" s="34" t="s">
        <v>21</v>
      </c>
      <c r="M2072" s="5"/>
      <c r="N2072" s="36" t="s">
        <v>20</v>
      </c>
    </row>
    <row r="2073" spans="1:14" ht="15" customHeight="1" x14ac:dyDescent="0.25">
      <c r="A2073" s="45" t="s">
        <v>819</v>
      </c>
      <c r="B2073" s="10" t="s">
        <v>9</v>
      </c>
      <c r="C2073" s="59" t="s">
        <v>745</v>
      </c>
      <c r="D2073" s="60"/>
      <c r="E2073" s="60"/>
      <c r="F2073" s="60"/>
      <c r="G2073" s="60"/>
      <c r="H2073" s="60"/>
      <c r="I2073" s="60"/>
      <c r="J2073" s="60"/>
      <c r="K2073" s="60"/>
      <c r="L2073" s="34"/>
      <c r="M2073" s="5"/>
      <c r="N2073" s="36" t="s">
        <v>20</v>
      </c>
    </row>
    <row r="2074" spans="1:14" x14ac:dyDescent="0.25">
      <c r="A2074" s="44" t="s">
        <v>12</v>
      </c>
      <c r="B2074" s="5"/>
      <c r="C2074" s="60"/>
      <c r="D2074" s="60"/>
      <c r="E2074" s="60"/>
      <c r="F2074" s="60"/>
      <c r="G2074" s="60"/>
      <c r="H2074" s="60"/>
      <c r="I2074" s="60"/>
      <c r="J2074" s="60"/>
      <c r="K2074" s="60"/>
      <c r="L2074" s="34"/>
      <c r="M2074" s="5"/>
      <c r="N2074" s="36" t="s">
        <v>20</v>
      </c>
    </row>
    <row r="2075" spans="1:14" x14ac:dyDescent="0.25">
      <c r="A2075" s="46">
        <v>41122</v>
      </c>
      <c r="B2075" s="32"/>
      <c r="C2075" s="61"/>
      <c r="D2075" s="61"/>
      <c r="E2075" s="61"/>
      <c r="F2075" s="61"/>
      <c r="G2075" s="61"/>
      <c r="H2075" s="61"/>
      <c r="I2075" s="61"/>
      <c r="J2075" s="61"/>
      <c r="K2075" s="61"/>
      <c r="L2075" s="35"/>
      <c r="M2075" s="32"/>
      <c r="N2075" s="37" t="s">
        <v>20</v>
      </c>
    </row>
    <row r="2077" spans="1:14" x14ac:dyDescent="0.25">
      <c r="A2077" s="38" t="s">
        <v>11</v>
      </c>
      <c r="B2077" s="39" t="s">
        <v>16</v>
      </c>
      <c r="C2077" s="40"/>
      <c r="D2077" s="39" t="s">
        <v>3</v>
      </c>
      <c r="E2077" s="39" t="s">
        <v>17</v>
      </c>
      <c r="F2077" s="40"/>
      <c r="G2077" s="39" t="s">
        <v>2</v>
      </c>
      <c r="H2077" s="39" t="s">
        <v>4</v>
      </c>
      <c r="I2077" s="41" t="s">
        <v>42</v>
      </c>
      <c r="J2077" s="39"/>
      <c r="K2077" s="53"/>
      <c r="L2077" s="56" t="s">
        <v>13</v>
      </c>
      <c r="M2077" s="57"/>
      <c r="N2077" s="58"/>
    </row>
    <row r="2078" spans="1:14" x14ac:dyDescent="0.25">
      <c r="A2078" s="42" t="s">
        <v>746</v>
      </c>
      <c r="B2078" s="5" t="s">
        <v>1</v>
      </c>
      <c r="C2078" s="17">
        <v>595595</v>
      </c>
      <c r="D2078" s="5" t="s">
        <v>3</v>
      </c>
      <c r="E2078" s="5" t="s">
        <v>1</v>
      </c>
      <c r="F2078" s="17">
        <v>6938914</v>
      </c>
      <c r="G2078" s="5" t="s">
        <v>2</v>
      </c>
      <c r="H2078" s="5" t="s">
        <v>7</v>
      </c>
      <c r="I2078" s="43"/>
      <c r="J2078" s="5" t="s">
        <v>0</v>
      </c>
      <c r="K2078" s="10" t="s">
        <v>742</v>
      </c>
      <c r="L2078" s="34" t="s">
        <v>19</v>
      </c>
      <c r="M2078" s="5"/>
      <c r="N2078" s="36" t="s">
        <v>20</v>
      </c>
    </row>
    <row r="2079" spans="1:14" x14ac:dyDescent="0.25">
      <c r="A2079" s="44" t="s">
        <v>10</v>
      </c>
      <c r="B2079" s="5" t="s">
        <v>8</v>
      </c>
      <c r="C2079" s="14"/>
      <c r="D2079" s="5" t="s">
        <v>6</v>
      </c>
      <c r="E2079" s="14"/>
      <c r="F2079" s="14"/>
      <c r="G2079" s="4"/>
      <c r="H2079" s="5" t="s">
        <v>5</v>
      </c>
      <c r="I2079" s="14"/>
      <c r="J2079" s="5"/>
      <c r="K2079" s="54"/>
      <c r="L2079" s="34" t="s">
        <v>21</v>
      </c>
      <c r="M2079" s="5"/>
      <c r="N2079" s="36" t="s">
        <v>20</v>
      </c>
    </row>
    <row r="2080" spans="1:14" ht="15" customHeight="1" x14ac:dyDescent="0.25">
      <c r="A2080" s="45" t="s">
        <v>819</v>
      </c>
      <c r="B2080" s="10" t="s">
        <v>9</v>
      </c>
      <c r="C2080" s="59" t="s">
        <v>747</v>
      </c>
      <c r="D2080" s="60"/>
      <c r="E2080" s="60"/>
      <c r="F2080" s="60"/>
      <c r="G2080" s="60"/>
      <c r="H2080" s="60"/>
      <c r="I2080" s="60"/>
      <c r="J2080" s="60"/>
      <c r="K2080" s="60"/>
      <c r="L2080" s="34"/>
      <c r="M2080" s="5"/>
      <c r="N2080" s="36" t="s">
        <v>20</v>
      </c>
    </row>
    <row r="2081" spans="1:14" x14ac:dyDescent="0.25">
      <c r="A2081" s="44" t="s">
        <v>12</v>
      </c>
      <c r="B2081" s="5"/>
      <c r="C2081" s="60"/>
      <c r="D2081" s="60"/>
      <c r="E2081" s="60"/>
      <c r="F2081" s="60"/>
      <c r="G2081" s="60"/>
      <c r="H2081" s="60"/>
      <c r="I2081" s="60"/>
      <c r="J2081" s="60"/>
      <c r="K2081" s="60"/>
      <c r="L2081" s="34"/>
      <c r="M2081" s="5"/>
      <c r="N2081" s="36" t="s">
        <v>20</v>
      </c>
    </row>
    <row r="2082" spans="1:14" x14ac:dyDescent="0.25">
      <c r="A2082" s="46">
        <v>41122</v>
      </c>
      <c r="B2082" s="32"/>
      <c r="C2082" s="61"/>
      <c r="D2082" s="61"/>
      <c r="E2082" s="61"/>
      <c r="F2082" s="61"/>
      <c r="G2082" s="61"/>
      <c r="H2082" s="61"/>
      <c r="I2082" s="61"/>
      <c r="J2082" s="61"/>
      <c r="K2082" s="61"/>
      <c r="L2082" s="35"/>
      <c r="M2082" s="32"/>
      <c r="N2082" s="37" t="s">
        <v>20</v>
      </c>
    </row>
    <row r="2084" spans="1:14" x14ac:dyDescent="0.25">
      <c r="A2084" s="38" t="s">
        <v>11</v>
      </c>
      <c r="B2084" s="39" t="s">
        <v>16</v>
      </c>
      <c r="C2084" s="40"/>
      <c r="D2084" s="39" t="s">
        <v>3</v>
      </c>
      <c r="E2084" s="39" t="s">
        <v>17</v>
      </c>
      <c r="F2084" s="40"/>
      <c r="G2084" s="39" t="s">
        <v>2</v>
      </c>
      <c r="H2084" s="39" t="s">
        <v>4</v>
      </c>
      <c r="I2084" s="41" t="s">
        <v>42</v>
      </c>
      <c r="J2084" s="39"/>
      <c r="K2084" s="53"/>
      <c r="L2084" s="56" t="s">
        <v>13</v>
      </c>
      <c r="M2084" s="57"/>
      <c r="N2084" s="58"/>
    </row>
    <row r="2085" spans="1:14" x14ac:dyDescent="0.25">
      <c r="A2085" s="42" t="s">
        <v>748</v>
      </c>
      <c r="B2085" s="5" t="s">
        <v>1</v>
      </c>
      <c r="C2085" s="17">
        <v>595583</v>
      </c>
      <c r="D2085" s="5" t="s">
        <v>3</v>
      </c>
      <c r="E2085" s="5" t="s">
        <v>1</v>
      </c>
      <c r="F2085" s="17">
        <v>6938910</v>
      </c>
      <c r="G2085" s="5" t="s">
        <v>2</v>
      </c>
      <c r="H2085" s="5" t="s">
        <v>7</v>
      </c>
      <c r="I2085" s="43"/>
      <c r="J2085" s="5" t="s">
        <v>0</v>
      </c>
      <c r="K2085" s="10" t="s">
        <v>742</v>
      </c>
      <c r="L2085" s="34" t="s">
        <v>19</v>
      </c>
      <c r="M2085" s="5"/>
      <c r="N2085" s="36" t="s">
        <v>20</v>
      </c>
    </row>
    <row r="2086" spans="1:14" x14ac:dyDescent="0.25">
      <c r="A2086" s="44" t="s">
        <v>10</v>
      </c>
      <c r="B2086" s="5" t="s">
        <v>8</v>
      </c>
      <c r="C2086" s="14"/>
      <c r="D2086" s="5" t="s">
        <v>6</v>
      </c>
      <c r="E2086" s="14"/>
      <c r="F2086" s="14"/>
      <c r="G2086" s="4"/>
      <c r="H2086" s="5" t="s">
        <v>5</v>
      </c>
      <c r="I2086" s="14"/>
      <c r="J2086" s="5"/>
      <c r="K2086" s="54"/>
      <c r="L2086" s="34" t="s">
        <v>21</v>
      </c>
      <c r="M2086" s="5"/>
      <c r="N2086" s="36" t="s">
        <v>20</v>
      </c>
    </row>
    <row r="2087" spans="1:14" ht="15" customHeight="1" x14ac:dyDescent="0.25">
      <c r="A2087" s="45" t="s">
        <v>819</v>
      </c>
      <c r="B2087" s="10" t="s">
        <v>9</v>
      </c>
      <c r="C2087" s="59" t="s">
        <v>749</v>
      </c>
      <c r="D2087" s="60"/>
      <c r="E2087" s="60"/>
      <c r="F2087" s="60"/>
      <c r="G2087" s="60"/>
      <c r="H2087" s="60"/>
      <c r="I2087" s="60"/>
      <c r="J2087" s="60"/>
      <c r="K2087" s="60"/>
      <c r="L2087" s="34"/>
      <c r="M2087" s="5"/>
      <c r="N2087" s="36" t="s">
        <v>20</v>
      </c>
    </row>
    <row r="2088" spans="1:14" x14ac:dyDescent="0.25">
      <c r="A2088" s="44" t="s">
        <v>12</v>
      </c>
      <c r="B2088" s="5"/>
      <c r="C2088" s="60"/>
      <c r="D2088" s="60"/>
      <c r="E2088" s="60"/>
      <c r="F2088" s="60"/>
      <c r="G2088" s="60"/>
      <c r="H2088" s="60"/>
      <c r="I2088" s="60"/>
      <c r="J2088" s="60"/>
      <c r="K2088" s="60"/>
      <c r="L2088" s="34"/>
      <c r="M2088" s="5"/>
      <c r="N2088" s="36" t="s">
        <v>20</v>
      </c>
    </row>
    <row r="2089" spans="1:14" x14ac:dyDescent="0.25">
      <c r="A2089" s="46">
        <v>41122</v>
      </c>
      <c r="B2089" s="32"/>
      <c r="C2089" s="61"/>
      <c r="D2089" s="61"/>
      <c r="E2089" s="61"/>
      <c r="F2089" s="61"/>
      <c r="G2089" s="61"/>
      <c r="H2089" s="61"/>
      <c r="I2089" s="61"/>
      <c r="J2089" s="61"/>
      <c r="K2089" s="61"/>
      <c r="L2089" s="35"/>
      <c r="M2089" s="32"/>
      <c r="N2089" s="37" t="s">
        <v>20</v>
      </c>
    </row>
    <row r="2091" spans="1:14" x14ac:dyDescent="0.25">
      <c r="A2091" s="38" t="s">
        <v>11</v>
      </c>
      <c r="B2091" s="39" t="s">
        <v>16</v>
      </c>
      <c r="C2091" s="40"/>
      <c r="D2091" s="39" t="s">
        <v>3</v>
      </c>
      <c r="E2091" s="39" t="s">
        <v>17</v>
      </c>
      <c r="F2091" s="40"/>
      <c r="G2091" s="39" t="s">
        <v>2</v>
      </c>
      <c r="H2091" s="39" t="s">
        <v>4</v>
      </c>
      <c r="I2091" s="41" t="s">
        <v>42</v>
      </c>
      <c r="J2091" s="39"/>
      <c r="K2091" s="53"/>
      <c r="L2091" s="56" t="s">
        <v>13</v>
      </c>
      <c r="M2091" s="57"/>
      <c r="N2091" s="58"/>
    </row>
    <row r="2092" spans="1:14" x14ac:dyDescent="0.25">
      <c r="A2092" s="42" t="s">
        <v>750</v>
      </c>
      <c r="B2092" s="5" t="s">
        <v>1</v>
      </c>
      <c r="C2092" s="17">
        <v>595589</v>
      </c>
      <c r="D2092" s="5" t="s">
        <v>3</v>
      </c>
      <c r="E2092" s="5" t="s">
        <v>1</v>
      </c>
      <c r="F2092" s="17">
        <v>6938907</v>
      </c>
      <c r="G2092" s="5" t="s">
        <v>2</v>
      </c>
      <c r="H2092" s="5" t="s">
        <v>7</v>
      </c>
      <c r="I2092" s="43"/>
      <c r="J2092" s="5" t="s">
        <v>0</v>
      </c>
      <c r="K2092" s="10" t="s">
        <v>742</v>
      </c>
      <c r="L2092" s="34" t="s">
        <v>19</v>
      </c>
      <c r="M2092" s="5"/>
      <c r="N2092" s="36" t="s">
        <v>20</v>
      </c>
    </row>
    <row r="2093" spans="1:14" x14ac:dyDescent="0.25">
      <c r="A2093" s="44" t="s">
        <v>10</v>
      </c>
      <c r="B2093" s="5" t="s">
        <v>8</v>
      </c>
      <c r="C2093" s="14"/>
      <c r="D2093" s="5" t="s">
        <v>6</v>
      </c>
      <c r="E2093" s="14"/>
      <c r="F2093" s="14"/>
      <c r="G2093" s="4"/>
      <c r="H2093" s="5" t="s">
        <v>5</v>
      </c>
      <c r="I2093" s="14"/>
      <c r="J2093" s="5"/>
      <c r="K2093" s="54"/>
      <c r="L2093" s="34" t="s">
        <v>21</v>
      </c>
      <c r="M2093" s="5"/>
      <c r="N2093" s="36" t="s">
        <v>20</v>
      </c>
    </row>
    <row r="2094" spans="1:14" ht="15" customHeight="1" x14ac:dyDescent="0.25">
      <c r="A2094" s="45" t="s">
        <v>819</v>
      </c>
      <c r="B2094" s="10" t="s">
        <v>9</v>
      </c>
      <c r="C2094" s="59" t="s">
        <v>751</v>
      </c>
      <c r="D2094" s="60"/>
      <c r="E2094" s="60"/>
      <c r="F2094" s="60"/>
      <c r="G2094" s="60"/>
      <c r="H2094" s="60"/>
      <c r="I2094" s="60"/>
      <c r="J2094" s="60"/>
      <c r="K2094" s="60"/>
      <c r="L2094" s="34"/>
      <c r="M2094" s="5"/>
      <c r="N2094" s="36" t="s">
        <v>20</v>
      </c>
    </row>
    <row r="2095" spans="1:14" x14ac:dyDescent="0.25">
      <c r="A2095" s="44" t="s">
        <v>12</v>
      </c>
      <c r="B2095" s="5"/>
      <c r="C2095" s="60"/>
      <c r="D2095" s="60"/>
      <c r="E2095" s="60"/>
      <c r="F2095" s="60"/>
      <c r="G2095" s="60"/>
      <c r="H2095" s="60"/>
      <c r="I2095" s="60"/>
      <c r="J2095" s="60"/>
      <c r="K2095" s="60"/>
      <c r="L2095" s="34"/>
      <c r="M2095" s="5"/>
      <c r="N2095" s="36" t="s">
        <v>20</v>
      </c>
    </row>
    <row r="2096" spans="1:14" x14ac:dyDescent="0.25">
      <c r="A2096" s="46">
        <v>41122</v>
      </c>
      <c r="B2096" s="32"/>
      <c r="C2096" s="61"/>
      <c r="D2096" s="61"/>
      <c r="E2096" s="61"/>
      <c r="F2096" s="61"/>
      <c r="G2096" s="61"/>
      <c r="H2096" s="61"/>
      <c r="I2096" s="61"/>
      <c r="J2096" s="61"/>
      <c r="K2096" s="61"/>
      <c r="L2096" s="35"/>
      <c r="M2096" s="32"/>
      <c r="N2096" s="37" t="s">
        <v>20</v>
      </c>
    </row>
    <row r="2098" spans="1:14" x14ac:dyDescent="0.25">
      <c r="A2098" s="38" t="s">
        <v>11</v>
      </c>
      <c r="B2098" s="39" t="s">
        <v>16</v>
      </c>
      <c r="C2098" s="40"/>
      <c r="D2098" s="39" t="s">
        <v>3</v>
      </c>
      <c r="E2098" s="39" t="s">
        <v>17</v>
      </c>
      <c r="F2098" s="40"/>
      <c r="G2098" s="39" t="s">
        <v>2</v>
      </c>
      <c r="H2098" s="39" t="s">
        <v>4</v>
      </c>
      <c r="I2098" s="41" t="s">
        <v>42</v>
      </c>
      <c r="J2098" s="39"/>
      <c r="K2098" s="53"/>
      <c r="L2098" s="56" t="s">
        <v>13</v>
      </c>
      <c r="M2098" s="57"/>
      <c r="N2098" s="58"/>
    </row>
    <row r="2099" spans="1:14" x14ac:dyDescent="0.25">
      <c r="A2099" s="42" t="s">
        <v>752</v>
      </c>
      <c r="B2099" s="5" t="s">
        <v>1</v>
      </c>
      <c r="C2099" s="17">
        <v>595588</v>
      </c>
      <c r="D2099" s="5" t="s">
        <v>3</v>
      </c>
      <c r="E2099" s="5" t="s">
        <v>1</v>
      </c>
      <c r="F2099" s="17">
        <v>6938879</v>
      </c>
      <c r="G2099" s="5" t="s">
        <v>2</v>
      </c>
      <c r="H2099" s="5" t="s">
        <v>7</v>
      </c>
      <c r="I2099" s="43"/>
      <c r="J2099" s="5" t="s">
        <v>0</v>
      </c>
      <c r="K2099" s="10" t="s">
        <v>742</v>
      </c>
      <c r="L2099" s="34" t="s">
        <v>19</v>
      </c>
      <c r="M2099" s="5"/>
      <c r="N2099" s="36" t="s">
        <v>20</v>
      </c>
    </row>
    <row r="2100" spans="1:14" x14ac:dyDescent="0.25">
      <c r="A2100" s="44" t="s">
        <v>10</v>
      </c>
      <c r="B2100" s="5" t="s">
        <v>8</v>
      </c>
      <c r="C2100" s="14"/>
      <c r="D2100" s="5" t="s">
        <v>6</v>
      </c>
      <c r="E2100" s="14"/>
      <c r="F2100" s="14"/>
      <c r="G2100" s="4"/>
      <c r="H2100" s="5" t="s">
        <v>5</v>
      </c>
      <c r="I2100" s="14"/>
      <c r="J2100" s="5"/>
      <c r="K2100" s="54"/>
      <c r="L2100" s="34" t="s">
        <v>21</v>
      </c>
      <c r="M2100" s="5"/>
      <c r="N2100" s="36" t="s">
        <v>20</v>
      </c>
    </row>
    <row r="2101" spans="1:14" ht="15" customHeight="1" x14ac:dyDescent="0.25">
      <c r="A2101" s="45" t="s">
        <v>819</v>
      </c>
      <c r="B2101" s="10" t="s">
        <v>9</v>
      </c>
      <c r="C2101" s="59" t="s">
        <v>753</v>
      </c>
      <c r="D2101" s="60"/>
      <c r="E2101" s="60"/>
      <c r="F2101" s="60"/>
      <c r="G2101" s="60"/>
      <c r="H2101" s="60"/>
      <c r="I2101" s="60"/>
      <c r="J2101" s="60"/>
      <c r="K2101" s="60"/>
      <c r="L2101" s="34"/>
      <c r="M2101" s="5"/>
      <c r="N2101" s="36" t="s">
        <v>20</v>
      </c>
    </row>
    <row r="2102" spans="1:14" x14ac:dyDescent="0.25">
      <c r="A2102" s="44" t="s">
        <v>12</v>
      </c>
      <c r="B2102" s="5"/>
      <c r="C2102" s="60"/>
      <c r="D2102" s="60"/>
      <c r="E2102" s="60"/>
      <c r="F2102" s="60"/>
      <c r="G2102" s="60"/>
      <c r="H2102" s="60"/>
      <c r="I2102" s="60"/>
      <c r="J2102" s="60"/>
      <c r="K2102" s="60"/>
      <c r="L2102" s="34"/>
      <c r="M2102" s="5"/>
      <c r="N2102" s="36" t="s">
        <v>20</v>
      </c>
    </row>
    <row r="2103" spans="1:14" x14ac:dyDescent="0.25">
      <c r="A2103" s="46">
        <v>41122</v>
      </c>
      <c r="B2103" s="32"/>
      <c r="C2103" s="61"/>
      <c r="D2103" s="61"/>
      <c r="E2103" s="61"/>
      <c r="F2103" s="61"/>
      <c r="G2103" s="61"/>
      <c r="H2103" s="61"/>
      <c r="I2103" s="61"/>
      <c r="J2103" s="61"/>
      <c r="K2103" s="61"/>
      <c r="L2103" s="35"/>
      <c r="M2103" s="32"/>
      <c r="N2103" s="37" t="s">
        <v>20</v>
      </c>
    </row>
    <row r="2105" spans="1:14" x14ac:dyDescent="0.25">
      <c r="A2105" s="38" t="s">
        <v>11</v>
      </c>
      <c r="B2105" s="39" t="s">
        <v>16</v>
      </c>
      <c r="C2105" s="40"/>
      <c r="D2105" s="39" t="s">
        <v>3</v>
      </c>
      <c r="E2105" s="39" t="s">
        <v>17</v>
      </c>
      <c r="F2105" s="40"/>
      <c r="G2105" s="39" t="s">
        <v>2</v>
      </c>
      <c r="H2105" s="39" t="s">
        <v>4</v>
      </c>
      <c r="I2105" s="41" t="s">
        <v>42</v>
      </c>
      <c r="J2105" s="39"/>
      <c r="K2105" s="53"/>
      <c r="L2105" s="56" t="s">
        <v>13</v>
      </c>
      <c r="M2105" s="57"/>
      <c r="N2105" s="58"/>
    </row>
    <row r="2106" spans="1:14" x14ac:dyDescent="0.25">
      <c r="A2106" s="42" t="s">
        <v>754</v>
      </c>
      <c r="B2106" s="5" t="s">
        <v>1</v>
      </c>
      <c r="C2106" s="17">
        <v>595585</v>
      </c>
      <c r="D2106" s="5" t="s">
        <v>3</v>
      </c>
      <c r="E2106" s="5" t="s">
        <v>1</v>
      </c>
      <c r="F2106" s="17">
        <v>6938892</v>
      </c>
      <c r="G2106" s="5" t="s">
        <v>2</v>
      </c>
      <c r="H2106" s="5" t="s">
        <v>7</v>
      </c>
      <c r="I2106" s="43"/>
      <c r="J2106" s="5" t="s">
        <v>0</v>
      </c>
      <c r="K2106" s="10" t="s">
        <v>742</v>
      </c>
      <c r="L2106" s="34" t="s">
        <v>19</v>
      </c>
      <c r="M2106" s="5"/>
      <c r="N2106" s="36" t="s">
        <v>20</v>
      </c>
    </row>
    <row r="2107" spans="1:14" x14ac:dyDescent="0.25">
      <c r="A2107" s="44" t="s">
        <v>10</v>
      </c>
      <c r="B2107" s="5" t="s">
        <v>8</v>
      </c>
      <c r="C2107" s="14"/>
      <c r="D2107" s="5" t="s">
        <v>6</v>
      </c>
      <c r="E2107" s="14"/>
      <c r="F2107" s="14"/>
      <c r="G2107" s="4"/>
      <c r="H2107" s="5" t="s">
        <v>5</v>
      </c>
      <c r="I2107" s="14"/>
      <c r="J2107" s="5"/>
      <c r="K2107" s="54"/>
      <c r="L2107" s="34" t="s">
        <v>21</v>
      </c>
      <c r="M2107" s="5"/>
      <c r="N2107" s="36" t="s">
        <v>20</v>
      </c>
    </row>
    <row r="2108" spans="1:14" ht="15" customHeight="1" x14ac:dyDescent="0.25">
      <c r="A2108" s="45" t="s">
        <v>819</v>
      </c>
      <c r="B2108" s="10" t="s">
        <v>9</v>
      </c>
      <c r="C2108" s="59" t="s">
        <v>755</v>
      </c>
      <c r="D2108" s="60"/>
      <c r="E2108" s="60"/>
      <c r="F2108" s="60"/>
      <c r="G2108" s="60"/>
      <c r="H2108" s="60"/>
      <c r="I2108" s="60"/>
      <c r="J2108" s="60"/>
      <c r="K2108" s="60"/>
      <c r="L2108" s="34"/>
      <c r="M2108" s="5"/>
      <c r="N2108" s="36" t="s">
        <v>20</v>
      </c>
    </row>
    <row r="2109" spans="1:14" x14ac:dyDescent="0.25">
      <c r="A2109" s="44" t="s">
        <v>12</v>
      </c>
      <c r="B2109" s="5"/>
      <c r="C2109" s="60"/>
      <c r="D2109" s="60"/>
      <c r="E2109" s="60"/>
      <c r="F2109" s="60"/>
      <c r="G2109" s="60"/>
      <c r="H2109" s="60"/>
      <c r="I2109" s="60"/>
      <c r="J2109" s="60"/>
      <c r="K2109" s="60"/>
      <c r="L2109" s="34"/>
      <c r="M2109" s="5"/>
      <c r="N2109" s="36" t="s">
        <v>20</v>
      </c>
    </row>
    <row r="2110" spans="1:14" x14ac:dyDescent="0.25">
      <c r="A2110" s="46">
        <v>41122</v>
      </c>
      <c r="B2110" s="32"/>
      <c r="C2110" s="61"/>
      <c r="D2110" s="61"/>
      <c r="E2110" s="61"/>
      <c r="F2110" s="61"/>
      <c r="G2110" s="61"/>
      <c r="H2110" s="61"/>
      <c r="I2110" s="61"/>
      <c r="J2110" s="61"/>
      <c r="K2110" s="61"/>
      <c r="L2110" s="35"/>
      <c r="M2110" s="32"/>
      <c r="N2110" s="37" t="s">
        <v>20</v>
      </c>
    </row>
    <row r="2112" spans="1:14" x14ac:dyDescent="0.25">
      <c r="A2112" s="38" t="s">
        <v>11</v>
      </c>
      <c r="B2112" s="39" t="s">
        <v>16</v>
      </c>
      <c r="C2112" s="40"/>
      <c r="D2112" s="39" t="s">
        <v>3</v>
      </c>
      <c r="E2112" s="39" t="s">
        <v>17</v>
      </c>
      <c r="F2112" s="40"/>
      <c r="G2112" s="39" t="s">
        <v>2</v>
      </c>
      <c r="H2112" s="39" t="s">
        <v>4</v>
      </c>
      <c r="I2112" s="41" t="s">
        <v>42</v>
      </c>
      <c r="J2112" s="39"/>
      <c r="K2112" s="53"/>
      <c r="L2112" s="56" t="s">
        <v>13</v>
      </c>
      <c r="M2112" s="57"/>
      <c r="N2112" s="58"/>
    </row>
    <row r="2113" spans="1:14" x14ac:dyDescent="0.25">
      <c r="A2113" s="42" t="s">
        <v>756</v>
      </c>
      <c r="B2113" s="5" t="s">
        <v>1</v>
      </c>
      <c r="C2113" s="17">
        <v>595576</v>
      </c>
      <c r="D2113" s="5" t="s">
        <v>3</v>
      </c>
      <c r="E2113" s="5" t="s">
        <v>1</v>
      </c>
      <c r="F2113" s="17">
        <v>6938884</v>
      </c>
      <c r="G2113" s="5" t="s">
        <v>2</v>
      </c>
      <c r="H2113" s="5" t="s">
        <v>7</v>
      </c>
      <c r="I2113" s="43"/>
      <c r="J2113" s="5" t="s">
        <v>0</v>
      </c>
      <c r="K2113" s="10" t="s">
        <v>742</v>
      </c>
      <c r="L2113" s="34" t="s">
        <v>19</v>
      </c>
      <c r="M2113" s="5"/>
      <c r="N2113" s="36" t="s">
        <v>20</v>
      </c>
    </row>
    <row r="2114" spans="1:14" x14ac:dyDescent="0.25">
      <c r="A2114" s="44" t="s">
        <v>10</v>
      </c>
      <c r="B2114" s="5" t="s">
        <v>8</v>
      </c>
      <c r="C2114" s="14"/>
      <c r="D2114" s="5" t="s">
        <v>6</v>
      </c>
      <c r="E2114" s="14"/>
      <c r="F2114" s="14"/>
      <c r="G2114" s="4"/>
      <c r="H2114" s="5" t="s">
        <v>5</v>
      </c>
      <c r="I2114" s="14"/>
      <c r="J2114" s="5"/>
      <c r="K2114" s="54"/>
      <c r="L2114" s="34" t="s">
        <v>21</v>
      </c>
      <c r="M2114" s="5"/>
      <c r="N2114" s="36" t="s">
        <v>20</v>
      </c>
    </row>
    <row r="2115" spans="1:14" ht="15" customHeight="1" x14ac:dyDescent="0.25">
      <c r="A2115" s="45" t="s">
        <v>819</v>
      </c>
      <c r="B2115" s="10" t="s">
        <v>9</v>
      </c>
      <c r="C2115" s="59" t="s">
        <v>757</v>
      </c>
      <c r="D2115" s="60"/>
      <c r="E2115" s="60"/>
      <c r="F2115" s="60"/>
      <c r="G2115" s="60"/>
      <c r="H2115" s="60"/>
      <c r="I2115" s="60"/>
      <c r="J2115" s="60"/>
      <c r="K2115" s="60"/>
      <c r="L2115" s="34"/>
      <c r="M2115" s="5"/>
      <c r="N2115" s="36" t="s">
        <v>20</v>
      </c>
    </row>
    <row r="2116" spans="1:14" x14ac:dyDescent="0.25">
      <c r="A2116" s="44" t="s">
        <v>12</v>
      </c>
      <c r="B2116" s="5"/>
      <c r="C2116" s="60"/>
      <c r="D2116" s="60"/>
      <c r="E2116" s="60"/>
      <c r="F2116" s="60"/>
      <c r="G2116" s="60"/>
      <c r="H2116" s="60"/>
      <c r="I2116" s="60"/>
      <c r="J2116" s="60"/>
      <c r="K2116" s="60"/>
      <c r="L2116" s="34"/>
      <c r="M2116" s="5"/>
      <c r="N2116" s="36" t="s">
        <v>20</v>
      </c>
    </row>
    <row r="2117" spans="1:14" x14ac:dyDescent="0.25">
      <c r="A2117" s="46">
        <v>41122</v>
      </c>
      <c r="B2117" s="32"/>
      <c r="C2117" s="61"/>
      <c r="D2117" s="61"/>
      <c r="E2117" s="61"/>
      <c r="F2117" s="61"/>
      <c r="G2117" s="61"/>
      <c r="H2117" s="61"/>
      <c r="I2117" s="61"/>
      <c r="J2117" s="61"/>
      <c r="K2117" s="61"/>
      <c r="L2117" s="35"/>
      <c r="M2117" s="32"/>
      <c r="N2117" s="37" t="s">
        <v>20</v>
      </c>
    </row>
    <row r="2119" spans="1:14" x14ac:dyDescent="0.25">
      <c r="A2119" s="38" t="s">
        <v>11</v>
      </c>
      <c r="B2119" s="39" t="s">
        <v>16</v>
      </c>
      <c r="C2119" s="40"/>
      <c r="D2119" s="39" t="s">
        <v>3</v>
      </c>
      <c r="E2119" s="39" t="s">
        <v>17</v>
      </c>
      <c r="F2119" s="40"/>
      <c r="G2119" s="39" t="s">
        <v>2</v>
      </c>
      <c r="H2119" s="39" t="s">
        <v>4</v>
      </c>
      <c r="I2119" s="41" t="s">
        <v>42</v>
      </c>
      <c r="J2119" s="39"/>
      <c r="K2119" s="53"/>
      <c r="L2119" s="56" t="s">
        <v>13</v>
      </c>
      <c r="M2119" s="57"/>
      <c r="N2119" s="58"/>
    </row>
    <row r="2120" spans="1:14" x14ac:dyDescent="0.25">
      <c r="A2120" s="42" t="s">
        <v>758</v>
      </c>
      <c r="B2120" s="5" t="s">
        <v>1</v>
      </c>
      <c r="C2120" s="17">
        <v>595586</v>
      </c>
      <c r="D2120" s="5" t="s">
        <v>3</v>
      </c>
      <c r="E2120" s="5" t="s">
        <v>1</v>
      </c>
      <c r="F2120" s="17">
        <v>6938874</v>
      </c>
      <c r="G2120" s="5" t="s">
        <v>2</v>
      </c>
      <c r="H2120" s="5" t="s">
        <v>7</v>
      </c>
      <c r="I2120" s="43"/>
      <c r="J2120" s="5" t="s">
        <v>0</v>
      </c>
      <c r="K2120" s="10" t="s">
        <v>742</v>
      </c>
      <c r="L2120" s="34" t="s">
        <v>19</v>
      </c>
      <c r="M2120" s="5"/>
      <c r="N2120" s="36" t="s">
        <v>20</v>
      </c>
    </row>
    <row r="2121" spans="1:14" x14ac:dyDescent="0.25">
      <c r="A2121" s="44" t="s">
        <v>10</v>
      </c>
      <c r="B2121" s="5" t="s">
        <v>8</v>
      </c>
      <c r="C2121" s="14"/>
      <c r="D2121" s="5" t="s">
        <v>6</v>
      </c>
      <c r="E2121" s="14"/>
      <c r="F2121" s="14"/>
      <c r="G2121" s="4"/>
      <c r="H2121" s="5" t="s">
        <v>5</v>
      </c>
      <c r="I2121" s="14"/>
      <c r="J2121" s="5"/>
      <c r="K2121" s="54"/>
      <c r="L2121" s="34" t="s">
        <v>21</v>
      </c>
      <c r="M2121" s="5"/>
      <c r="N2121" s="36" t="s">
        <v>20</v>
      </c>
    </row>
    <row r="2122" spans="1:14" ht="15" customHeight="1" x14ac:dyDescent="0.25">
      <c r="A2122" s="45" t="s">
        <v>819</v>
      </c>
      <c r="B2122" s="10" t="s">
        <v>9</v>
      </c>
      <c r="C2122" s="59" t="s">
        <v>759</v>
      </c>
      <c r="D2122" s="60"/>
      <c r="E2122" s="60"/>
      <c r="F2122" s="60"/>
      <c r="G2122" s="60"/>
      <c r="H2122" s="60"/>
      <c r="I2122" s="60"/>
      <c r="J2122" s="60"/>
      <c r="K2122" s="60"/>
      <c r="L2122" s="34"/>
      <c r="M2122" s="5"/>
      <c r="N2122" s="36" t="s">
        <v>20</v>
      </c>
    </row>
    <row r="2123" spans="1:14" x14ac:dyDescent="0.25">
      <c r="A2123" s="44" t="s">
        <v>12</v>
      </c>
      <c r="B2123" s="5"/>
      <c r="C2123" s="60"/>
      <c r="D2123" s="60"/>
      <c r="E2123" s="60"/>
      <c r="F2123" s="60"/>
      <c r="G2123" s="60"/>
      <c r="H2123" s="60"/>
      <c r="I2123" s="60"/>
      <c r="J2123" s="60"/>
      <c r="K2123" s="60"/>
      <c r="L2123" s="34"/>
      <c r="M2123" s="5"/>
      <c r="N2123" s="36" t="s">
        <v>20</v>
      </c>
    </row>
    <row r="2124" spans="1:14" x14ac:dyDescent="0.25">
      <c r="A2124" s="46">
        <v>41122</v>
      </c>
      <c r="B2124" s="32"/>
      <c r="C2124" s="61"/>
      <c r="D2124" s="61"/>
      <c r="E2124" s="61"/>
      <c r="F2124" s="61"/>
      <c r="G2124" s="61"/>
      <c r="H2124" s="61"/>
      <c r="I2124" s="61"/>
      <c r="J2124" s="61"/>
      <c r="K2124" s="61"/>
      <c r="L2124" s="35"/>
      <c r="M2124" s="32"/>
      <c r="N2124" s="37" t="s">
        <v>20</v>
      </c>
    </row>
    <row r="2126" spans="1:14" x14ac:dyDescent="0.25">
      <c r="A2126" s="38" t="s">
        <v>11</v>
      </c>
      <c r="B2126" s="39" t="s">
        <v>16</v>
      </c>
      <c r="C2126" s="40"/>
      <c r="D2126" s="39" t="s">
        <v>3</v>
      </c>
      <c r="E2126" s="39" t="s">
        <v>17</v>
      </c>
      <c r="F2126" s="40"/>
      <c r="G2126" s="39" t="s">
        <v>2</v>
      </c>
      <c r="H2126" s="39" t="s">
        <v>4</v>
      </c>
      <c r="I2126" s="41" t="s">
        <v>42</v>
      </c>
      <c r="J2126" s="39"/>
      <c r="K2126" s="53"/>
      <c r="L2126" s="56" t="s">
        <v>13</v>
      </c>
      <c r="M2126" s="57"/>
      <c r="N2126" s="58"/>
    </row>
    <row r="2127" spans="1:14" x14ac:dyDescent="0.25">
      <c r="A2127" s="42" t="s">
        <v>760</v>
      </c>
      <c r="B2127" s="5" t="s">
        <v>1</v>
      </c>
      <c r="C2127" s="17">
        <v>595564</v>
      </c>
      <c r="D2127" s="5" t="s">
        <v>3</v>
      </c>
      <c r="E2127" s="5" t="s">
        <v>1</v>
      </c>
      <c r="F2127" s="17">
        <v>6938865</v>
      </c>
      <c r="G2127" s="5" t="s">
        <v>2</v>
      </c>
      <c r="H2127" s="5" t="s">
        <v>7</v>
      </c>
      <c r="I2127" s="43"/>
      <c r="J2127" s="5" t="s">
        <v>0</v>
      </c>
      <c r="K2127" s="10" t="s">
        <v>742</v>
      </c>
      <c r="L2127" s="34" t="s">
        <v>19</v>
      </c>
      <c r="M2127" s="5"/>
      <c r="N2127" s="36" t="s">
        <v>20</v>
      </c>
    </row>
    <row r="2128" spans="1:14" x14ac:dyDescent="0.25">
      <c r="A2128" s="44" t="s">
        <v>10</v>
      </c>
      <c r="B2128" s="5" t="s">
        <v>8</v>
      </c>
      <c r="C2128" s="14"/>
      <c r="D2128" s="5" t="s">
        <v>6</v>
      </c>
      <c r="E2128" s="14"/>
      <c r="F2128" s="14"/>
      <c r="G2128" s="4"/>
      <c r="H2128" s="5" t="s">
        <v>5</v>
      </c>
      <c r="I2128" s="14"/>
      <c r="J2128" s="5"/>
      <c r="K2128" s="54"/>
      <c r="L2128" s="34" t="s">
        <v>21</v>
      </c>
      <c r="M2128" s="5"/>
      <c r="N2128" s="36" t="s">
        <v>20</v>
      </c>
    </row>
    <row r="2129" spans="1:14" ht="15" customHeight="1" x14ac:dyDescent="0.25">
      <c r="A2129" s="45" t="s">
        <v>819</v>
      </c>
      <c r="B2129" s="10" t="s">
        <v>9</v>
      </c>
      <c r="C2129" s="59" t="s">
        <v>761</v>
      </c>
      <c r="D2129" s="60"/>
      <c r="E2129" s="60"/>
      <c r="F2129" s="60"/>
      <c r="G2129" s="60"/>
      <c r="H2129" s="60"/>
      <c r="I2129" s="60"/>
      <c r="J2129" s="60"/>
      <c r="K2129" s="60"/>
      <c r="L2129" s="34"/>
      <c r="M2129" s="5"/>
      <c r="N2129" s="36" t="s">
        <v>20</v>
      </c>
    </row>
    <row r="2130" spans="1:14" x14ac:dyDescent="0.25">
      <c r="A2130" s="44" t="s">
        <v>12</v>
      </c>
      <c r="B2130" s="5"/>
      <c r="C2130" s="60"/>
      <c r="D2130" s="60"/>
      <c r="E2130" s="60"/>
      <c r="F2130" s="60"/>
      <c r="G2130" s="60"/>
      <c r="H2130" s="60"/>
      <c r="I2130" s="60"/>
      <c r="J2130" s="60"/>
      <c r="K2130" s="60"/>
      <c r="L2130" s="34"/>
      <c r="M2130" s="5"/>
      <c r="N2130" s="36" t="s">
        <v>20</v>
      </c>
    </row>
    <row r="2131" spans="1:14" x14ac:dyDescent="0.25">
      <c r="A2131" s="46">
        <v>41122</v>
      </c>
      <c r="B2131" s="32"/>
      <c r="C2131" s="61"/>
      <c r="D2131" s="61"/>
      <c r="E2131" s="61"/>
      <c r="F2131" s="61"/>
      <c r="G2131" s="61"/>
      <c r="H2131" s="61"/>
      <c r="I2131" s="61"/>
      <c r="J2131" s="61"/>
      <c r="K2131" s="61"/>
      <c r="L2131" s="35"/>
      <c r="M2131" s="32"/>
      <c r="N2131" s="37" t="s">
        <v>20</v>
      </c>
    </row>
    <row r="2133" spans="1:14" x14ac:dyDescent="0.25">
      <c r="A2133" s="38" t="s">
        <v>11</v>
      </c>
      <c r="B2133" s="39" t="s">
        <v>16</v>
      </c>
      <c r="C2133" s="40"/>
      <c r="D2133" s="39" t="s">
        <v>3</v>
      </c>
      <c r="E2133" s="39" t="s">
        <v>17</v>
      </c>
      <c r="F2133" s="40"/>
      <c r="G2133" s="39" t="s">
        <v>2</v>
      </c>
      <c r="H2133" s="39" t="s">
        <v>4</v>
      </c>
      <c r="I2133" s="41" t="s">
        <v>78</v>
      </c>
      <c r="J2133" s="39"/>
      <c r="K2133" s="53"/>
      <c r="L2133" s="56" t="s">
        <v>13</v>
      </c>
      <c r="M2133" s="57"/>
      <c r="N2133" s="58"/>
    </row>
    <row r="2134" spans="1:14" x14ac:dyDescent="0.25">
      <c r="A2134" s="42" t="s">
        <v>713</v>
      </c>
      <c r="B2134" s="5" t="s">
        <v>1</v>
      </c>
      <c r="C2134" s="17">
        <v>602399</v>
      </c>
      <c r="D2134" s="5" t="s">
        <v>3</v>
      </c>
      <c r="E2134" s="5" t="s">
        <v>1</v>
      </c>
      <c r="F2134" s="17">
        <v>6932260</v>
      </c>
      <c r="G2134" s="5" t="s">
        <v>2</v>
      </c>
      <c r="H2134" s="5" t="s">
        <v>7</v>
      </c>
      <c r="I2134" s="43"/>
      <c r="J2134" s="5" t="s">
        <v>0</v>
      </c>
      <c r="K2134" s="10" t="s">
        <v>423</v>
      </c>
      <c r="L2134" s="34" t="s">
        <v>19</v>
      </c>
      <c r="M2134" s="5"/>
      <c r="N2134" s="36" t="s">
        <v>20</v>
      </c>
    </row>
    <row r="2135" spans="1:14" x14ac:dyDescent="0.25">
      <c r="A2135" s="44" t="s">
        <v>10</v>
      </c>
      <c r="B2135" s="5" t="s">
        <v>8</v>
      </c>
      <c r="C2135" s="14"/>
      <c r="D2135" s="5" t="s">
        <v>6</v>
      </c>
      <c r="E2135" s="14"/>
      <c r="F2135" s="14"/>
      <c r="G2135" s="4"/>
      <c r="H2135" s="5" t="s">
        <v>5</v>
      </c>
      <c r="I2135" s="14"/>
      <c r="J2135" s="5"/>
      <c r="K2135" s="54"/>
      <c r="L2135" s="34" t="s">
        <v>21</v>
      </c>
      <c r="M2135" s="5"/>
      <c r="N2135" s="36" t="s">
        <v>20</v>
      </c>
    </row>
    <row r="2136" spans="1:14" ht="15" customHeight="1" x14ac:dyDescent="0.25">
      <c r="A2136" s="45" t="s">
        <v>819</v>
      </c>
      <c r="B2136" s="10" t="s">
        <v>9</v>
      </c>
      <c r="C2136" s="59" t="s">
        <v>714</v>
      </c>
      <c r="D2136" s="60"/>
      <c r="E2136" s="60"/>
      <c r="F2136" s="60"/>
      <c r="G2136" s="60"/>
      <c r="H2136" s="60"/>
      <c r="I2136" s="60"/>
      <c r="J2136" s="60"/>
      <c r="K2136" s="60"/>
      <c r="L2136" s="34"/>
      <c r="M2136" s="5"/>
      <c r="N2136" s="36" t="s">
        <v>20</v>
      </c>
    </row>
    <row r="2137" spans="1:14" x14ac:dyDescent="0.25">
      <c r="A2137" s="44" t="s">
        <v>12</v>
      </c>
      <c r="B2137" s="5"/>
      <c r="C2137" s="60"/>
      <c r="D2137" s="60"/>
      <c r="E2137" s="60"/>
      <c r="F2137" s="60"/>
      <c r="G2137" s="60"/>
      <c r="H2137" s="60"/>
      <c r="I2137" s="60"/>
      <c r="J2137" s="60"/>
      <c r="K2137" s="60"/>
      <c r="L2137" s="34"/>
      <c r="M2137" s="5"/>
      <c r="N2137" s="36" t="s">
        <v>20</v>
      </c>
    </row>
    <row r="2138" spans="1:14" x14ac:dyDescent="0.25">
      <c r="A2138" s="46">
        <v>41121</v>
      </c>
      <c r="B2138" s="32"/>
      <c r="C2138" s="61"/>
      <c r="D2138" s="61"/>
      <c r="E2138" s="61"/>
      <c r="F2138" s="61"/>
      <c r="G2138" s="61"/>
      <c r="H2138" s="61"/>
      <c r="I2138" s="61"/>
      <c r="J2138" s="61"/>
      <c r="K2138" s="61"/>
      <c r="L2138" s="35"/>
      <c r="M2138" s="32"/>
      <c r="N2138" s="37" t="s">
        <v>20</v>
      </c>
    </row>
    <row r="2140" spans="1:14" x14ac:dyDescent="0.25">
      <c r="A2140" s="38" t="s">
        <v>11</v>
      </c>
      <c r="B2140" s="39" t="s">
        <v>16</v>
      </c>
      <c r="C2140" s="40"/>
      <c r="D2140" s="39" t="s">
        <v>3</v>
      </c>
      <c r="E2140" s="39" t="s">
        <v>17</v>
      </c>
      <c r="F2140" s="40"/>
      <c r="G2140" s="39" t="s">
        <v>2</v>
      </c>
      <c r="H2140" s="39" t="s">
        <v>4</v>
      </c>
      <c r="I2140" s="41" t="s">
        <v>78</v>
      </c>
      <c r="J2140" s="39"/>
      <c r="K2140" s="53"/>
      <c r="L2140" s="56" t="s">
        <v>13</v>
      </c>
      <c r="M2140" s="57"/>
      <c r="N2140" s="58"/>
    </row>
    <row r="2141" spans="1:14" x14ac:dyDescent="0.25">
      <c r="A2141" s="42" t="s">
        <v>715</v>
      </c>
      <c r="B2141" s="5" t="s">
        <v>1</v>
      </c>
      <c r="C2141" s="17">
        <v>602399</v>
      </c>
      <c r="D2141" s="5" t="s">
        <v>3</v>
      </c>
      <c r="E2141" s="5" t="s">
        <v>1</v>
      </c>
      <c r="F2141" s="17">
        <v>6932260</v>
      </c>
      <c r="G2141" s="5" t="s">
        <v>2</v>
      </c>
      <c r="H2141" s="5" t="s">
        <v>7</v>
      </c>
      <c r="I2141" s="43"/>
      <c r="J2141" s="5" t="s">
        <v>0</v>
      </c>
      <c r="K2141" s="10" t="s">
        <v>423</v>
      </c>
      <c r="L2141" s="34" t="s">
        <v>19</v>
      </c>
      <c r="M2141" s="5"/>
      <c r="N2141" s="36" t="s">
        <v>20</v>
      </c>
    </row>
    <row r="2142" spans="1:14" x14ac:dyDescent="0.25">
      <c r="A2142" s="44" t="s">
        <v>10</v>
      </c>
      <c r="B2142" s="5" t="s">
        <v>8</v>
      </c>
      <c r="C2142" s="14"/>
      <c r="D2142" s="5" t="s">
        <v>6</v>
      </c>
      <c r="E2142" s="14"/>
      <c r="F2142" s="14"/>
      <c r="G2142" s="4"/>
      <c r="H2142" s="5" t="s">
        <v>5</v>
      </c>
      <c r="I2142" s="14"/>
      <c r="J2142" s="5"/>
      <c r="K2142" s="54"/>
      <c r="L2142" s="34" t="s">
        <v>21</v>
      </c>
      <c r="M2142" s="5"/>
      <c r="N2142" s="36" t="s">
        <v>20</v>
      </c>
    </row>
    <row r="2143" spans="1:14" ht="15" customHeight="1" x14ac:dyDescent="0.25">
      <c r="A2143" s="45" t="s">
        <v>819</v>
      </c>
      <c r="B2143" s="10" t="s">
        <v>9</v>
      </c>
      <c r="C2143" s="59" t="s">
        <v>716</v>
      </c>
      <c r="D2143" s="60"/>
      <c r="E2143" s="60"/>
      <c r="F2143" s="60"/>
      <c r="G2143" s="60"/>
      <c r="H2143" s="60"/>
      <c r="I2143" s="60"/>
      <c r="J2143" s="60"/>
      <c r="K2143" s="60"/>
      <c r="L2143" s="34"/>
      <c r="M2143" s="5"/>
      <c r="N2143" s="36" t="s">
        <v>20</v>
      </c>
    </row>
    <row r="2144" spans="1:14" x14ac:dyDescent="0.25">
      <c r="A2144" s="44" t="s">
        <v>12</v>
      </c>
      <c r="B2144" s="5"/>
      <c r="C2144" s="60"/>
      <c r="D2144" s="60"/>
      <c r="E2144" s="60"/>
      <c r="F2144" s="60"/>
      <c r="G2144" s="60"/>
      <c r="H2144" s="60"/>
      <c r="I2144" s="60"/>
      <c r="J2144" s="60"/>
      <c r="K2144" s="60"/>
      <c r="L2144" s="34"/>
      <c r="M2144" s="5"/>
      <c r="N2144" s="36" t="s">
        <v>20</v>
      </c>
    </row>
    <row r="2145" spans="1:14" x14ac:dyDescent="0.25">
      <c r="A2145" s="46">
        <v>41121</v>
      </c>
      <c r="B2145" s="32"/>
      <c r="C2145" s="61"/>
      <c r="D2145" s="61"/>
      <c r="E2145" s="61"/>
      <c r="F2145" s="61"/>
      <c r="G2145" s="61"/>
      <c r="H2145" s="61"/>
      <c r="I2145" s="61"/>
      <c r="J2145" s="61"/>
      <c r="K2145" s="61"/>
      <c r="L2145" s="35"/>
      <c r="M2145" s="32"/>
      <c r="N2145" s="37" t="s">
        <v>20</v>
      </c>
    </row>
    <row r="2147" spans="1:14" x14ac:dyDescent="0.25">
      <c r="A2147" s="38" t="s">
        <v>11</v>
      </c>
      <c r="B2147" s="39" t="s">
        <v>16</v>
      </c>
      <c r="C2147" s="40"/>
      <c r="D2147" s="39" t="s">
        <v>3</v>
      </c>
      <c r="E2147" s="39" t="s">
        <v>17</v>
      </c>
      <c r="F2147" s="40"/>
      <c r="G2147" s="39" t="s">
        <v>2</v>
      </c>
      <c r="H2147" s="39" t="s">
        <v>4</v>
      </c>
      <c r="I2147" s="41" t="s">
        <v>78</v>
      </c>
      <c r="J2147" s="39"/>
      <c r="K2147" s="53"/>
      <c r="L2147" s="56" t="s">
        <v>13</v>
      </c>
      <c r="M2147" s="57"/>
      <c r="N2147" s="58"/>
    </row>
    <row r="2148" spans="1:14" x14ac:dyDescent="0.25">
      <c r="A2148" s="42" t="s">
        <v>717</v>
      </c>
      <c r="B2148" s="5" t="s">
        <v>1</v>
      </c>
      <c r="C2148" s="17">
        <v>602402</v>
      </c>
      <c r="D2148" s="5" t="s">
        <v>3</v>
      </c>
      <c r="E2148" s="5" t="s">
        <v>1</v>
      </c>
      <c r="F2148" s="17">
        <v>6932261</v>
      </c>
      <c r="G2148" s="5" t="s">
        <v>2</v>
      </c>
      <c r="H2148" s="5" t="s">
        <v>7</v>
      </c>
      <c r="I2148" s="43"/>
      <c r="J2148" s="5" t="s">
        <v>0</v>
      </c>
      <c r="K2148" s="10" t="s">
        <v>423</v>
      </c>
      <c r="L2148" s="34" t="s">
        <v>19</v>
      </c>
      <c r="M2148" s="5"/>
      <c r="N2148" s="36" t="s">
        <v>20</v>
      </c>
    </row>
    <row r="2149" spans="1:14" x14ac:dyDescent="0.25">
      <c r="A2149" s="44" t="s">
        <v>10</v>
      </c>
      <c r="B2149" s="5" t="s">
        <v>8</v>
      </c>
      <c r="C2149" s="14"/>
      <c r="D2149" s="5" t="s">
        <v>6</v>
      </c>
      <c r="E2149" s="14"/>
      <c r="F2149" s="14"/>
      <c r="G2149" s="4"/>
      <c r="H2149" s="5" t="s">
        <v>5</v>
      </c>
      <c r="I2149" s="14"/>
      <c r="J2149" s="5"/>
      <c r="K2149" s="54"/>
      <c r="L2149" s="34" t="s">
        <v>21</v>
      </c>
      <c r="M2149" s="5"/>
      <c r="N2149" s="36" t="s">
        <v>20</v>
      </c>
    </row>
    <row r="2150" spans="1:14" ht="15" customHeight="1" x14ac:dyDescent="0.25">
      <c r="A2150" s="45" t="s">
        <v>819</v>
      </c>
      <c r="B2150" s="10" t="s">
        <v>9</v>
      </c>
      <c r="C2150" s="59" t="s">
        <v>718</v>
      </c>
      <c r="D2150" s="60"/>
      <c r="E2150" s="60"/>
      <c r="F2150" s="60"/>
      <c r="G2150" s="60"/>
      <c r="H2150" s="60"/>
      <c r="I2150" s="60"/>
      <c r="J2150" s="60"/>
      <c r="K2150" s="60"/>
      <c r="L2150" s="34"/>
      <c r="M2150" s="5"/>
      <c r="N2150" s="36" t="s">
        <v>20</v>
      </c>
    </row>
    <row r="2151" spans="1:14" x14ac:dyDescent="0.25">
      <c r="A2151" s="44" t="s">
        <v>12</v>
      </c>
      <c r="B2151" s="5"/>
      <c r="C2151" s="60"/>
      <c r="D2151" s="60"/>
      <c r="E2151" s="60"/>
      <c r="F2151" s="60"/>
      <c r="G2151" s="60"/>
      <c r="H2151" s="60"/>
      <c r="I2151" s="60"/>
      <c r="J2151" s="60"/>
      <c r="K2151" s="60"/>
      <c r="L2151" s="34"/>
      <c r="M2151" s="5"/>
      <c r="N2151" s="36" t="s">
        <v>20</v>
      </c>
    </row>
    <row r="2152" spans="1:14" x14ac:dyDescent="0.25">
      <c r="A2152" s="46">
        <v>41121</v>
      </c>
      <c r="B2152" s="32"/>
      <c r="C2152" s="61"/>
      <c r="D2152" s="61"/>
      <c r="E2152" s="61"/>
      <c r="F2152" s="61"/>
      <c r="G2152" s="61"/>
      <c r="H2152" s="61"/>
      <c r="I2152" s="61"/>
      <c r="J2152" s="61"/>
      <c r="K2152" s="61"/>
      <c r="L2152" s="35"/>
      <c r="M2152" s="32"/>
      <c r="N2152" s="37" t="s">
        <v>20</v>
      </c>
    </row>
    <row r="2154" spans="1:14" x14ac:dyDescent="0.25">
      <c r="A2154" s="38" t="s">
        <v>11</v>
      </c>
      <c r="B2154" s="39" t="s">
        <v>16</v>
      </c>
      <c r="C2154" s="40"/>
      <c r="D2154" s="39" t="s">
        <v>3</v>
      </c>
      <c r="E2154" s="39" t="s">
        <v>17</v>
      </c>
      <c r="F2154" s="40"/>
      <c r="G2154" s="39" t="s">
        <v>2</v>
      </c>
      <c r="H2154" s="39" t="s">
        <v>4</v>
      </c>
      <c r="I2154" s="41" t="s">
        <v>78</v>
      </c>
      <c r="J2154" s="39"/>
      <c r="K2154" s="53"/>
      <c r="L2154" s="56" t="s">
        <v>13</v>
      </c>
      <c r="M2154" s="57"/>
      <c r="N2154" s="58"/>
    </row>
    <row r="2155" spans="1:14" x14ac:dyDescent="0.25">
      <c r="A2155" s="42" t="s">
        <v>719</v>
      </c>
      <c r="B2155" s="5" t="s">
        <v>1</v>
      </c>
      <c r="C2155" s="17">
        <v>602414</v>
      </c>
      <c r="D2155" s="5" t="s">
        <v>3</v>
      </c>
      <c r="E2155" s="5" t="s">
        <v>1</v>
      </c>
      <c r="F2155" s="17">
        <v>6932264</v>
      </c>
      <c r="G2155" s="5" t="s">
        <v>2</v>
      </c>
      <c r="H2155" s="5" t="s">
        <v>7</v>
      </c>
      <c r="I2155" s="43"/>
      <c r="J2155" s="5" t="s">
        <v>0</v>
      </c>
      <c r="K2155" s="10" t="s">
        <v>423</v>
      </c>
      <c r="L2155" s="34" t="s">
        <v>19</v>
      </c>
      <c r="M2155" s="5"/>
      <c r="N2155" s="36" t="s">
        <v>20</v>
      </c>
    </row>
    <row r="2156" spans="1:14" x14ac:dyDescent="0.25">
      <c r="A2156" s="44" t="s">
        <v>10</v>
      </c>
      <c r="B2156" s="5" t="s">
        <v>8</v>
      </c>
      <c r="C2156" s="14"/>
      <c r="D2156" s="5" t="s">
        <v>6</v>
      </c>
      <c r="E2156" s="14"/>
      <c r="F2156" s="14"/>
      <c r="G2156" s="4"/>
      <c r="H2156" s="5" t="s">
        <v>5</v>
      </c>
      <c r="I2156" s="14"/>
      <c r="J2156" s="5"/>
      <c r="K2156" s="54"/>
      <c r="L2156" s="34" t="s">
        <v>21</v>
      </c>
      <c r="M2156" s="5"/>
      <c r="N2156" s="36" t="s">
        <v>20</v>
      </c>
    </row>
    <row r="2157" spans="1:14" ht="15" customHeight="1" x14ac:dyDescent="0.25">
      <c r="A2157" s="45" t="s">
        <v>819</v>
      </c>
      <c r="B2157" s="10" t="s">
        <v>9</v>
      </c>
      <c r="C2157" s="59" t="s">
        <v>720</v>
      </c>
      <c r="D2157" s="60"/>
      <c r="E2157" s="60"/>
      <c r="F2157" s="60"/>
      <c r="G2157" s="60"/>
      <c r="H2157" s="60"/>
      <c r="I2157" s="60"/>
      <c r="J2157" s="60"/>
      <c r="K2157" s="60"/>
      <c r="L2157" s="34"/>
      <c r="M2157" s="5"/>
      <c r="N2157" s="36" t="s">
        <v>20</v>
      </c>
    </row>
    <row r="2158" spans="1:14" x14ac:dyDescent="0.25">
      <c r="A2158" s="44" t="s">
        <v>12</v>
      </c>
      <c r="B2158" s="5"/>
      <c r="C2158" s="60"/>
      <c r="D2158" s="60"/>
      <c r="E2158" s="60"/>
      <c r="F2158" s="60"/>
      <c r="G2158" s="60"/>
      <c r="H2158" s="60"/>
      <c r="I2158" s="60"/>
      <c r="J2158" s="60"/>
      <c r="K2158" s="60"/>
      <c r="L2158" s="34"/>
      <c r="M2158" s="5"/>
      <c r="N2158" s="36" t="s">
        <v>20</v>
      </c>
    </row>
    <row r="2159" spans="1:14" x14ac:dyDescent="0.25">
      <c r="A2159" s="46">
        <v>41121</v>
      </c>
      <c r="B2159" s="32"/>
      <c r="C2159" s="61"/>
      <c r="D2159" s="61"/>
      <c r="E2159" s="61"/>
      <c r="F2159" s="61"/>
      <c r="G2159" s="61"/>
      <c r="H2159" s="61"/>
      <c r="I2159" s="61"/>
      <c r="J2159" s="61"/>
      <c r="K2159" s="61"/>
      <c r="L2159" s="35"/>
      <c r="M2159" s="32"/>
      <c r="N2159" s="37" t="s">
        <v>20</v>
      </c>
    </row>
    <row r="2161" spans="1:14" x14ac:dyDescent="0.25">
      <c r="A2161" s="38" t="s">
        <v>11</v>
      </c>
      <c r="B2161" s="39" t="s">
        <v>16</v>
      </c>
      <c r="C2161" s="40"/>
      <c r="D2161" s="39" t="s">
        <v>3</v>
      </c>
      <c r="E2161" s="39" t="s">
        <v>17</v>
      </c>
      <c r="F2161" s="40"/>
      <c r="G2161" s="39" t="s">
        <v>2</v>
      </c>
      <c r="H2161" s="39" t="s">
        <v>4</v>
      </c>
      <c r="I2161" s="41" t="s">
        <v>78</v>
      </c>
      <c r="J2161" s="39"/>
      <c r="K2161" s="53"/>
      <c r="L2161" s="56" t="s">
        <v>13</v>
      </c>
      <c r="M2161" s="57"/>
      <c r="N2161" s="58"/>
    </row>
    <row r="2162" spans="1:14" x14ac:dyDescent="0.25">
      <c r="A2162" s="42" t="s">
        <v>721</v>
      </c>
      <c r="B2162" s="5" t="s">
        <v>1</v>
      </c>
      <c r="C2162" s="17">
        <v>602387</v>
      </c>
      <c r="D2162" s="5" t="s">
        <v>3</v>
      </c>
      <c r="E2162" s="5" t="s">
        <v>1</v>
      </c>
      <c r="F2162" s="17">
        <v>6932257</v>
      </c>
      <c r="G2162" s="5" t="s">
        <v>2</v>
      </c>
      <c r="H2162" s="5" t="s">
        <v>7</v>
      </c>
      <c r="I2162" s="43"/>
      <c r="J2162" s="5" t="s">
        <v>0</v>
      </c>
      <c r="K2162" s="10" t="s">
        <v>423</v>
      </c>
      <c r="L2162" s="34" t="s">
        <v>19</v>
      </c>
      <c r="M2162" s="5"/>
      <c r="N2162" s="36" t="s">
        <v>20</v>
      </c>
    </row>
    <row r="2163" spans="1:14" x14ac:dyDescent="0.25">
      <c r="A2163" s="44" t="s">
        <v>10</v>
      </c>
      <c r="B2163" s="5" t="s">
        <v>8</v>
      </c>
      <c r="C2163" s="14"/>
      <c r="D2163" s="5" t="s">
        <v>6</v>
      </c>
      <c r="E2163" s="14"/>
      <c r="F2163" s="14"/>
      <c r="G2163" s="4"/>
      <c r="H2163" s="5" t="s">
        <v>5</v>
      </c>
      <c r="I2163" s="14"/>
      <c r="J2163" s="5"/>
      <c r="K2163" s="54"/>
      <c r="L2163" s="34" t="s">
        <v>21</v>
      </c>
      <c r="M2163" s="5"/>
      <c r="N2163" s="36" t="s">
        <v>20</v>
      </c>
    </row>
    <row r="2164" spans="1:14" ht="15" customHeight="1" x14ac:dyDescent="0.25">
      <c r="A2164" s="45" t="s">
        <v>819</v>
      </c>
      <c r="B2164" s="10" t="s">
        <v>9</v>
      </c>
      <c r="C2164" s="59" t="s">
        <v>722</v>
      </c>
      <c r="D2164" s="60"/>
      <c r="E2164" s="60"/>
      <c r="F2164" s="60"/>
      <c r="G2164" s="60"/>
      <c r="H2164" s="60"/>
      <c r="I2164" s="60"/>
      <c r="J2164" s="60"/>
      <c r="K2164" s="60"/>
      <c r="L2164" s="34"/>
      <c r="M2164" s="5"/>
      <c r="N2164" s="36" t="s">
        <v>20</v>
      </c>
    </row>
    <row r="2165" spans="1:14" x14ac:dyDescent="0.25">
      <c r="A2165" s="44" t="s">
        <v>12</v>
      </c>
      <c r="B2165" s="5"/>
      <c r="C2165" s="60"/>
      <c r="D2165" s="60"/>
      <c r="E2165" s="60"/>
      <c r="F2165" s="60"/>
      <c r="G2165" s="60"/>
      <c r="H2165" s="60"/>
      <c r="I2165" s="60"/>
      <c r="J2165" s="60"/>
      <c r="K2165" s="60"/>
      <c r="L2165" s="34"/>
      <c r="M2165" s="5"/>
      <c r="N2165" s="36" t="s">
        <v>20</v>
      </c>
    </row>
    <row r="2166" spans="1:14" x14ac:dyDescent="0.25">
      <c r="A2166" s="46">
        <v>41121</v>
      </c>
      <c r="B2166" s="32"/>
      <c r="C2166" s="61"/>
      <c r="D2166" s="61"/>
      <c r="E2166" s="61"/>
      <c r="F2166" s="61"/>
      <c r="G2166" s="61"/>
      <c r="H2166" s="61"/>
      <c r="I2166" s="61"/>
      <c r="J2166" s="61"/>
      <c r="K2166" s="61"/>
      <c r="L2166" s="35"/>
      <c r="M2166" s="32"/>
      <c r="N2166" s="37" t="s">
        <v>20</v>
      </c>
    </row>
    <row r="2168" spans="1:14" x14ac:dyDescent="0.25">
      <c r="A2168" s="38" t="s">
        <v>11</v>
      </c>
      <c r="B2168" s="39" t="s">
        <v>16</v>
      </c>
      <c r="C2168" s="40"/>
      <c r="D2168" s="39" t="s">
        <v>3</v>
      </c>
      <c r="E2168" s="39" t="s">
        <v>17</v>
      </c>
      <c r="F2168" s="40"/>
      <c r="G2168" s="39" t="s">
        <v>2</v>
      </c>
      <c r="H2168" s="39" t="s">
        <v>4</v>
      </c>
      <c r="I2168" s="41" t="s">
        <v>78</v>
      </c>
      <c r="J2168" s="39"/>
      <c r="K2168" s="53"/>
      <c r="L2168" s="56" t="s">
        <v>13</v>
      </c>
      <c r="M2168" s="57"/>
      <c r="N2168" s="58"/>
    </row>
    <row r="2169" spans="1:14" x14ac:dyDescent="0.25">
      <c r="A2169" s="42" t="s">
        <v>728</v>
      </c>
      <c r="B2169" s="5" t="s">
        <v>1</v>
      </c>
      <c r="C2169" s="17">
        <v>603626</v>
      </c>
      <c r="D2169" s="5" t="s">
        <v>3</v>
      </c>
      <c r="E2169" s="5" t="s">
        <v>1</v>
      </c>
      <c r="F2169" s="17">
        <v>6932431</v>
      </c>
      <c r="G2169" s="5" t="s">
        <v>2</v>
      </c>
      <c r="H2169" s="5" t="s">
        <v>7</v>
      </c>
      <c r="I2169" s="43"/>
      <c r="J2169" s="5" t="s">
        <v>0</v>
      </c>
      <c r="K2169" s="10" t="s">
        <v>724</v>
      </c>
      <c r="L2169" s="34" t="s">
        <v>19</v>
      </c>
      <c r="M2169" s="5"/>
      <c r="N2169" s="36" t="s">
        <v>20</v>
      </c>
    </row>
    <row r="2170" spans="1:14" x14ac:dyDescent="0.25">
      <c r="A2170" s="44" t="s">
        <v>10</v>
      </c>
      <c r="B2170" s="5" t="s">
        <v>8</v>
      </c>
      <c r="C2170" s="14"/>
      <c r="D2170" s="5" t="s">
        <v>6</v>
      </c>
      <c r="E2170" s="14"/>
      <c r="F2170" s="14"/>
      <c r="G2170" s="4"/>
      <c r="H2170" s="5" t="s">
        <v>5</v>
      </c>
      <c r="I2170" s="14"/>
      <c r="J2170" s="5"/>
      <c r="K2170" s="54"/>
      <c r="L2170" s="34" t="s">
        <v>21</v>
      </c>
      <c r="M2170" s="5"/>
      <c r="N2170" s="36" t="s">
        <v>20</v>
      </c>
    </row>
    <row r="2171" spans="1:14" ht="15" customHeight="1" x14ac:dyDescent="0.25">
      <c r="A2171" s="45" t="s">
        <v>819</v>
      </c>
      <c r="B2171" s="10" t="s">
        <v>9</v>
      </c>
      <c r="C2171" s="59" t="s">
        <v>729</v>
      </c>
      <c r="D2171" s="60"/>
      <c r="E2171" s="60"/>
      <c r="F2171" s="60"/>
      <c r="G2171" s="60"/>
      <c r="H2171" s="60"/>
      <c r="I2171" s="60"/>
      <c r="J2171" s="60"/>
      <c r="K2171" s="60"/>
      <c r="L2171" s="34"/>
      <c r="M2171" s="5"/>
      <c r="N2171" s="36" t="s">
        <v>20</v>
      </c>
    </row>
    <row r="2172" spans="1:14" x14ac:dyDescent="0.25">
      <c r="A2172" s="44" t="s">
        <v>12</v>
      </c>
      <c r="B2172" s="5"/>
      <c r="C2172" s="60"/>
      <c r="D2172" s="60"/>
      <c r="E2172" s="60"/>
      <c r="F2172" s="60"/>
      <c r="G2172" s="60"/>
      <c r="H2172" s="60"/>
      <c r="I2172" s="60"/>
      <c r="J2172" s="60"/>
      <c r="K2172" s="60"/>
      <c r="L2172" s="34"/>
      <c r="M2172" s="5"/>
      <c r="N2172" s="36" t="s">
        <v>20</v>
      </c>
    </row>
    <row r="2173" spans="1:14" x14ac:dyDescent="0.25">
      <c r="A2173" s="46">
        <v>41121</v>
      </c>
      <c r="B2173" s="32"/>
      <c r="C2173" s="61"/>
      <c r="D2173" s="61"/>
      <c r="E2173" s="61"/>
      <c r="F2173" s="61"/>
      <c r="G2173" s="61"/>
      <c r="H2173" s="61"/>
      <c r="I2173" s="61"/>
      <c r="J2173" s="61"/>
      <c r="K2173" s="61"/>
      <c r="L2173" s="35"/>
      <c r="M2173" s="32"/>
      <c r="N2173" s="37" t="s">
        <v>20</v>
      </c>
    </row>
    <row r="2175" spans="1:14" x14ac:dyDescent="0.25">
      <c r="A2175" s="38" t="s">
        <v>11</v>
      </c>
      <c r="B2175" s="39" t="s">
        <v>16</v>
      </c>
      <c r="C2175" s="40"/>
      <c r="D2175" s="39" t="s">
        <v>3</v>
      </c>
      <c r="E2175" s="39" t="s">
        <v>17</v>
      </c>
      <c r="F2175" s="40"/>
      <c r="G2175" s="39" t="s">
        <v>2</v>
      </c>
      <c r="H2175" s="39" t="s">
        <v>4</v>
      </c>
      <c r="I2175" s="41" t="s">
        <v>42</v>
      </c>
      <c r="J2175" s="39"/>
      <c r="K2175" s="53"/>
      <c r="L2175" s="56" t="s">
        <v>13</v>
      </c>
      <c r="M2175" s="57"/>
      <c r="N2175" s="58"/>
    </row>
    <row r="2176" spans="1:14" x14ac:dyDescent="0.25">
      <c r="A2176" s="42" t="s">
        <v>730</v>
      </c>
      <c r="B2176" s="5" t="s">
        <v>1</v>
      </c>
      <c r="C2176" s="17">
        <v>603622</v>
      </c>
      <c r="D2176" s="5" t="s">
        <v>3</v>
      </c>
      <c r="E2176" s="5" t="s">
        <v>1</v>
      </c>
      <c r="F2176" s="17">
        <v>6934217</v>
      </c>
      <c r="G2176" s="5" t="s">
        <v>2</v>
      </c>
      <c r="H2176" s="5" t="s">
        <v>7</v>
      </c>
      <c r="I2176" s="43"/>
      <c r="J2176" s="5" t="s">
        <v>0</v>
      </c>
      <c r="K2176" s="10" t="s">
        <v>731</v>
      </c>
      <c r="L2176" s="34" t="s">
        <v>19</v>
      </c>
      <c r="M2176" s="5"/>
      <c r="N2176" s="36" t="s">
        <v>20</v>
      </c>
    </row>
    <row r="2177" spans="1:14" x14ac:dyDescent="0.25">
      <c r="A2177" s="44" t="s">
        <v>10</v>
      </c>
      <c r="B2177" s="5" t="s">
        <v>8</v>
      </c>
      <c r="C2177" s="14"/>
      <c r="D2177" s="5" t="s">
        <v>6</v>
      </c>
      <c r="E2177" s="14"/>
      <c r="F2177" s="14"/>
      <c r="G2177" s="4"/>
      <c r="H2177" s="5" t="s">
        <v>5</v>
      </c>
      <c r="I2177" s="14"/>
      <c r="J2177" s="5"/>
      <c r="K2177" s="54"/>
      <c r="L2177" s="34" t="s">
        <v>21</v>
      </c>
      <c r="M2177" s="5"/>
      <c r="N2177" s="36" t="s">
        <v>20</v>
      </c>
    </row>
    <row r="2178" spans="1:14" ht="15" customHeight="1" x14ac:dyDescent="0.25">
      <c r="A2178" s="45" t="s">
        <v>819</v>
      </c>
      <c r="B2178" s="10" t="s">
        <v>9</v>
      </c>
      <c r="C2178" s="59" t="s">
        <v>732</v>
      </c>
      <c r="D2178" s="60"/>
      <c r="E2178" s="60"/>
      <c r="F2178" s="60"/>
      <c r="G2178" s="60"/>
      <c r="H2178" s="60"/>
      <c r="I2178" s="60"/>
      <c r="J2178" s="60"/>
      <c r="K2178" s="60"/>
      <c r="L2178" s="34"/>
      <c r="M2178" s="5"/>
      <c r="N2178" s="36" t="s">
        <v>20</v>
      </c>
    </row>
    <row r="2179" spans="1:14" x14ac:dyDescent="0.25">
      <c r="A2179" s="44" t="s">
        <v>12</v>
      </c>
      <c r="B2179" s="5"/>
      <c r="C2179" s="60"/>
      <c r="D2179" s="60"/>
      <c r="E2179" s="60"/>
      <c r="F2179" s="60"/>
      <c r="G2179" s="60"/>
      <c r="H2179" s="60"/>
      <c r="I2179" s="60"/>
      <c r="J2179" s="60"/>
      <c r="K2179" s="60"/>
      <c r="L2179" s="34"/>
      <c r="M2179" s="5"/>
      <c r="N2179" s="36" t="s">
        <v>20</v>
      </c>
    </row>
    <row r="2180" spans="1:14" x14ac:dyDescent="0.25">
      <c r="A2180" s="46">
        <v>41121</v>
      </c>
      <c r="B2180" s="32"/>
      <c r="C2180" s="61"/>
      <c r="D2180" s="61"/>
      <c r="E2180" s="61"/>
      <c r="F2180" s="61"/>
      <c r="G2180" s="61"/>
      <c r="H2180" s="61"/>
      <c r="I2180" s="61"/>
      <c r="J2180" s="61"/>
      <c r="K2180" s="61"/>
      <c r="L2180" s="35"/>
      <c r="M2180" s="32"/>
      <c r="N2180" s="37" t="s">
        <v>20</v>
      </c>
    </row>
    <row r="2182" spans="1:14" x14ac:dyDescent="0.25">
      <c r="A2182" s="38" t="s">
        <v>11</v>
      </c>
      <c r="B2182" s="39" t="s">
        <v>16</v>
      </c>
      <c r="C2182" s="40"/>
      <c r="D2182" s="39" t="s">
        <v>3</v>
      </c>
      <c r="E2182" s="39" t="s">
        <v>17</v>
      </c>
      <c r="F2182" s="40"/>
      <c r="G2182" s="39" t="s">
        <v>2</v>
      </c>
      <c r="H2182" s="39" t="s">
        <v>4</v>
      </c>
      <c r="I2182" s="41" t="s">
        <v>42</v>
      </c>
      <c r="J2182" s="39"/>
      <c r="K2182" s="53"/>
      <c r="L2182" s="56" t="s">
        <v>13</v>
      </c>
      <c r="M2182" s="57"/>
      <c r="N2182" s="58"/>
    </row>
    <row r="2183" spans="1:14" x14ac:dyDescent="0.25">
      <c r="A2183" s="42" t="s">
        <v>733</v>
      </c>
      <c r="B2183" s="5" t="s">
        <v>1</v>
      </c>
      <c r="C2183" s="17">
        <v>603622</v>
      </c>
      <c r="D2183" s="5" t="s">
        <v>3</v>
      </c>
      <c r="E2183" s="5" t="s">
        <v>1</v>
      </c>
      <c r="F2183" s="17">
        <v>6934217</v>
      </c>
      <c r="G2183" s="5" t="s">
        <v>2</v>
      </c>
      <c r="H2183" s="5" t="s">
        <v>7</v>
      </c>
      <c r="I2183" s="43"/>
      <c r="J2183" s="5" t="s">
        <v>0</v>
      </c>
      <c r="K2183" s="10" t="s">
        <v>731</v>
      </c>
      <c r="L2183" s="34" t="s">
        <v>19</v>
      </c>
      <c r="M2183" s="5"/>
      <c r="N2183" s="36" t="s">
        <v>20</v>
      </c>
    </row>
    <row r="2184" spans="1:14" x14ac:dyDescent="0.25">
      <c r="A2184" s="44" t="s">
        <v>10</v>
      </c>
      <c r="B2184" s="5" t="s">
        <v>8</v>
      </c>
      <c r="C2184" s="14"/>
      <c r="D2184" s="5" t="s">
        <v>6</v>
      </c>
      <c r="E2184" s="14"/>
      <c r="F2184" s="14"/>
      <c r="G2184" s="4"/>
      <c r="H2184" s="5" t="s">
        <v>5</v>
      </c>
      <c r="I2184" s="14"/>
      <c r="J2184" s="5"/>
      <c r="K2184" s="54"/>
      <c r="L2184" s="34" t="s">
        <v>21</v>
      </c>
      <c r="M2184" s="5"/>
      <c r="N2184" s="36" t="s">
        <v>20</v>
      </c>
    </row>
    <row r="2185" spans="1:14" ht="15" customHeight="1" x14ac:dyDescent="0.25">
      <c r="A2185" s="45" t="s">
        <v>819</v>
      </c>
      <c r="B2185" s="10" t="s">
        <v>9</v>
      </c>
      <c r="C2185" s="59" t="s">
        <v>734</v>
      </c>
      <c r="D2185" s="60"/>
      <c r="E2185" s="60"/>
      <c r="F2185" s="60"/>
      <c r="G2185" s="60"/>
      <c r="H2185" s="60"/>
      <c r="I2185" s="60"/>
      <c r="J2185" s="60"/>
      <c r="K2185" s="60"/>
      <c r="L2185" s="34"/>
      <c r="M2185" s="5"/>
      <c r="N2185" s="36" t="s">
        <v>20</v>
      </c>
    </row>
    <row r="2186" spans="1:14" x14ac:dyDescent="0.25">
      <c r="A2186" s="44" t="s">
        <v>12</v>
      </c>
      <c r="B2186" s="5"/>
      <c r="C2186" s="60"/>
      <c r="D2186" s="60"/>
      <c r="E2186" s="60"/>
      <c r="F2186" s="60"/>
      <c r="G2186" s="60"/>
      <c r="H2186" s="60"/>
      <c r="I2186" s="60"/>
      <c r="J2186" s="60"/>
      <c r="K2186" s="60"/>
      <c r="L2186" s="34"/>
      <c r="M2186" s="5"/>
      <c r="N2186" s="36" t="s">
        <v>20</v>
      </c>
    </row>
    <row r="2187" spans="1:14" x14ac:dyDescent="0.25">
      <c r="A2187" s="46">
        <v>41121</v>
      </c>
      <c r="B2187" s="32"/>
      <c r="C2187" s="61"/>
      <c r="D2187" s="61"/>
      <c r="E2187" s="61"/>
      <c r="F2187" s="61"/>
      <c r="G2187" s="61"/>
      <c r="H2187" s="61"/>
      <c r="I2187" s="61"/>
      <c r="J2187" s="61"/>
      <c r="K2187" s="61"/>
      <c r="L2187" s="35"/>
      <c r="M2187" s="32"/>
      <c r="N2187" s="37" t="s">
        <v>20</v>
      </c>
    </row>
    <row r="2189" spans="1:14" x14ac:dyDescent="0.25">
      <c r="A2189" s="38" t="s">
        <v>11</v>
      </c>
      <c r="B2189" s="39" t="s">
        <v>16</v>
      </c>
      <c r="C2189" s="40"/>
      <c r="D2189" s="39" t="s">
        <v>3</v>
      </c>
      <c r="E2189" s="39" t="s">
        <v>17</v>
      </c>
      <c r="F2189" s="40"/>
      <c r="G2189" s="39" t="s">
        <v>2</v>
      </c>
      <c r="H2189" s="39" t="s">
        <v>4</v>
      </c>
      <c r="I2189" s="41" t="s">
        <v>78</v>
      </c>
      <c r="J2189" s="39"/>
      <c r="K2189" s="53"/>
      <c r="L2189" s="56" t="s">
        <v>13</v>
      </c>
      <c r="M2189" s="57"/>
      <c r="N2189" s="58"/>
    </row>
    <row r="2190" spans="1:14" x14ac:dyDescent="0.25">
      <c r="A2190" s="42" t="s">
        <v>723</v>
      </c>
      <c r="B2190" s="5" t="s">
        <v>1</v>
      </c>
      <c r="C2190" s="17">
        <v>603521</v>
      </c>
      <c r="D2190" s="5" t="s">
        <v>3</v>
      </c>
      <c r="E2190" s="5" t="s">
        <v>1</v>
      </c>
      <c r="F2190" s="17">
        <v>6932455</v>
      </c>
      <c r="G2190" s="5" t="s">
        <v>2</v>
      </c>
      <c r="H2190" s="5" t="s">
        <v>7</v>
      </c>
      <c r="I2190" s="43"/>
      <c r="J2190" s="5" t="s">
        <v>0</v>
      </c>
      <c r="K2190" s="10" t="s">
        <v>724</v>
      </c>
      <c r="L2190" s="34" t="s">
        <v>19</v>
      </c>
      <c r="M2190" s="5"/>
      <c r="N2190" s="36" t="s">
        <v>20</v>
      </c>
    </row>
    <row r="2191" spans="1:14" x14ac:dyDescent="0.25">
      <c r="A2191" s="44" t="s">
        <v>10</v>
      </c>
      <c r="B2191" s="5" t="s">
        <v>8</v>
      </c>
      <c r="C2191" s="14"/>
      <c r="D2191" s="5" t="s">
        <v>6</v>
      </c>
      <c r="E2191" s="14"/>
      <c r="F2191" s="14"/>
      <c r="G2191" s="4"/>
      <c r="H2191" s="5" t="s">
        <v>5</v>
      </c>
      <c r="I2191" s="14"/>
      <c r="J2191" s="5"/>
      <c r="K2191" s="54"/>
      <c r="L2191" s="34" t="s">
        <v>21</v>
      </c>
      <c r="M2191" s="5"/>
      <c r="N2191" s="36" t="s">
        <v>20</v>
      </c>
    </row>
    <row r="2192" spans="1:14" ht="15" customHeight="1" x14ac:dyDescent="0.25">
      <c r="A2192" s="45" t="s">
        <v>819</v>
      </c>
      <c r="B2192" s="10" t="s">
        <v>9</v>
      </c>
      <c r="C2192" s="59" t="s">
        <v>725</v>
      </c>
      <c r="D2192" s="60"/>
      <c r="E2192" s="60"/>
      <c r="F2192" s="60"/>
      <c r="G2192" s="60"/>
      <c r="H2192" s="60"/>
      <c r="I2192" s="60"/>
      <c r="J2192" s="60"/>
      <c r="K2192" s="60"/>
      <c r="L2192" s="34"/>
      <c r="M2192" s="5"/>
      <c r="N2192" s="36" t="s">
        <v>20</v>
      </c>
    </row>
    <row r="2193" spans="1:14" x14ac:dyDescent="0.25">
      <c r="A2193" s="44" t="s">
        <v>12</v>
      </c>
      <c r="B2193" s="5"/>
      <c r="C2193" s="60"/>
      <c r="D2193" s="60"/>
      <c r="E2193" s="60"/>
      <c r="F2193" s="60"/>
      <c r="G2193" s="60"/>
      <c r="H2193" s="60"/>
      <c r="I2193" s="60"/>
      <c r="J2193" s="60"/>
      <c r="K2193" s="60"/>
      <c r="L2193" s="34"/>
      <c r="M2193" s="5"/>
      <c r="N2193" s="36" t="s">
        <v>20</v>
      </c>
    </row>
    <row r="2194" spans="1:14" x14ac:dyDescent="0.25">
      <c r="A2194" s="46">
        <v>41121</v>
      </c>
      <c r="B2194" s="32"/>
      <c r="C2194" s="61"/>
      <c r="D2194" s="61"/>
      <c r="E2194" s="61"/>
      <c r="F2194" s="61"/>
      <c r="G2194" s="61"/>
      <c r="H2194" s="61"/>
      <c r="I2194" s="61"/>
      <c r="J2194" s="61"/>
      <c r="K2194" s="61"/>
      <c r="L2194" s="35"/>
      <c r="M2194" s="32"/>
      <c r="N2194" s="37" t="s">
        <v>20</v>
      </c>
    </row>
    <row r="2196" spans="1:14" x14ac:dyDescent="0.25">
      <c r="A2196" s="38" t="s">
        <v>11</v>
      </c>
      <c r="B2196" s="39" t="s">
        <v>16</v>
      </c>
      <c r="C2196" s="40"/>
      <c r="D2196" s="39" t="s">
        <v>3</v>
      </c>
      <c r="E2196" s="39" t="s">
        <v>17</v>
      </c>
      <c r="F2196" s="40"/>
      <c r="G2196" s="39" t="s">
        <v>2</v>
      </c>
      <c r="H2196" s="39" t="s">
        <v>4</v>
      </c>
      <c r="I2196" s="41" t="s">
        <v>78</v>
      </c>
      <c r="J2196" s="39"/>
      <c r="K2196" s="53"/>
      <c r="L2196" s="56" t="s">
        <v>13</v>
      </c>
      <c r="M2196" s="57"/>
      <c r="N2196" s="58"/>
    </row>
    <row r="2197" spans="1:14" x14ac:dyDescent="0.25">
      <c r="A2197" s="42" t="s">
        <v>726</v>
      </c>
      <c r="B2197" s="5" t="s">
        <v>1</v>
      </c>
      <c r="C2197" s="17">
        <v>603537</v>
      </c>
      <c r="D2197" s="5" t="s">
        <v>3</v>
      </c>
      <c r="E2197" s="5" t="s">
        <v>1</v>
      </c>
      <c r="F2197" s="17">
        <v>6932465</v>
      </c>
      <c r="G2197" s="5" t="s">
        <v>2</v>
      </c>
      <c r="H2197" s="5" t="s">
        <v>7</v>
      </c>
      <c r="I2197" s="43"/>
      <c r="J2197" s="5" t="s">
        <v>0</v>
      </c>
      <c r="K2197" s="10" t="s">
        <v>724</v>
      </c>
      <c r="L2197" s="34" t="s">
        <v>19</v>
      </c>
      <c r="M2197" s="5"/>
      <c r="N2197" s="36" t="s">
        <v>20</v>
      </c>
    </row>
    <row r="2198" spans="1:14" x14ac:dyDescent="0.25">
      <c r="A2198" s="44" t="s">
        <v>10</v>
      </c>
      <c r="B2198" s="5" t="s">
        <v>8</v>
      </c>
      <c r="C2198" s="14"/>
      <c r="D2198" s="5" t="s">
        <v>6</v>
      </c>
      <c r="E2198" s="14"/>
      <c r="F2198" s="14"/>
      <c r="G2198" s="4"/>
      <c r="H2198" s="5" t="s">
        <v>5</v>
      </c>
      <c r="I2198" s="14"/>
      <c r="J2198" s="5"/>
      <c r="K2198" s="54"/>
      <c r="L2198" s="34" t="s">
        <v>21</v>
      </c>
      <c r="M2198" s="5"/>
      <c r="N2198" s="36" t="s">
        <v>20</v>
      </c>
    </row>
    <row r="2199" spans="1:14" ht="15" customHeight="1" x14ac:dyDescent="0.25">
      <c r="A2199" s="45" t="s">
        <v>819</v>
      </c>
      <c r="B2199" s="10" t="s">
        <v>9</v>
      </c>
      <c r="C2199" s="59" t="s">
        <v>727</v>
      </c>
      <c r="D2199" s="60"/>
      <c r="E2199" s="60"/>
      <c r="F2199" s="60"/>
      <c r="G2199" s="60"/>
      <c r="H2199" s="60"/>
      <c r="I2199" s="60"/>
      <c r="J2199" s="60"/>
      <c r="K2199" s="60"/>
      <c r="L2199" s="34"/>
      <c r="M2199" s="5"/>
      <c r="N2199" s="36" t="s">
        <v>20</v>
      </c>
    </row>
    <row r="2200" spans="1:14" x14ac:dyDescent="0.25">
      <c r="A2200" s="44" t="s">
        <v>12</v>
      </c>
      <c r="B2200" s="5"/>
      <c r="C2200" s="60"/>
      <c r="D2200" s="60"/>
      <c r="E2200" s="60"/>
      <c r="F2200" s="60"/>
      <c r="G2200" s="60"/>
      <c r="H2200" s="60"/>
      <c r="I2200" s="60"/>
      <c r="J2200" s="60"/>
      <c r="K2200" s="60"/>
      <c r="L2200" s="34"/>
      <c r="M2200" s="5"/>
      <c r="N2200" s="36" t="s">
        <v>20</v>
      </c>
    </row>
    <row r="2201" spans="1:14" x14ac:dyDescent="0.25">
      <c r="A2201" s="46">
        <v>41121</v>
      </c>
      <c r="B2201" s="32"/>
      <c r="C2201" s="61"/>
      <c r="D2201" s="61"/>
      <c r="E2201" s="61"/>
      <c r="F2201" s="61"/>
      <c r="G2201" s="61"/>
      <c r="H2201" s="61"/>
      <c r="I2201" s="61"/>
      <c r="J2201" s="61"/>
      <c r="K2201" s="61"/>
      <c r="L2201" s="35"/>
      <c r="M2201" s="32"/>
      <c r="N2201" s="37" t="s">
        <v>20</v>
      </c>
    </row>
    <row r="2203" spans="1:14" x14ac:dyDescent="0.25">
      <c r="A2203" s="38" t="s">
        <v>11</v>
      </c>
      <c r="B2203" s="39" t="s">
        <v>16</v>
      </c>
      <c r="C2203" s="40"/>
      <c r="D2203" s="39" t="s">
        <v>3</v>
      </c>
      <c r="E2203" s="39" t="s">
        <v>17</v>
      </c>
      <c r="F2203" s="40"/>
      <c r="G2203" s="39" t="s">
        <v>2</v>
      </c>
      <c r="H2203" s="39" t="s">
        <v>4</v>
      </c>
      <c r="I2203" s="41" t="s">
        <v>78</v>
      </c>
      <c r="J2203" s="39"/>
      <c r="K2203" s="53"/>
      <c r="L2203" s="56" t="s">
        <v>13</v>
      </c>
      <c r="M2203" s="57"/>
      <c r="N2203" s="58"/>
    </row>
    <row r="2204" spans="1:14" x14ac:dyDescent="0.25">
      <c r="A2204" s="42" t="s">
        <v>762</v>
      </c>
      <c r="B2204" s="5" t="s">
        <v>1</v>
      </c>
      <c r="C2204" s="17">
        <v>577906</v>
      </c>
      <c r="D2204" s="5" t="s">
        <v>3</v>
      </c>
      <c r="E2204" s="5" t="s">
        <v>1</v>
      </c>
      <c r="F2204" s="17">
        <v>6948321</v>
      </c>
      <c r="G2204" s="5" t="s">
        <v>2</v>
      </c>
      <c r="H2204" s="5" t="s">
        <v>7</v>
      </c>
      <c r="I2204" s="43"/>
      <c r="J2204" s="5" t="s">
        <v>0</v>
      </c>
      <c r="K2204" s="10" t="s">
        <v>763</v>
      </c>
      <c r="L2204" s="34" t="s">
        <v>19</v>
      </c>
      <c r="M2204" s="5"/>
      <c r="N2204" s="36" t="s">
        <v>20</v>
      </c>
    </row>
    <row r="2205" spans="1:14" x14ac:dyDescent="0.25">
      <c r="A2205" s="44" t="s">
        <v>10</v>
      </c>
      <c r="B2205" s="5" t="s">
        <v>8</v>
      </c>
      <c r="C2205" s="14"/>
      <c r="D2205" s="5" t="s">
        <v>6</v>
      </c>
      <c r="E2205" s="14"/>
      <c r="F2205" s="14"/>
      <c r="G2205" s="4"/>
      <c r="H2205" s="5" t="s">
        <v>5</v>
      </c>
      <c r="I2205" s="14"/>
      <c r="J2205" s="5"/>
      <c r="K2205" s="54"/>
      <c r="L2205" s="34" t="s">
        <v>21</v>
      </c>
      <c r="M2205" s="5"/>
      <c r="N2205" s="36" t="s">
        <v>20</v>
      </c>
    </row>
    <row r="2206" spans="1:14" ht="15" customHeight="1" x14ac:dyDescent="0.25">
      <c r="A2206" s="45" t="s">
        <v>819</v>
      </c>
      <c r="B2206" s="10" t="s">
        <v>9</v>
      </c>
      <c r="C2206" s="59" t="s">
        <v>764</v>
      </c>
      <c r="D2206" s="60"/>
      <c r="E2206" s="60"/>
      <c r="F2206" s="60"/>
      <c r="G2206" s="60"/>
      <c r="H2206" s="60"/>
      <c r="I2206" s="60"/>
      <c r="J2206" s="60"/>
      <c r="K2206" s="60"/>
      <c r="L2206" s="34"/>
      <c r="M2206" s="5"/>
      <c r="N2206" s="36" t="s">
        <v>20</v>
      </c>
    </row>
    <row r="2207" spans="1:14" x14ac:dyDescent="0.25">
      <c r="A2207" s="44" t="s">
        <v>12</v>
      </c>
      <c r="B2207" s="5"/>
      <c r="C2207" s="60"/>
      <c r="D2207" s="60"/>
      <c r="E2207" s="60"/>
      <c r="F2207" s="60"/>
      <c r="G2207" s="60"/>
      <c r="H2207" s="60"/>
      <c r="I2207" s="60"/>
      <c r="J2207" s="60"/>
      <c r="K2207" s="60"/>
      <c r="L2207" s="34"/>
      <c r="M2207" s="5"/>
      <c r="N2207" s="36" t="s">
        <v>20</v>
      </c>
    </row>
    <row r="2208" spans="1:14" x14ac:dyDescent="0.25">
      <c r="A2208" s="46">
        <v>41140</v>
      </c>
      <c r="B2208" s="32"/>
      <c r="C2208" s="61"/>
      <c r="D2208" s="61"/>
      <c r="E2208" s="61"/>
      <c r="F2208" s="61"/>
      <c r="G2208" s="61"/>
      <c r="H2208" s="61"/>
      <c r="I2208" s="61"/>
      <c r="J2208" s="61"/>
      <c r="K2208" s="61"/>
      <c r="L2208" s="35"/>
      <c r="M2208" s="32"/>
      <c r="N2208" s="37" t="s">
        <v>20</v>
      </c>
    </row>
    <row r="2210" spans="1:14" x14ac:dyDescent="0.25">
      <c r="A2210" s="38" t="s">
        <v>11</v>
      </c>
      <c r="B2210" s="39" t="s">
        <v>16</v>
      </c>
      <c r="C2210" s="40"/>
      <c r="D2210" s="39" t="s">
        <v>3</v>
      </c>
      <c r="E2210" s="39" t="s">
        <v>17</v>
      </c>
      <c r="F2210" s="40"/>
      <c r="G2210" s="39" t="s">
        <v>2</v>
      </c>
      <c r="H2210" s="39" t="s">
        <v>4</v>
      </c>
      <c r="I2210" s="41" t="s">
        <v>42</v>
      </c>
      <c r="J2210" s="39"/>
      <c r="K2210" s="53"/>
      <c r="L2210" s="56" t="s">
        <v>13</v>
      </c>
      <c r="M2210" s="57"/>
      <c r="N2210" s="58"/>
    </row>
    <row r="2211" spans="1:14" x14ac:dyDescent="0.25">
      <c r="A2211" s="42" t="s">
        <v>765</v>
      </c>
      <c r="B2211" s="5" t="s">
        <v>1</v>
      </c>
      <c r="C2211" s="17">
        <v>596822</v>
      </c>
      <c r="D2211" s="5" t="s">
        <v>3</v>
      </c>
      <c r="E2211" s="5" t="s">
        <v>1</v>
      </c>
      <c r="F2211" s="17">
        <v>6917627</v>
      </c>
      <c r="G2211" s="5" t="s">
        <v>2</v>
      </c>
      <c r="H2211" s="5" t="s">
        <v>7</v>
      </c>
      <c r="I2211" s="43"/>
      <c r="J2211" s="5" t="s">
        <v>0</v>
      </c>
      <c r="K2211" s="10" t="s">
        <v>642</v>
      </c>
      <c r="L2211" s="34" t="s">
        <v>19</v>
      </c>
      <c r="M2211" s="5"/>
      <c r="N2211" s="36" t="s">
        <v>20</v>
      </c>
    </row>
    <row r="2212" spans="1:14" x14ac:dyDescent="0.25">
      <c r="A2212" s="44" t="s">
        <v>10</v>
      </c>
      <c r="B2212" s="5" t="s">
        <v>8</v>
      </c>
      <c r="C2212" s="14"/>
      <c r="D2212" s="5" t="s">
        <v>6</v>
      </c>
      <c r="E2212" s="14"/>
      <c r="F2212" s="14"/>
      <c r="G2212" s="4"/>
      <c r="H2212" s="5" t="s">
        <v>5</v>
      </c>
      <c r="I2212" s="14"/>
      <c r="J2212" s="5"/>
      <c r="K2212" s="54"/>
      <c r="L2212" s="34" t="s">
        <v>21</v>
      </c>
      <c r="M2212" s="5"/>
      <c r="N2212" s="36" t="s">
        <v>20</v>
      </c>
    </row>
    <row r="2213" spans="1:14" ht="15" customHeight="1" x14ac:dyDescent="0.25">
      <c r="A2213" s="45" t="s">
        <v>819</v>
      </c>
      <c r="B2213" s="10" t="s">
        <v>9</v>
      </c>
      <c r="C2213" s="59" t="s">
        <v>766</v>
      </c>
      <c r="D2213" s="60"/>
      <c r="E2213" s="60"/>
      <c r="F2213" s="60"/>
      <c r="G2213" s="60"/>
      <c r="H2213" s="60"/>
      <c r="I2213" s="60"/>
      <c r="J2213" s="60"/>
      <c r="K2213" s="60"/>
      <c r="L2213" s="34"/>
      <c r="M2213" s="5"/>
      <c r="N2213" s="36" t="s">
        <v>20</v>
      </c>
    </row>
    <row r="2214" spans="1:14" x14ac:dyDescent="0.25">
      <c r="A2214" s="44" t="s">
        <v>12</v>
      </c>
      <c r="B2214" s="5"/>
      <c r="C2214" s="60"/>
      <c r="D2214" s="60"/>
      <c r="E2214" s="60"/>
      <c r="F2214" s="60"/>
      <c r="G2214" s="60"/>
      <c r="H2214" s="60"/>
      <c r="I2214" s="60"/>
      <c r="J2214" s="60"/>
      <c r="K2214" s="60"/>
      <c r="L2214" s="34"/>
      <c r="M2214" s="5"/>
      <c r="N2214" s="36" t="s">
        <v>20</v>
      </c>
    </row>
    <row r="2215" spans="1:14" x14ac:dyDescent="0.25">
      <c r="A2215" s="46">
        <v>41143</v>
      </c>
      <c r="B2215" s="32"/>
      <c r="C2215" s="61"/>
      <c r="D2215" s="61"/>
      <c r="E2215" s="61"/>
      <c r="F2215" s="61"/>
      <c r="G2215" s="61"/>
      <c r="H2215" s="61"/>
      <c r="I2215" s="61"/>
      <c r="J2215" s="61"/>
      <c r="K2215" s="61"/>
      <c r="L2215" s="35"/>
      <c r="M2215" s="32"/>
      <c r="N2215" s="37" t="s">
        <v>20</v>
      </c>
    </row>
    <row r="2217" spans="1:14" x14ac:dyDescent="0.25">
      <c r="A2217" s="38" t="s">
        <v>11</v>
      </c>
      <c r="B2217" s="39" t="s">
        <v>16</v>
      </c>
      <c r="C2217" s="40"/>
      <c r="D2217" s="39" t="s">
        <v>3</v>
      </c>
      <c r="E2217" s="39" t="s">
        <v>17</v>
      </c>
      <c r="F2217" s="40"/>
      <c r="G2217" s="39" t="s">
        <v>2</v>
      </c>
      <c r="H2217" s="39" t="s">
        <v>4</v>
      </c>
      <c r="I2217" s="41" t="s">
        <v>42</v>
      </c>
      <c r="J2217" s="39"/>
      <c r="K2217" s="53"/>
      <c r="L2217" s="56" t="s">
        <v>13</v>
      </c>
      <c r="M2217" s="57"/>
      <c r="N2217" s="58"/>
    </row>
    <row r="2218" spans="1:14" x14ac:dyDescent="0.25">
      <c r="A2218" s="42" t="s">
        <v>767</v>
      </c>
      <c r="B2218" s="5" t="s">
        <v>1</v>
      </c>
      <c r="C2218" s="17">
        <v>596818</v>
      </c>
      <c r="D2218" s="5" t="s">
        <v>3</v>
      </c>
      <c r="E2218" s="5" t="s">
        <v>1</v>
      </c>
      <c r="F2218" s="17">
        <v>6917642</v>
      </c>
      <c r="G2218" s="5" t="s">
        <v>2</v>
      </c>
      <c r="H2218" s="5" t="s">
        <v>7</v>
      </c>
      <c r="I2218" s="43"/>
      <c r="J2218" s="5" t="s">
        <v>0</v>
      </c>
      <c r="K2218" s="10" t="s">
        <v>642</v>
      </c>
      <c r="L2218" s="34" t="s">
        <v>19</v>
      </c>
      <c r="M2218" s="5"/>
      <c r="N2218" s="36" t="s">
        <v>20</v>
      </c>
    </row>
    <row r="2219" spans="1:14" x14ac:dyDescent="0.25">
      <c r="A2219" s="44" t="s">
        <v>10</v>
      </c>
      <c r="B2219" s="5" t="s">
        <v>8</v>
      </c>
      <c r="C2219" s="14"/>
      <c r="D2219" s="5" t="s">
        <v>6</v>
      </c>
      <c r="E2219" s="14"/>
      <c r="F2219" s="14"/>
      <c r="G2219" s="4"/>
      <c r="H2219" s="5" t="s">
        <v>5</v>
      </c>
      <c r="I2219" s="14"/>
      <c r="J2219" s="5"/>
      <c r="K2219" s="54"/>
      <c r="L2219" s="34" t="s">
        <v>21</v>
      </c>
      <c r="M2219" s="5"/>
      <c r="N2219" s="36" t="s">
        <v>20</v>
      </c>
    </row>
    <row r="2220" spans="1:14" ht="15" customHeight="1" x14ac:dyDescent="0.25">
      <c r="A2220" s="45" t="s">
        <v>819</v>
      </c>
      <c r="B2220" s="10" t="s">
        <v>9</v>
      </c>
      <c r="C2220" s="59" t="s">
        <v>768</v>
      </c>
      <c r="D2220" s="60"/>
      <c r="E2220" s="60"/>
      <c r="F2220" s="60"/>
      <c r="G2220" s="60"/>
      <c r="H2220" s="60"/>
      <c r="I2220" s="60"/>
      <c r="J2220" s="60"/>
      <c r="K2220" s="60"/>
      <c r="L2220" s="34"/>
      <c r="M2220" s="5"/>
      <c r="N2220" s="36" t="s">
        <v>20</v>
      </c>
    </row>
    <row r="2221" spans="1:14" x14ac:dyDescent="0.25">
      <c r="A2221" s="44" t="s">
        <v>12</v>
      </c>
      <c r="B2221" s="5"/>
      <c r="C2221" s="60"/>
      <c r="D2221" s="60"/>
      <c r="E2221" s="60"/>
      <c r="F2221" s="60"/>
      <c r="G2221" s="60"/>
      <c r="H2221" s="60"/>
      <c r="I2221" s="60"/>
      <c r="J2221" s="60"/>
      <c r="K2221" s="60"/>
      <c r="L2221" s="34"/>
      <c r="M2221" s="5"/>
      <c r="N2221" s="36" t="s">
        <v>20</v>
      </c>
    </row>
    <row r="2222" spans="1:14" x14ac:dyDescent="0.25">
      <c r="A2222" s="46">
        <v>41143</v>
      </c>
      <c r="B2222" s="32"/>
      <c r="C2222" s="61"/>
      <c r="D2222" s="61"/>
      <c r="E2222" s="61"/>
      <c r="F2222" s="61"/>
      <c r="G2222" s="61"/>
      <c r="H2222" s="61"/>
      <c r="I2222" s="61"/>
      <c r="J2222" s="61"/>
      <c r="K2222" s="61"/>
      <c r="L2222" s="35"/>
      <c r="M2222" s="32"/>
      <c r="N2222" s="37" t="s">
        <v>20</v>
      </c>
    </row>
    <row r="2224" spans="1:14" x14ac:dyDescent="0.25">
      <c r="A2224" s="38" t="s">
        <v>11</v>
      </c>
      <c r="B2224" s="39" t="s">
        <v>16</v>
      </c>
      <c r="C2224" s="40"/>
      <c r="D2224" s="39" t="s">
        <v>3</v>
      </c>
      <c r="E2224" s="39" t="s">
        <v>17</v>
      </c>
      <c r="F2224" s="40"/>
      <c r="G2224" s="39" t="s">
        <v>2</v>
      </c>
      <c r="H2224" s="39" t="s">
        <v>4</v>
      </c>
      <c r="I2224" s="41" t="s">
        <v>42</v>
      </c>
      <c r="J2224" s="39"/>
      <c r="K2224" s="53"/>
      <c r="L2224" s="56" t="s">
        <v>13</v>
      </c>
      <c r="M2224" s="57"/>
      <c r="N2224" s="58"/>
    </row>
    <row r="2225" spans="1:14" x14ac:dyDescent="0.25">
      <c r="A2225" s="42" t="s">
        <v>769</v>
      </c>
      <c r="B2225" s="5" t="s">
        <v>1</v>
      </c>
      <c r="C2225" s="17">
        <v>596822</v>
      </c>
      <c r="D2225" s="5" t="s">
        <v>3</v>
      </c>
      <c r="E2225" s="5" t="s">
        <v>1</v>
      </c>
      <c r="F2225" s="17">
        <v>6917686</v>
      </c>
      <c r="G2225" s="5" t="s">
        <v>2</v>
      </c>
      <c r="H2225" s="5" t="s">
        <v>7</v>
      </c>
      <c r="I2225" s="43"/>
      <c r="J2225" s="5" t="s">
        <v>0</v>
      </c>
      <c r="K2225" s="10" t="s">
        <v>642</v>
      </c>
      <c r="L2225" s="34" t="s">
        <v>19</v>
      </c>
      <c r="M2225" s="5"/>
      <c r="N2225" s="36" t="s">
        <v>20</v>
      </c>
    </row>
    <row r="2226" spans="1:14" x14ac:dyDescent="0.25">
      <c r="A2226" s="44" t="s">
        <v>10</v>
      </c>
      <c r="B2226" s="5" t="s">
        <v>8</v>
      </c>
      <c r="C2226" s="14"/>
      <c r="D2226" s="5" t="s">
        <v>6</v>
      </c>
      <c r="E2226" s="14"/>
      <c r="F2226" s="14"/>
      <c r="G2226" s="4"/>
      <c r="H2226" s="5" t="s">
        <v>5</v>
      </c>
      <c r="I2226" s="14"/>
      <c r="J2226" s="5"/>
      <c r="K2226" s="54"/>
      <c r="L2226" s="34" t="s">
        <v>21</v>
      </c>
      <c r="M2226" s="5"/>
      <c r="N2226" s="36" t="s">
        <v>20</v>
      </c>
    </row>
    <row r="2227" spans="1:14" ht="15" customHeight="1" x14ac:dyDescent="0.25">
      <c r="A2227" s="45" t="s">
        <v>819</v>
      </c>
      <c r="B2227" s="10" t="s">
        <v>9</v>
      </c>
      <c r="C2227" s="59" t="s">
        <v>770</v>
      </c>
      <c r="D2227" s="60"/>
      <c r="E2227" s="60"/>
      <c r="F2227" s="60"/>
      <c r="G2227" s="60"/>
      <c r="H2227" s="60"/>
      <c r="I2227" s="60"/>
      <c r="J2227" s="60"/>
      <c r="K2227" s="60"/>
      <c r="L2227" s="34"/>
      <c r="M2227" s="5"/>
      <c r="N2227" s="36" t="s">
        <v>20</v>
      </c>
    </row>
    <row r="2228" spans="1:14" x14ac:dyDescent="0.25">
      <c r="A2228" s="44" t="s">
        <v>12</v>
      </c>
      <c r="B2228" s="5"/>
      <c r="C2228" s="60"/>
      <c r="D2228" s="60"/>
      <c r="E2228" s="60"/>
      <c r="F2228" s="60"/>
      <c r="G2228" s="60"/>
      <c r="H2228" s="60"/>
      <c r="I2228" s="60"/>
      <c r="J2228" s="60"/>
      <c r="K2228" s="60"/>
      <c r="L2228" s="34"/>
      <c r="M2228" s="5"/>
      <c r="N2228" s="36" t="s">
        <v>20</v>
      </c>
    </row>
    <row r="2229" spans="1:14" x14ac:dyDescent="0.25">
      <c r="A2229" s="46">
        <v>41143</v>
      </c>
      <c r="B2229" s="32"/>
      <c r="C2229" s="61"/>
      <c r="D2229" s="61"/>
      <c r="E2229" s="61"/>
      <c r="F2229" s="61"/>
      <c r="G2229" s="61"/>
      <c r="H2229" s="61"/>
      <c r="I2229" s="61"/>
      <c r="J2229" s="61"/>
      <c r="K2229" s="61"/>
      <c r="L2229" s="35"/>
      <c r="M2229" s="32"/>
      <c r="N2229" s="37" t="s">
        <v>20</v>
      </c>
    </row>
    <row r="2231" spans="1:14" x14ac:dyDescent="0.25">
      <c r="A2231" s="38" t="s">
        <v>11</v>
      </c>
      <c r="B2231" s="39" t="s">
        <v>16</v>
      </c>
      <c r="C2231" s="40"/>
      <c r="D2231" s="39" t="s">
        <v>3</v>
      </c>
      <c r="E2231" s="39" t="s">
        <v>17</v>
      </c>
      <c r="F2231" s="40"/>
      <c r="G2231" s="39" t="s">
        <v>2</v>
      </c>
      <c r="H2231" s="39" t="s">
        <v>4</v>
      </c>
      <c r="I2231" s="41" t="s">
        <v>42</v>
      </c>
      <c r="J2231" s="39"/>
      <c r="K2231" s="53"/>
      <c r="L2231" s="56" t="s">
        <v>13</v>
      </c>
      <c r="M2231" s="57"/>
      <c r="N2231" s="58"/>
    </row>
    <row r="2232" spans="1:14" x14ac:dyDescent="0.25">
      <c r="A2232" s="42" t="s">
        <v>771</v>
      </c>
      <c r="B2232" s="5" t="s">
        <v>1</v>
      </c>
      <c r="C2232" s="17">
        <v>596828</v>
      </c>
      <c r="D2232" s="5" t="s">
        <v>3</v>
      </c>
      <c r="E2232" s="5" t="s">
        <v>1</v>
      </c>
      <c r="F2232" s="17">
        <v>6917699</v>
      </c>
      <c r="G2232" s="5" t="s">
        <v>2</v>
      </c>
      <c r="H2232" s="5" t="s">
        <v>7</v>
      </c>
      <c r="I2232" s="43"/>
      <c r="J2232" s="5" t="s">
        <v>0</v>
      </c>
      <c r="K2232" s="10" t="s">
        <v>642</v>
      </c>
      <c r="L2232" s="34" t="s">
        <v>19</v>
      </c>
      <c r="M2232" s="5"/>
      <c r="N2232" s="36" t="s">
        <v>20</v>
      </c>
    </row>
    <row r="2233" spans="1:14" x14ac:dyDescent="0.25">
      <c r="A2233" s="44" t="s">
        <v>10</v>
      </c>
      <c r="B2233" s="5" t="s">
        <v>8</v>
      </c>
      <c r="C2233" s="14"/>
      <c r="D2233" s="5" t="s">
        <v>6</v>
      </c>
      <c r="E2233" s="14"/>
      <c r="F2233" s="14"/>
      <c r="G2233" s="4"/>
      <c r="H2233" s="5" t="s">
        <v>5</v>
      </c>
      <c r="I2233" s="14"/>
      <c r="J2233" s="5"/>
      <c r="K2233" s="54"/>
      <c r="L2233" s="34" t="s">
        <v>21</v>
      </c>
      <c r="M2233" s="5"/>
      <c r="N2233" s="36" t="s">
        <v>20</v>
      </c>
    </row>
    <row r="2234" spans="1:14" ht="15" customHeight="1" x14ac:dyDescent="0.25">
      <c r="A2234" s="45" t="s">
        <v>819</v>
      </c>
      <c r="B2234" s="10" t="s">
        <v>9</v>
      </c>
      <c r="C2234" s="59" t="s">
        <v>772</v>
      </c>
      <c r="D2234" s="60"/>
      <c r="E2234" s="60"/>
      <c r="F2234" s="60"/>
      <c r="G2234" s="60"/>
      <c r="H2234" s="60"/>
      <c r="I2234" s="60"/>
      <c r="J2234" s="60"/>
      <c r="K2234" s="60"/>
      <c r="L2234" s="34"/>
      <c r="M2234" s="5"/>
      <c r="N2234" s="36" t="s">
        <v>20</v>
      </c>
    </row>
    <row r="2235" spans="1:14" x14ac:dyDescent="0.25">
      <c r="A2235" s="44" t="s">
        <v>12</v>
      </c>
      <c r="B2235" s="5"/>
      <c r="C2235" s="60"/>
      <c r="D2235" s="60"/>
      <c r="E2235" s="60"/>
      <c r="F2235" s="60"/>
      <c r="G2235" s="60"/>
      <c r="H2235" s="60"/>
      <c r="I2235" s="60"/>
      <c r="J2235" s="60"/>
      <c r="K2235" s="60"/>
      <c r="L2235" s="34"/>
      <c r="M2235" s="5"/>
      <c r="N2235" s="36" t="s">
        <v>20</v>
      </c>
    </row>
    <row r="2236" spans="1:14" x14ac:dyDescent="0.25">
      <c r="A2236" s="46">
        <v>41143</v>
      </c>
      <c r="B2236" s="32"/>
      <c r="C2236" s="61"/>
      <c r="D2236" s="61"/>
      <c r="E2236" s="61"/>
      <c r="F2236" s="61"/>
      <c r="G2236" s="61"/>
      <c r="H2236" s="61"/>
      <c r="I2236" s="61"/>
      <c r="J2236" s="61"/>
      <c r="K2236" s="61"/>
      <c r="L2236" s="35"/>
      <c r="M2236" s="32"/>
      <c r="N2236" s="37" t="s">
        <v>20</v>
      </c>
    </row>
    <row r="2238" spans="1:14" x14ac:dyDescent="0.25">
      <c r="A2238" s="38" t="s">
        <v>11</v>
      </c>
      <c r="B2238" s="39" t="s">
        <v>16</v>
      </c>
      <c r="C2238" s="40"/>
      <c r="D2238" s="39" t="s">
        <v>3</v>
      </c>
      <c r="E2238" s="39" t="s">
        <v>17</v>
      </c>
      <c r="F2238" s="40"/>
      <c r="G2238" s="39" t="s">
        <v>2</v>
      </c>
      <c r="H2238" s="39" t="s">
        <v>4</v>
      </c>
      <c r="I2238" s="41" t="s">
        <v>42</v>
      </c>
      <c r="J2238" s="39"/>
      <c r="K2238" s="53"/>
      <c r="L2238" s="56" t="s">
        <v>13</v>
      </c>
      <c r="M2238" s="57"/>
      <c r="N2238" s="58"/>
    </row>
    <row r="2239" spans="1:14" x14ac:dyDescent="0.25">
      <c r="A2239" s="42" t="s">
        <v>773</v>
      </c>
      <c r="B2239" s="5" t="s">
        <v>1</v>
      </c>
      <c r="C2239" s="17">
        <v>596699</v>
      </c>
      <c r="D2239" s="5" t="s">
        <v>3</v>
      </c>
      <c r="E2239" s="5" t="s">
        <v>1</v>
      </c>
      <c r="F2239" s="17">
        <v>6917761</v>
      </c>
      <c r="G2239" s="5" t="s">
        <v>2</v>
      </c>
      <c r="H2239" s="5" t="s">
        <v>7</v>
      </c>
      <c r="I2239" s="43"/>
      <c r="J2239" s="5" t="s">
        <v>0</v>
      </c>
      <c r="K2239" s="10" t="s">
        <v>642</v>
      </c>
      <c r="L2239" s="34" t="s">
        <v>19</v>
      </c>
      <c r="M2239" s="5"/>
      <c r="N2239" s="36" t="s">
        <v>20</v>
      </c>
    </row>
    <row r="2240" spans="1:14" x14ac:dyDescent="0.25">
      <c r="A2240" s="44" t="s">
        <v>10</v>
      </c>
      <c r="B2240" s="5" t="s">
        <v>8</v>
      </c>
      <c r="C2240" s="14"/>
      <c r="D2240" s="5" t="s">
        <v>6</v>
      </c>
      <c r="E2240" s="14"/>
      <c r="F2240" s="14"/>
      <c r="G2240" s="4"/>
      <c r="H2240" s="5" t="s">
        <v>5</v>
      </c>
      <c r="I2240" s="14"/>
      <c r="J2240" s="5"/>
      <c r="K2240" s="54"/>
      <c r="L2240" s="34" t="s">
        <v>21</v>
      </c>
      <c r="M2240" s="5"/>
      <c r="N2240" s="36" t="s">
        <v>20</v>
      </c>
    </row>
    <row r="2241" spans="1:14" ht="15" customHeight="1" x14ac:dyDescent="0.25">
      <c r="A2241" s="45" t="s">
        <v>819</v>
      </c>
      <c r="B2241" s="10" t="s">
        <v>9</v>
      </c>
      <c r="C2241" s="59" t="s">
        <v>774</v>
      </c>
      <c r="D2241" s="60"/>
      <c r="E2241" s="60"/>
      <c r="F2241" s="60"/>
      <c r="G2241" s="60"/>
      <c r="H2241" s="60"/>
      <c r="I2241" s="60"/>
      <c r="J2241" s="60"/>
      <c r="K2241" s="60"/>
      <c r="L2241" s="34"/>
      <c r="M2241" s="5"/>
      <c r="N2241" s="36" t="s">
        <v>20</v>
      </c>
    </row>
    <row r="2242" spans="1:14" x14ac:dyDescent="0.25">
      <c r="A2242" s="44" t="s">
        <v>12</v>
      </c>
      <c r="B2242" s="5"/>
      <c r="C2242" s="60"/>
      <c r="D2242" s="60"/>
      <c r="E2242" s="60"/>
      <c r="F2242" s="60"/>
      <c r="G2242" s="60"/>
      <c r="H2242" s="60"/>
      <c r="I2242" s="60"/>
      <c r="J2242" s="60"/>
      <c r="K2242" s="60"/>
      <c r="L2242" s="34"/>
      <c r="M2242" s="5"/>
      <c r="N2242" s="36" t="s">
        <v>20</v>
      </c>
    </row>
    <row r="2243" spans="1:14" x14ac:dyDescent="0.25">
      <c r="A2243" s="46">
        <v>41143</v>
      </c>
      <c r="B2243" s="32"/>
      <c r="C2243" s="61"/>
      <c r="D2243" s="61"/>
      <c r="E2243" s="61"/>
      <c r="F2243" s="61"/>
      <c r="G2243" s="61"/>
      <c r="H2243" s="61"/>
      <c r="I2243" s="61"/>
      <c r="J2243" s="61"/>
      <c r="K2243" s="61"/>
      <c r="L2243" s="35"/>
      <c r="M2243" s="32"/>
      <c r="N2243" s="37" t="s">
        <v>20</v>
      </c>
    </row>
    <row r="2245" spans="1:14" x14ac:dyDescent="0.25">
      <c r="A2245" s="38" t="s">
        <v>11</v>
      </c>
      <c r="B2245" s="39" t="s">
        <v>16</v>
      </c>
      <c r="C2245" s="40"/>
      <c r="D2245" s="39" t="s">
        <v>3</v>
      </c>
      <c r="E2245" s="39" t="s">
        <v>17</v>
      </c>
      <c r="F2245" s="40"/>
      <c r="G2245" s="39" t="s">
        <v>2</v>
      </c>
      <c r="H2245" s="39" t="s">
        <v>4</v>
      </c>
      <c r="I2245" s="41" t="s">
        <v>42</v>
      </c>
      <c r="J2245" s="39"/>
      <c r="K2245" s="53"/>
      <c r="L2245" s="56" t="s">
        <v>13</v>
      </c>
      <c r="M2245" s="57"/>
      <c r="N2245" s="58"/>
    </row>
    <row r="2246" spans="1:14" x14ac:dyDescent="0.25">
      <c r="A2246" s="42" t="s">
        <v>775</v>
      </c>
      <c r="B2246" s="5" t="s">
        <v>1</v>
      </c>
      <c r="C2246" s="17">
        <v>596699</v>
      </c>
      <c r="D2246" s="5" t="s">
        <v>3</v>
      </c>
      <c r="E2246" s="5" t="s">
        <v>1</v>
      </c>
      <c r="F2246" s="17">
        <v>6917761</v>
      </c>
      <c r="G2246" s="5" t="s">
        <v>2</v>
      </c>
      <c r="H2246" s="5" t="s">
        <v>7</v>
      </c>
      <c r="I2246" s="43"/>
      <c r="J2246" s="5" t="s">
        <v>0</v>
      </c>
      <c r="K2246" s="10" t="s">
        <v>642</v>
      </c>
      <c r="L2246" s="34" t="s">
        <v>19</v>
      </c>
      <c r="M2246" s="5"/>
      <c r="N2246" s="36" t="s">
        <v>20</v>
      </c>
    </row>
    <row r="2247" spans="1:14" x14ac:dyDescent="0.25">
      <c r="A2247" s="44" t="s">
        <v>10</v>
      </c>
      <c r="B2247" s="5" t="s">
        <v>8</v>
      </c>
      <c r="C2247" s="14"/>
      <c r="D2247" s="5" t="s">
        <v>6</v>
      </c>
      <c r="E2247" s="14"/>
      <c r="F2247" s="14"/>
      <c r="G2247" s="4"/>
      <c r="H2247" s="5" t="s">
        <v>5</v>
      </c>
      <c r="I2247" s="14"/>
      <c r="J2247" s="5"/>
      <c r="K2247" s="54"/>
      <c r="L2247" s="34" t="s">
        <v>21</v>
      </c>
      <c r="M2247" s="5"/>
      <c r="N2247" s="36" t="s">
        <v>20</v>
      </c>
    </row>
    <row r="2248" spans="1:14" ht="15" customHeight="1" x14ac:dyDescent="0.25">
      <c r="A2248" s="45" t="s">
        <v>819</v>
      </c>
      <c r="B2248" s="10" t="s">
        <v>9</v>
      </c>
      <c r="C2248" s="59" t="s">
        <v>776</v>
      </c>
      <c r="D2248" s="60"/>
      <c r="E2248" s="60"/>
      <c r="F2248" s="60"/>
      <c r="G2248" s="60"/>
      <c r="H2248" s="60"/>
      <c r="I2248" s="60"/>
      <c r="J2248" s="60"/>
      <c r="K2248" s="60"/>
      <c r="L2248" s="34"/>
      <c r="M2248" s="5"/>
      <c r="N2248" s="36" t="s">
        <v>20</v>
      </c>
    </row>
    <row r="2249" spans="1:14" x14ac:dyDescent="0.25">
      <c r="A2249" s="44" t="s">
        <v>12</v>
      </c>
      <c r="B2249" s="5"/>
      <c r="C2249" s="60"/>
      <c r="D2249" s="60"/>
      <c r="E2249" s="60"/>
      <c r="F2249" s="60"/>
      <c r="G2249" s="60"/>
      <c r="H2249" s="60"/>
      <c r="I2249" s="60"/>
      <c r="J2249" s="60"/>
      <c r="K2249" s="60"/>
      <c r="L2249" s="34"/>
      <c r="M2249" s="5"/>
      <c r="N2249" s="36" t="s">
        <v>20</v>
      </c>
    </row>
    <row r="2250" spans="1:14" x14ac:dyDescent="0.25">
      <c r="A2250" s="46">
        <v>41143</v>
      </c>
      <c r="B2250" s="32"/>
      <c r="C2250" s="61"/>
      <c r="D2250" s="61"/>
      <c r="E2250" s="61"/>
      <c r="F2250" s="61"/>
      <c r="G2250" s="61"/>
      <c r="H2250" s="61"/>
      <c r="I2250" s="61"/>
      <c r="J2250" s="61"/>
      <c r="K2250" s="61"/>
      <c r="L2250" s="35"/>
      <c r="M2250" s="32"/>
      <c r="N2250" s="37" t="s">
        <v>20</v>
      </c>
    </row>
    <row r="2252" spans="1:14" x14ac:dyDescent="0.25">
      <c r="A2252" s="38" t="s">
        <v>11</v>
      </c>
      <c r="B2252" s="39" t="s">
        <v>16</v>
      </c>
      <c r="C2252" s="40"/>
      <c r="D2252" s="39" t="s">
        <v>3</v>
      </c>
      <c r="E2252" s="39" t="s">
        <v>17</v>
      </c>
      <c r="F2252" s="40"/>
      <c r="G2252" s="39" t="s">
        <v>2</v>
      </c>
      <c r="H2252" s="39" t="s">
        <v>4</v>
      </c>
      <c r="I2252" s="41" t="s">
        <v>42</v>
      </c>
      <c r="J2252" s="39"/>
      <c r="K2252" s="53"/>
      <c r="L2252" s="56" t="s">
        <v>13</v>
      </c>
      <c r="M2252" s="57"/>
      <c r="N2252" s="58"/>
    </row>
    <row r="2253" spans="1:14" x14ac:dyDescent="0.25">
      <c r="A2253" s="42" t="s">
        <v>777</v>
      </c>
      <c r="B2253" s="5" t="s">
        <v>1</v>
      </c>
      <c r="C2253" s="17">
        <v>596665</v>
      </c>
      <c r="D2253" s="5" t="s">
        <v>3</v>
      </c>
      <c r="E2253" s="5" t="s">
        <v>1</v>
      </c>
      <c r="F2253" s="17">
        <v>6917769</v>
      </c>
      <c r="G2253" s="5" t="s">
        <v>2</v>
      </c>
      <c r="H2253" s="5" t="s">
        <v>7</v>
      </c>
      <c r="I2253" s="43"/>
      <c r="J2253" s="5" t="s">
        <v>0</v>
      </c>
      <c r="K2253" s="10" t="s">
        <v>642</v>
      </c>
      <c r="L2253" s="34" t="s">
        <v>19</v>
      </c>
      <c r="M2253" s="5"/>
      <c r="N2253" s="36" t="s">
        <v>20</v>
      </c>
    </row>
    <row r="2254" spans="1:14" x14ac:dyDescent="0.25">
      <c r="A2254" s="44" t="s">
        <v>10</v>
      </c>
      <c r="B2254" s="5" t="s">
        <v>8</v>
      </c>
      <c r="C2254" s="14"/>
      <c r="D2254" s="5" t="s">
        <v>6</v>
      </c>
      <c r="E2254" s="14"/>
      <c r="F2254" s="14"/>
      <c r="G2254" s="4"/>
      <c r="H2254" s="5" t="s">
        <v>5</v>
      </c>
      <c r="I2254" s="14"/>
      <c r="J2254" s="5"/>
      <c r="K2254" s="54"/>
      <c r="L2254" s="34" t="s">
        <v>21</v>
      </c>
      <c r="M2254" s="5"/>
      <c r="N2254" s="36" t="s">
        <v>20</v>
      </c>
    </row>
    <row r="2255" spans="1:14" ht="15" customHeight="1" x14ac:dyDescent="0.25">
      <c r="A2255" s="45" t="s">
        <v>819</v>
      </c>
      <c r="B2255" s="10" t="s">
        <v>9</v>
      </c>
      <c r="C2255" s="59" t="s">
        <v>778</v>
      </c>
      <c r="D2255" s="60"/>
      <c r="E2255" s="60"/>
      <c r="F2255" s="60"/>
      <c r="G2255" s="60"/>
      <c r="H2255" s="60"/>
      <c r="I2255" s="60"/>
      <c r="J2255" s="60"/>
      <c r="K2255" s="60"/>
      <c r="L2255" s="34"/>
      <c r="M2255" s="5"/>
      <c r="N2255" s="36" t="s">
        <v>20</v>
      </c>
    </row>
    <row r="2256" spans="1:14" x14ac:dyDescent="0.25">
      <c r="A2256" s="44" t="s">
        <v>12</v>
      </c>
      <c r="B2256" s="5"/>
      <c r="C2256" s="60"/>
      <c r="D2256" s="60"/>
      <c r="E2256" s="60"/>
      <c r="F2256" s="60"/>
      <c r="G2256" s="60"/>
      <c r="H2256" s="60"/>
      <c r="I2256" s="60"/>
      <c r="J2256" s="60"/>
      <c r="K2256" s="60"/>
      <c r="L2256" s="34"/>
      <c r="M2256" s="5"/>
      <c r="N2256" s="36" t="s">
        <v>20</v>
      </c>
    </row>
    <row r="2257" spans="1:14" x14ac:dyDescent="0.25">
      <c r="A2257" s="46">
        <v>41143</v>
      </c>
      <c r="B2257" s="32"/>
      <c r="C2257" s="61"/>
      <c r="D2257" s="61"/>
      <c r="E2257" s="61"/>
      <c r="F2257" s="61"/>
      <c r="G2257" s="61"/>
      <c r="H2257" s="61"/>
      <c r="I2257" s="61"/>
      <c r="J2257" s="61"/>
      <c r="K2257" s="61"/>
      <c r="L2257" s="35"/>
      <c r="M2257" s="32"/>
      <c r="N2257" s="37" t="s">
        <v>20</v>
      </c>
    </row>
    <row r="2259" spans="1:14" x14ac:dyDescent="0.25">
      <c r="A2259" s="38" t="s">
        <v>11</v>
      </c>
      <c r="B2259" s="39" t="s">
        <v>16</v>
      </c>
      <c r="C2259" s="40"/>
      <c r="D2259" s="39" t="s">
        <v>3</v>
      </c>
      <c r="E2259" s="39" t="s">
        <v>17</v>
      </c>
      <c r="F2259" s="40"/>
      <c r="G2259" s="39" t="s">
        <v>2</v>
      </c>
      <c r="H2259" s="39" t="s">
        <v>4</v>
      </c>
      <c r="I2259" s="41" t="s">
        <v>42</v>
      </c>
      <c r="J2259" s="39"/>
      <c r="K2259" s="53"/>
      <c r="L2259" s="56" t="s">
        <v>13</v>
      </c>
      <c r="M2259" s="57"/>
      <c r="N2259" s="58"/>
    </row>
    <row r="2260" spans="1:14" x14ac:dyDescent="0.25">
      <c r="A2260" s="42" t="s">
        <v>779</v>
      </c>
      <c r="B2260" s="5" t="s">
        <v>1</v>
      </c>
      <c r="C2260" s="17">
        <v>596399</v>
      </c>
      <c r="D2260" s="5" t="s">
        <v>3</v>
      </c>
      <c r="E2260" s="5" t="s">
        <v>1</v>
      </c>
      <c r="F2260" s="17">
        <v>6917696</v>
      </c>
      <c r="G2260" s="5" t="s">
        <v>2</v>
      </c>
      <c r="H2260" s="5" t="s">
        <v>7</v>
      </c>
      <c r="I2260" s="43"/>
      <c r="J2260" s="5" t="s">
        <v>0</v>
      </c>
      <c r="K2260" s="10" t="s">
        <v>642</v>
      </c>
      <c r="L2260" s="34" t="s">
        <v>19</v>
      </c>
      <c r="M2260" s="5"/>
      <c r="N2260" s="36" t="s">
        <v>20</v>
      </c>
    </row>
    <row r="2261" spans="1:14" x14ac:dyDescent="0.25">
      <c r="A2261" s="44" t="s">
        <v>10</v>
      </c>
      <c r="B2261" s="5" t="s">
        <v>8</v>
      </c>
      <c r="C2261" s="14"/>
      <c r="D2261" s="5" t="s">
        <v>6</v>
      </c>
      <c r="E2261" s="14"/>
      <c r="F2261" s="14"/>
      <c r="G2261" s="4"/>
      <c r="H2261" s="5" t="s">
        <v>5</v>
      </c>
      <c r="I2261" s="14"/>
      <c r="J2261" s="5"/>
      <c r="K2261" s="54"/>
      <c r="L2261" s="34" t="s">
        <v>21</v>
      </c>
      <c r="M2261" s="5"/>
      <c r="N2261" s="36" t="s">
        <v>20</v>
      </c>
    </row>
    <row r="2262" spans="1:14" ht="15" customHeight="1" x14ac:dyDescent="0.25">
      <c r="A2262" s="45" t="s">
        <v>819</v>
      </c>
      <c r="B2262" s="10" t="s">
        <v>9</v>
      </c>
      <c r="C2262" s="59" t="s">
        <v>780</v>
      </c>
      <c r="D2262" s="60"/>
      <c r="E2262" s="60"/>
      <c r="F2262" s="60"/>
      <c r="G2262" s="60"/>
      <c r="H2262" s="60"/>
      <c r="I2262" s="60"/>
      <c r="J2262" s="60"/>
      <c r="K2262" s="60"/>
      <c r="L2262" s="34"/>
      <c r="M2262" s="5"/>
      <c r="N2262" s="36" t="s">
        <v>20</v>
      </c>
    </row>
    <row r="2263" spans="1:14" x14ac:dyDescent="0.25">
      <c r="A2263" s="44" t="s">
        <v>12</v>
      </c>
      <c r="B2263" s="5"/>
      <c r="C2263" s="60"/>
      <c r="D2263" s="60"/>
      <c r="E2263" s="60"/>
      <c r="F2263" s="60"/>
      <c r="G2263" s="60"/>
      <c r="H2263" s="60"/>
      <c r="I2263" s="60"/>
      <c r="J2263" s="60"/>
      <c r="K2263" s="60"/>
      <c r="L2263" s="34"/>
      <c r="M2263" s="5"/>
      <c r="N2263" s="36" t="s">
        <v>20</v>
      </c>
    </row>
    <row r="2264" spans="1:14" x14ac:dyDescent="0.25">
      <c r="A2264" s="46">
        <v>41143</v>
      </c>
      <c r="B2264" s="32"/>
      <c r="C2264" s="61"/>
      <c r="D2264" s="61"/>
      <c r="E2264" s="61"/>
      <c r="F2264" s="61"/>
      <c r="G2264" s="61"/>
      <c r="H2264" s="61"/>
      <c r="I2264" s="61"/>
      <c r="J2264" s="61"/>
      <c r="K2264" s="61"/>
      <c r="L2264" s="35"/>
      <c r="M2264" s="32"/>
      <c r="N2264" s="37" t="s">
        <v>20</v>
      </c>
    </row>
    <row r="2266" spans="1:14" x14ac:dyDescent="0.25">
      <c r="A2266" s="38" t="s">
        <v>11</v>
      </c>
      <c r="B2266" s="39" t="s">
        <v>16</v>
      </c>
      <c r="C2266" s="40"/>
      <c r="D2266" s="39" t="s">
        <v>3</v>
      </c>
      <c r="E2266" s="39" t="s">
        <v>17</v>
      </c>
      <c r="F2266" s="40"/>
      <c r="G2266" s="39" t="s">
        <v>2</v>
      </c>
      <c r="H2266" s="39" t="s">
        <v>4</v>
      </c>
      <c r="I2266" s="41" t="s">
        <v>42</v>
      </c>
      <c r="J2266" s="39"/>
      <c r="K2266" s="53"/>
      <c r="L2266" s="56" t="s">
        <v>13</v>
      </c>
      <c r="M2266" s="57"/>
      <c r="N2266" s="58"/>
    </row>
    <row r="2267" spans="1:14" x14ac:dyDescent="0.25">
      <c r="A2267" s="42" t="s">
        <v>781</v>
      </c>
      <c r="B2267" s="5" t="s">
        <v>1</v>
      </c>
      <c r="C2267" s="17">
        <v>596378</v>
      </c>
      <c r="D2267" s="5" t="s">
        <v>3</v>
      </c>
      <c r="E2267" s="5" t="s">
        <v>1</v>
      </c>
      <c r="F2267" s="17">
        <v>6917677</v>
      </c>
      <c r="G2267" s="5" t="s">
        <v>2</v>
      </c>
      <c r="H2267" s="5" t="s">
        <v>7</v>
      </c>
      <c r="I2267" s="43"/>
      <c r="J2267" s="5" t="s">
        <v>0</v>
      </c>
      <c r="K2267" s="10" t="s">
        <v>642</v>
      </c>
      <c r="L2267" s="34" t="s">
        <v>19</v>
      </c>
      <c r="M2267" s="5"/>
      <c r="N2267" s="36" t="s">
        <v>20</v>
      </c>
    </row>
    <row r="2268" spans="1:14" x14ac:dyDescent="0.25">
      <c r="A2268" s="44" t="s">
        <v>10</v>
      </c>
      <c r="B2268" s="5" t="s">
        <v>8</v>
      </c>
      <c r="C2268" s="14"/>
      <c r="D2268" s="5" t="s">
        <v>6</v>
      </c>
      <c r="E2268" s="14"/>
      <c r="F2268" s="14"/>
      <c r="G2268" s="4"/>
      <c r="H2268" s="5" t="s">
        <v>5</v>
      </c>
      <c r="I2268" s="14"/>
      <c r="J2268" s="5"/>
      <c r="K2268" s="54"/>
      <c r="L2268" s="34" t="s">
        <v>21</v>
      </c>
      <c r="M2268" s="5"/>
      <c r="N2268" s="36" t="s">
        <v>20</v>
      </c>
    </row>
    <row r="2269" spans="1:14" ht="15" customHeight="1" x14ac:dyDescent="0.25">
      <c r="A2269" s="45" t="s">
        <v>819</v>
      </c>
      <c r="B2269" s="10" t="s">
        <v>9</v>
      </c>
      <c r="C2269" s="59" t="s">
        <v>782</v>
      </c>
      <c r="D2269" s="60"/>
      <c r="E2269" s="60"/>
      <c r="F2269" s="60"/>
      <c r="G2269" s="60"/>
      <c r="H2269" s="60"/>
      <c r="I2269" s="60"/>
      <c r="J2269" s="60"/>
      <c r="K2269" s="60"/>
      <c r="L2269" s="34"/>
      <c r="M2269" s="5"/>
      <c r="N2269" s="36" t="s">
        <v>20</v>
      </c>
    </row>
    <row r="2270" spans="1:14" x14ac:dyDescent="0.25">
      <c r="A2270" s="44" t="s">
        <v>12</v>
      </c>
      <c r="B2270" s="5"/>
      <c r="C2270" s="60"/>
      <c r="D2270" s="60"/>
      <c r="E2270" s="60"/>
      <c r="F2270" s="60"/>
      <c r="G2270" s="60"/>
      <c r="H2270" s="60"/>
      <c r="I2270" s="60"/>
      <c r="J2270" s="60"/>
      <c r="K2270" s="60"/>
      <c r="L2270" s="34"/>
      <c r="M2270" s="5"/>
      <c r="N2270" s="36" t="s">
        <v>20</v>
      </c>
    </row>
    <row r="2271" spans="1:14" x14ac:dyDescent="0.25">
      <c r="A2271" s="46">
        <v>41143</v>
      </c>
      <c r="B2271" s="32"/>
      <c r="C2271" s="61"/>
      <c r="D2271" s="61"/>
      <c r="E2271" s="61"/>
      <c r="F2271" s="61"/>
      <c r="G2271" s="61"/>
      <c r="H2271" s="61"/>
      <c r="I2271" s="61"/>
      <c r="J2271" s="61"/>
      <c r="K2271" s="61"/>
      <c r="L2271" s="35"/>
      <c r="M2271" s="32"/>
      <c r="N2271" s="37" t="s">
        <v>20</v>
      </c>
    </row>
    <row r="2273" spans="1:14" x14ac:dyDescent="0.25">
      <c r="A2273" s="38" t="s">
        <v>11</v>
      </c>
      <c r="B2273" s="39" t="s">
        <v>16</v>
      </c>
      <c r="C2273" s="40"/>
      <c r="D2273" s="39" t="s">
        <v>3</v>
      </c>
      <c r="E2273" s="39" t="s">
        <v>17</v>
      </c>
      <c r="F2273" s="40"/>
      <c r="G2273" s="39" t="s">
        <v>2</v>
      </c>
      <c r="H2273" s="39" t="s">
        <v>4</v>
      </c>
      <c r="I2273" s="41" t="s">
        <v>42</v>
      </c>
      <c r="J2273" s="39"/>
      <c r="K2273" s="53"/>
      <c r="L2273" s="56" t="s">
        <v>13</v>
      </c>
      <c r="M2273" s="57"/>
      <c r="N2273" s="58"/>
    </row>
    <row r="2274" spans="1:14" x14ac:dyDescent="0.25">
      <c r="A2274" s="42" t="s">
        <v>783</v>
      </c>
      <c r="B2274" s="5" t="s">
        <v>1</v>
      </c>
      <c r="C2274" s="17">
        <v>596369</v>
      </c>
      <c r="D2274" s="5" t="s">
        <v>3</v>
      </c>
      <c r="E2274" s="5" t="s">
        <v>1</v>
      </c>
      <c r="F2274" s="17">
        <v>6917671</v>
      </c>
      <c r="G2274" s="5" t="s">
        <v>2</v>
      </c>
      <c r="H2274" s="5" t="s">
        <v>7</v>
      </c>
      <c r="I2274" s="43"/>
      <c r="J2274" s="5" t="s">
        <v>0</v>
      </c>
      <c r="K2274" s="10" t="s">
        <v>642</v>
      </c>
      <c r="L2274" s="34" t="s">
        <v>19</v>
      </c>
      <c r="M2274" s="5"/>
      <c r="N2274" s="36" t="s">
        <v>20</v>
      </c>
    </row>
    <row r="2275" spans="1:14" x14ac:dyDescent="0.25">
      <c r="A2275" s="44" t="s">
        <v>10</v>
      </c>
      <c r="B2275" s="5" t="s">
        <v>8</v>
      </c>
      <c r="C2275" s="14"/>
      <c r="D2275" s="5" t="s">
        <v>6</v>
      </c>
      <c r="E2275" s="14"/>
      <c r="F2275" s="14"/>
      <c r="G2275" s="4"/>
      <c r="H2275" s="5" t="s">
        <v>5</v>
      </c>
      <c r="I2275" s="14"/>
      <c r="J2275" s="5"/>
      <c r="K2275" s="54"/>
      <c r="L2275" s="34" t="s">
        <v>21</v>
      </c>
      <c r="M2275" s="5"/>
      <c r="N2275" s="36" t="s">
        <v>20</v>
      </c>
    </row>
    <row r="2276" spans="1:14" ht="15" customHeight="1" x14ac:dyDescent="0.25">
      <c r="A2276" s="45" t="s">
        <v>819</v>
      </c>
      <c r="B2276" s="10" t="s">
        <v>9</v>
      </c>
      <c r="C2276" s="59" t="s">
        <v>784</v>
      </c>
      <c r="D2276" s="60"/>
      <c r="E2276" s="60"/>
      <c r="F2276" s="60"/>
      <c r="G2276" s="60"/>
      <c r="H2276" s="60"/>
      <c r="I2276" s="60"/>
      <c r="J2276" s="60"/>
      <c r="K2276" s="60"/>
      <c r="L2276" s="34"/>
      <c r="M2276" s="5"/>
      <c r="N2276" s="36" t="s">
        <v>20</v>
      </c>
    </row>
    <row r="2277" spans="1:14" x14ac:dyDescent="0.25">
      <c r="A2277" s="44" t="s">
        <v>12</v>
      </c>
      <c r="B2277" s="5"/>
      <c r="C2277" s="60"/>
      <c r="D2277" s="60"/>
      <c r="E2277" s="60"/>
      <c r="F2277" s="60"/>
      <c r="G2277" s="60"/>
      <c r="H2277" s="60"/>
      <c r="I2277" s="60"/>
      <c r="J2277" s="60"/>
      <c r="K2277" s="60"/>
      <c r="L2277" s="34"/>
      <c r="M2277" s="5"/>
      <c r="N2277" s="36" t="s">
        <v>20</v>
      </c>
    </row>
    <row r="2278" spans="1:14" x14ac:dyDescent="0.25">
      <c r="A2278" s="46">
        <v>41143</v>
      </c>
      <c r="B2278" s="32"/>
      <c r="C2278" s="61"/>
      <c r="D2278" s="61"/>
      <c r="E2278" s="61"/>
      <c r="F2278" s="61"/>
      <c r="G2278" s="61"/>
      <c r="H2278" s="61"/>
      <c r="I2278" s="61"/>
      <c r="J2278" s="61"/>
      <c r="K2278" s="61"/>
      <c r="L2278" s="35"/>
      <c r="M2278" s="32"/>
      <c r="N2278" s="37" t="s">
        <v>20</v>
      </c>
    </row>
    <row r="2280" spans="1:14" x14ac:dyDescent="0.25">
      <c r="A2280" s="38" t="s">
        <v>11</v>
      </c>
      <c r="B2280" s="39" t="s">
        <v>16</v>
      </c>
      <c r="C2280" s="40"/>
      <c r="D2280" s="39" t="s">
        <v>3</v>
      </c>
      <c r="E2280" s="39" t="s">
        <v>17</v>
      </c>
      <c r="F2280" s="40"/>
      <c r="G2280" s="39" t="s">
        <v>2</v>
      </c>
      <c r="H2280" s="39" t="s">
        <v>4</v>
      </c>
      <c r="I2280" s="41" t="s">
        <v>42</v>
      </c>
      <c r="J2280" s="39"/>
      <c r="K2280" s="53"/>
      <c r="L2280" s="56" t="s">
        <v>13</v>
      </c>
      <c r="M2280" s="57"/>
      <c r="N2280" s="58"/>
    </row>
    <row r="2281" spans="1:14" x14ac:dyDescent="0.25">
      <c r="A2281" s="42" t="s">
        <v>785</v>
      </c>
      <c r="B2281" s="5" t="s">
        <v>1</v>
      </c>
      <c r="C2281" s="17">
        <v>596364</v>
      </c>
      <c r="D2281" s="5" t="s">
        <v>3</v>
      </c>
      <c r="E2281" s="5" t="s">
        <v>1</v>
      </c>
      <c r="F2281" s="17">
        <v>6917600</v>
      </c>
      <c r="G2281" s="5" t="s">
        <v>2</v>
      </c>
      <c r="H2281" s="5" t="s">
        <v>7</v>
      </c>
      <c r="I2281" s="43"/>
      <c r="J2281" s="5" t="s">
        <v>0</v>
      </c>
      <c r="K2281" s="10" t="s">
        <v>642</v>
      </c>
      <c r="L2281" s="34" t="s">
        <v>19</v>
      </c>
      <c r="M2281" s="5"/>
      <c r="N2281" s="36" t="s">
        <v>20</v>
      </c>
    </row>
    <row r="2282" spans="1:14" x14ac:dyDescent="0.25">
      <c r="A2282" s="44" t="s">
        <v>10</v>
      </c>
      <c r="B2282" s="5" t="s">
        <v>8</v>
      </c>
      <c r="C2282" s="14"/>
      <c r="D2282" s="5" t="s">
        <v>6</v>
      </c>
      <c r="E2282" s="14"/>
      <c r="F2282" s="14"/>
      <c r="G2282" s="4"/>
      <c r="H2282" s="5" t="s">
        <v>5</v>
      </c>
      <c r="I2282" s="14"/>
      <c r="J2282" s="5"/>
      <c r="K2282" s="54"/>
      <c r="L2282" s="34" t="s">
        <v>21</v>
      </c>
      <c r="M2282" s="5"/>
      <c r="N2282" s="36" t="s">
        <v>20</v>
      </c>
    </row>
    <row r="2283" spans="1:14" ht="15" customHeight="1" x14ac:dyDescent="0.25">
      <c r="A2283" s="45" t="s">
        <v>819</v>
      </c>
      <c r="B2283" s="10" t="s">
        <v>9</v>
      </c>
      <c r="C2283" s="59" t="s">
        <v>786</v>
      </c>
      <c r="D2283" s="60"/>
      <c r="E2283" s="60"/>
      <c r="F2283" s="60"/>
      <c r="G2283" s="60"/>
      <c r="H2283" s="60"/>
      <c r="I2283" s="60"/>
      <c r="J2283" s="60"/>
      <c r="K2283" s="60"/>
      <c r="L2283" s="34"/>
      <c r="M2283" s="5"/>
      <c r="N2283" s="36" t="s">
        <v>20</v>
      </c>
    </row>
    <row r="2284" spans="1:14" x14ac:dyDescent="0.25">
      <c r="A2284" s="44" t="s">
        <v>12</v>
      </c>
      <c r="B2284" s="5"/>
      <c r="C2284" s="60"/>
      <c r="D2284" s="60"/>
      <c r="E2284" s="60"/>
      <c r="F2284" s="60"/>
      <c r="G2284" s="60"/>
      <c r="H2284" s="60"/>
      <c r="I2284" s="60"/>
      <c r="J2284" s="60"/>
      <c r="K2284" s="60"/>
      <c r="L2284" s="34"/>
      <c r="M2284" s="5"/>
      <c r="N2284" s="36" t="s">
        <v>20</v>
      </c>
    </row>
    <row r="2285" spans="1:14" x14ac:dyDescent="0.25">
      <c r="A2285" s="46">
        <v>41143</v>
      </c>
      <c r="B2285" s="32"/>
      <c r="C2285" s="61"/>
      <c r="D2285" s="61"/>
      <c r="E2285" s="61"/>
      <c r="F2285" s="61"/>
      <c r="G2285" s="61"/>
      <c r="H2285" s="61"/>
      <c r="I2285" s="61"/>
      <c r="J2285" s="61"/>
      <c r="K2285" s="61"/>
      <c r="L2285" s="35"/>
      <c r="M2285" s="32"/>
      <c r="N2285" s="37" t="s">
        <v>20</v>
      </c>
    </row>
    <row r="2287" spans="1:14" x14ac:dyDescent="0.25">
      <c r="A2287" s="38" t="s">
        <v>11</v>
      </c>
      <c r="B2287" s="39" t="s">
        <v>16</v>
      </c>
      <c r="C2287" s="40"/>
      <c r="D2287" s="39" t="s">
        <v>3</v>
      </c>
      <c r="E2287" s="39" t="s">
        <v>17</v>
      </c>
      <c r="F2287" s="40"/>
      <c r="G2287" s="39" t="s">
        <v>2</v>
      </c>
      <c r="H2287" s="39" t="s">
        <v>4</v>
      </c>
      <c r="I2287" s="41" t="s">
        <v>42</v>
      </c>
      <c r="J2287" s="39"/>
      <c r="K2287" s="53"/>
      <c r="L2287" s="56" t="s">
        <v>13</v>
      </c>
      <c r="M2287" s="57"/>
      <c r="N2287" s="58"/>
    </row>
    <row r="2288" spans="1:14" x14ac:dyDescent="0.25">
      <c r="A2288" s="42" t="s">
        <v>787</v>
      </c>
      <c r="B2288" s="5" t="s">
        <v>1</v>
      </c>
      <c r="C2288" s="17">
        <v>596352</v>
      </c>
      <c r="D2288" s="5" t="s">
        <v>3</v>
      </c>
      <c r="E2288" s="5" t="s">
        <v>1</v>
      </c>
      <c r="F2288" s="17">
        <v>6917579</v>
      </c>
      <c r="G2288" s="5" t="s">
        <v>2</v>
      </c>
      <c r="H2288" s="5" t="s">
        <v>7</v>
      </c>
      <c r="I2288" s="43"/>
      <c r="J2288" s="5" t="s">
        <v>0</v>
      </c>
      <c r="K2288" s="10" t="s">
        <v>642</v>
      </c>
      <c r="L2288" s="34" t="s">
        <v>19</v>
      </c>
      <c r="M2288" s="5"/>
      <c r="N2288" s="36" t="s">
        <v>20</v>
      </c>
    </row>
    <row r="2289" spans="1:14" x14ac:dyDescent="0.25">
      <c r="A2289" s="44" t="s">
        <v>10</v>
      </c>
      <c r="B2289" s="5" t="s">
        <v>8</v>
      </c>
      <c r="C2289" s="14"/>
      <c r="D2289" s="5" t="s">
        <v>6</v>
      </c>
      <c r="E2289" s="14"/>
      <c r="F2289" s="14"/>
      <c r="G2289" s="4"/>
      <c r="H2289" s="5" t="s">
        <v>5</v>
      </c>
      <c r="I2289" s="14"/>
      <c r="J2289" s="5"/>
      <c r="K2289" s="54"/>
      <c r="L2289" s="34" t="s">
        <v>21</v>
      </c>
      <c r="M2289" s="5"/>
      <c r="N2289" s="36" t="s">
        <v>20</v>
      </c>
    </row>
    <row r="2290" spans="1:14" ht="15" customHeight="1" x14ac:dyDescent="0.25">
      <c r="A2290" s="45" t="s">
        <v>819</v>
      </c>
      <c r="B2290" s="10" t="s">
        <v>9</v>
      </c>
      <c r="C2290" s="59" t="s">
        <v>788</v>
      </c>
      <c r="D2290" s="60"/>
      <c r="E2290" s="60"/>
      <c r="F2290" s="60"/>
      <c r="G2290" s="60"/>
      <c r="H2290" s="60"/>
      <c r="I2290" s="60"/>
      <c r="J2290" s="60"/>
      <c r="K2290" s="60"/>
      <c r="L2290" s="34"/>
      <c r="M2290" s="5"/>
      <c r="N2290" s="36" t="s">
        <v>20</v>
      </c>
    </row>
    <row r="2291" spans="1:14" x14ac:dyDescent="0.25">
      <c r="A2291" s="44" t="s">
        <v>12</v>
      </c>
      <c r="B2291" s="5"/>
      <c r="C2291" s="60"/>
      <c r="D2291" s="60"/>
      <c r="E2291" s="60"/>
      <c r="F2291" s="60"/>
      <c r="G2291" s="60"/>
      <c r="H2291" s="60"/>
      <c r="I2291" s="60"/>
      <c r="J2291" s="60"/>
      <c r="K2291" s="60"/>
      <c r="L2291" s="34"/>
      <c r="M2291" s="5"/>
      <c r="N2291" s="36" t="s">
        <v>20</v>
      </c>
    </row>
    <row r="2292" spans="1:14" x14ac:dyDescent="0.25">
      <c r="A2292" s="46">
        <v>41143</v>
      </c>
      <c r="B2292" s="32"/>
      <c r="C2292" s="61"/>
      <c r="D2292" s="61"/>
      <c r="E2292" s="61"/>
      <c r="F2292" s="61"/>
      <c r="G2292" s="61"/>
      <c r="H2292" s="61"/>
      <c r="I2292" s="61"/>
      <c r="J2292" s="61"/>
      <c r="K2292" s="61"/>
      <c r="L2292" s="35"/>
      <c r="M2292" s="32"/>
      <c r="N2292" s="37" t="s">
        <v>20</v>
      </c>
    </row>
    <row r="2294" spans="1:14" x14ac:dyDescent="0.25">
      <c r="A2294" s="38" t="s">
        <v>11</v>
      </c>
      <c r="B2294" s="39" t="s">
        <v>16</v>
      </c>
      <c r="C2294" s="40"/>
      <c r="D2294" s="39" t="s">
        <v>3</v>
      </c>
      <c r="E2294" s="39" t="s">
        <v>17</v>
      </c>
      <c r="F2294" s="40"/>
      <c r="G2294" s="39" t="s">
        <v>2</v>
      </c>
      <c r="H2294" s="39" t="s">
        <v>4</v>
      </c>
      <c r="I2294" s="41" t="s">
        <v>42</v>
      </c>
      <c r="J2294" s="39"/>
      <c r="K2294" s="53"/>
      <c r="L2294" s="56" t="s">
        <v>13</v>
      </c>
      <c r="M2294" s="57"/>
      <c r="N2294" s="58"/>
    </row>
    <row r="2295" spans="1:14" x14ac:dyDescent="0.25">
      <c r="A2295" s="42" t="s">
        <v>789</v>
      </c>
      <c r="B2295" s="5" t="s">
        <v>1</v>
      </c>
      <c r="C2295" s="17">
        <v>596585</v>
      </c>
      <c r="D2295" s="5" t="s">
        <v>3</v>
      </c>
      <c r="E2295" s="5" t="s">
        <v>1</v>
      </c>
      <c r="F2295" s="17">
        <v>6917575</v>
      </c>
      <c r="G2295" s="5" t="s">
        <v>2</v>
      </c>
      <c r="H2295" s="5" t="s">
        <v>7</v>
      </c>
      <c r="I2295" s="43"/>
      <c r="J2295" s="5" t="s">
        <v>0</v>
      </c>
      <c r="K2295" s="10" t="s">
        <v>642</v>
      </c>
      <c r="L2295" s="34" t="s">
        <v>19</v>
      </c>
      <c r="M2295" s="5"/>
      <c r="N2295" s="36" t="s">
        <v>20</v>
      </c>
    </row>
    <row r="2296" spans="1:14" x14ac:dyDescent="0.25">
      <c r="A2296" s="44" t="s">
        <v>10</v>
      </c>
      <c r="B2296" s="5" t="s">
        <v>8</v>
      </c>
      <c r="C2296" s="14"/>
      <c r="D2296" s="5" t="s">
        <v>6</v>
      </c>
      <c r="E2296" s="14"/>
      <c r="F2296" s="14"/>
      <c r="G2296" s="4"/>
      <c r="H2296" s="5" t="s">
        <v>5</v>
      </c>
      <c r="I2296" s="14"/>
      <c r="J2296" s="5"/>
      <c r="K2296" s="54"/>
      <c r="L2296" s="34" t="s">
        <v>21</v>
      </c>
      <c r="M2296" s="5"/>
      <c r="N2296" s="36" t="s">
        <v>20</v>
      </c>
    </row>
    <row r="2297" spans="1:14" ht="15" customHeight="1" x14ac:dyDescent="0.25">
      <c r="A2297" s="45" t="s">
        <v>819</v>
      </c>
      <c r="B2297" s="10" t="s">
        <v>9</v>
      </c>
      <c r="C2297" s="59" t="s">
        <v>790</v>
      </c>
      <c r="D2297" s="60"/>
      <c r="E2297" s="60"/>
      <c r="F2297" s="60"/>
      <c r="G2297" s="60"/>
      <c r="H2297" s="60"/>
      <c r="I2297" s="60"/>
      <c r="J2297" s="60"/>
      <c r="K2297" s="60"/>
      <c r="L2297" s="34"/>
      <c r="M2297" s="5"/>
      <c r="N2297" s="36" t="s">
        <v>20</v>
      </c>
    </row>
    <row r="2298" spans="1:14" x14ac:dyDescent="0.25">
      <c r="A2298" s="44" t="s">
        <v>12</v>
      </c>
      <c r="B2298" s="5"/>
      <c r="C2298" s="60"/>
      <c r="D2298" s="60"/>
      <c r="E2298" s="60"/>
      <c r="F2298" s="60"/>
      <c r="G2298" s="60"/>
      <c r="H2298" s="60"/>
      <c r="I2298" s="60"/>
      <c r="J2298" s="60"/>
      <c r="K2298" s="60"/>
      <c r="L2298" s="34"/>
      <c r="M2298" s="5"/>
      <c r="N2298" s="36" t="s">
        <v>20</v>
      </c>
    </row>
    <row r="2299" spans="1:14" x14ac:dyDescent="0.25">
      <c r="A2299" s="46">
        <v>41143</v>
      </c>
      <c r="B2299" s="32"/>
      <c r="C2299" s="61"/>
      <c r="D2299" s="61"/>
      <c r="E2299" s="61"/>
      <c r="F2299" s="61"/>
      <c r="G2299" s="61"/>
      <c r="H2299" s="61"/>
      <c r="I2299" s="61"/>
      <c r="J2299" s="61"/>
      <c r="K2299" s="61"/>
      <c r="L2299" s="35"/>
      <c r="M2299" s="32"/>
      <c r="N2299" s="37" t="s">
        <v>20</v>
      </c>
    </row>
    <row r="2301" spans="1:14" x14ac:dyDescent="0.25">
      <c r="A2301" s="38" t="s">
        <v>11</v>
      </c>
      <c r="B2301" s="39" t="s">
        <v>16</v>
      </c>
      <c r="C2301" s="40"/>
      <c r="D2301" s="39" t="s">
        <v>3</v>
      </c>
      <c r="E2301" s="39" t="s">
        <v>17</v>
      </c>
      <c r="F2301" s="40"/>
      <c r="G2301" s="39" t="s">
        <v>2</v>
      </c>
      <c r="H2301" s="39" t="s">
        <v>4</v>
      </c>
      <c r="I2301" s="41" t="s">
        <v>42</v>
      </c>
      <c r="J2301" s="39"/>
      <c r="K2301" s="53"/>
      <c r="L2301" s="56" t="s">
        <v>13</v>
      </c>
      <c r="M2301" s="57"/>
      <c r="N2301" s="58"/>
    </row>
    <row r="2302" spans="1:14" x14ac:dyDescent="0.25">
      <c r="A2302" s="42" t="s">
        <v>791</v>
      </c>
      <c r="B2302" s="5" t="s">
        <v>1</v>
      </c>
      <c r="C2302" s="17">
        <v>596585</v>
      </c>
      <c r="D2302" s="5" t="s">
        <v>3</v>
      </c>
      <c r="E2302" s="5" t="s">
        <v>1</v>
      </c>
      <c r="F2302" s="17">
        <v>6917575</v>
      </c>
      <c r="G2302" s="5" t="s">
        <v>2</v>
      </c>
      <c r="H2302" s="5" t="s">
        <v>7</v>
      </c>
      <c r="I2302" s="43"/>
      <c r="J2302" s="5" t="s">
        <v>0</v>
      </c>
      <c r="K2302" s="10" t="s">
        <v>642</v>
      </c>
      <c r="L2302" s="34" t="s">
        <v>19</v>
      </c>
      <c r="M2302" s="5"/>
      <c r="N2302" s="36" t="s">
        <v>20</v>
      </c>
    </row>
    <row r="2303" spans="1:14" x14ac:dyDescent="0.25">
      <c r="A2303" s="44" t="s">
        <v>10</v>
      </c>
      <c r="B2303" s="5" t="s">
        <v>8</v>
      </c>
      <c r="C2303" s="14"/>
      <c r="D2303" s="5" t="s">
        <v>6</v>
      </c>
      <c r="E2303" s="14"/>
      <c r="F2303" s="14"/>
      <c r="G2303" s="4"/>
      <c r="H2303" s="5" t="s">
        <v>5</v>
      </c>
      <c r="I2303" s="14"/>
      <c r="J2303" s="5"/>
      <c r="K2303" s="54"/>
      <c r="L2303" s="34" t="s">
        <v>21</v>
      </c>
      <c r="M2303" s="5"/>
      <c r="N2303" s="36" t="s">
        <v>20</v>
      </c>
    </row>
    <row r="2304" spans="1:14" ht="15" customHeight="1" x14ac:dyDescent="0.25">
      <c r="A2304" s="45" t="s">
        <v>819</v>
      </c>
      <c r="B2304" s="10" t="s">
        <v>9</v>
      </c>
      <c r="C2304" s="59" t="s">
        <v>792</v>
      </c>
      <c r="D2304" s="60"/>
      <c r="E2304" s="60"/>
      <c r="F2304" s="60"/>
      <c r="G2304" s="60"/>
      <c r="H2304" s="60"/>
      <c r="I2304" s="60"/>
      <c r="J2304" s="60"/>
      <c r="K2304" s="60"/>
      <c r="L2304" s="34"/>
      <c r="M2304" s="5"/>
      <c r="N2304" s="36" t="s">
        <v>20</v>
      </c>
    </row>
    <row r="2305" spans="1:14" x14ac:dyDescent="0.25">
      <c r="A2305" s="44" t="s">
        <v>12</v>
      </c>
      <c r="B2305" s="5"/>
      <c r="C2305" s="60"/>
      <c r="D2305" s="60"/>
      <c r="E2305" s="60"/>
      <c r="F2305" s="60"/>
      <c r="G2305" s="60"/>
      <c r="H2305" s="60"/>
      <c r="I2305" s="60"/>
      <c r="J2305" s="60"/>
      <c r="K2305" s="60"/>
      <c r="L2305" s="34"/>
      <c r="M2305" s="5"/>
      <c r="N2305" s="36" t="s">
        <v>20</v>
      </c>
    </row>
    <row r="2306" spans="1:14" x14ac:dyDescent="0.25">
      <c r="A2306" s="46">
        <v>41143</v>
      </c>
      <c r="B2306" s="32"/>
      <c r="C2306" s="61"/>
      <c r="D2306" s="61"/>
      <c r="E2306" s="61"/>
      <c r="F2306" s="61"/>
      <c r="G2306" s="61"/>
      <c r="H2306" s="61"/>
      <c r="I2306" s="61"/>
      <c r="J2306" s="61"/>
      <c r="K2306" s="61"/>
      <c r="L2306" s="35"/>
      <c r="M2306" s="32"/>
      <c r="N2306" s="37" t="s">
        <v>20</v>
      </c>
    </row>
    <row r="2308" spans="1:14" x14ac:dyDescent="0.25">
      <c r="A2308" s="38" t="s">
        <v>11</v>
      </c>
      <c r="B2308" s="39" t="s">
        <v>16</v>
      </c>
      <c r="C2308" s="40"/>
      <c r="D2308" s="39" t="s">
        <v>3</v>
      </c>
      <c r="E2308" s="39" t="s">
        <v>17</v>
      </c>
      <c r="F2308" s="40"/>
      <c r="G2308" s="39" t="s">
        <v>2</v>
      </c>
      <c r="H2308" s="39" t="s">
        <v>4</v>
      </c>
      <c r="I2308" s="41" t="s">
        <v>42</v>
      </c>
      <c r="J2308" s="39"/>
      <c r="K2308" s="53"/>
      <c r="L2308" s="56" t="s">
        <v>13</v>
      </c>
      <c r="M2308" s="57"/>
      <c r="N2308" s="58"/>
    </row>
    <row r="2309" spans="1:14" x14ac:dyDescent="0.25">
      <c r="A2309" s="42" t="s">
        <v>793</v>
      </c>
      <c r="B2309" s="5" t="s">
        <v>1</v>
      </c>
      <c r="C2309" s="17">
        <v>597216</v>
      </c>
      <c r="D2309" s="5" t="s">
        <v>3</v>
      </c>
      <c r="E2309" s="5" t="s">
        <v>1</v>
      </c>
      <c r="F2309" s="17">
        <v>6917383</v>
      </c>
      <c r="G2309" s="5" t="s">
        <v>2</v>
      </c>
      <c r="H2309" s="5" t="s">
        <v>7</v>
      </c>
      <c r="I2309" s="43"/>
      <c r="J2309" s="5" t="s">
        <v>0</v>
      </c>
      <c r="K2309" s="10" t="s">
        <v>642</v>
      </c>
      <c r="L2309" s="34" t="s">
        <v>19</v>
      </c>
      <c r="M2309" s="5"/>
      <c r="N2309" s="36" t="s">
        <v>20</v>
      </c>
    </row>
    <row r="2310" spans="1:14" x14ac:dyDescent="0.25">
      <c r="A2310" s="44" t="s">
        <v>10</v>
      </c>
      <c r="B2310" s="5" t="s">
        <v>8</v>
      </c>
      <c r="C2310" s="14"/>
      <c r="D2310" s="5" t="s">
        <v>6</v>
      </c>
      <c r="E2310" s="14"/>
      <c r="F2310" s="14"/>
      <c r="G2310" s="4"/>
      <c r="H2310" s="5" t="s">
        <v>5</v>
      </c>
      <c r="I2310" s="14"/>
      <c r="J2310" s="5"/>
      <c r="K2310" s="54"/>
      <c r="L2310" s="34" t="s">
        <v>21</v>
      </c>
      <c r="M2310" s="5"/>
      <c r="N2310" s="36" t="s">
        <v>20</v>
      </c>
    </row>
    <row r="2311" spans="1:14" ht="15" customHeight="1" x14ac:dyDescent="0.25">
      <c r="A2311" s="45" t="s">
        <v>819</v>
      </c>
      <c r="B2311" s="10" t="s">
        <v>9</v>
      </c>
      <c r="C2311" s="59" t="s">
        <v>794</v>
      </c>
      <c r="D2311" s="60"/>
      <c r="E2311" s="60"/>
      <c r="F2311" s="60"/>
      <c r="G2311" s="60"/>
      <c r="H2311" s="60"/>
      <c r="I2311" s="60"/>
      <c r="J2311" s="60"/>
      <c r="K2311" s="60"/>
      <c r="L2311" s="34"/>
      <c r="M2311" s="5"/>
      <c r="N2311" s="36" t="s">
        <v>20</v>
      </c>
    </row>
    <row r="2312" spans="1:14" x14ac:dyDescent="0.25">
      <c r="A2312" s="44" t="s">
        <v>12</v>
      </c>
      <c r="B2312" s="5"/>
      <c r="C2312" s="60"/>
      <c r="D2312" s="60"/>
      <c r="E2312" s="60"/>
      <c r="F2312" s="60"/>
      <c r="G2312" s="60"/>
      <c r="H2312" s="60"/>
      <c r="I2312" s="60"/>
      <c r="J2312" s="60"/>
      <c r="K2312" s="60"/>
      <c r="L2312" s="34"/>
      <c r="M2312" s="5"/>
      <c r="N2312" s="36" t="s">
        <v>20</v>
      </c>
    </row>
    <row r="2313" spans="1:14" x14ac:dyDescent="0.25">
      <c r="A2313" s="46">
        <v>41143</v>
      </c>
      <c r="B2313" s="32"/>
      <c r="C2313" s="61"/>
      <c r="D2313" s="61"/>
      <c r="E2313" s="61"/>
      <c r="F2313" s="61"/>
      <c r="G2313" s="61"/>
      <c r="H2313" s="61"/>
      <c r="I2313" s="61"/>
      <c r="J2313" s="61"/>
      <c r="K2313" s="61"/>
      <c r="L2313" s="35"/>
      <c r="M2313" s="32"/>
      <c r="N2313" s="37" t="s">
        <v>20</v>
      </c>
    </row>
    <row r="2315" spans="1:14" x14ac:dyDescent="0.25">
      <c r="A2315" s="38" t="s">
        <v>11</v>
      </c>
      <c r="B2315" s="39" t="s">
        <v>16</v>
      </c>
      <c r="C2315" s="40"/>
      <c r="D2315" s="39" t="s">
        <v>3</v>
      </c>
      <c r="E2315" s="39" t="s">
        <v>17</v>
      </c>
      <c r="F2315" s="40"/>
      <c r="G2315" s="39" t="s">
        <v>2</v>
      </c>
      <c r="H2315" s="39" t="s">
        <v>4</v>
      </c>
      <c r="I2315" s="41" t="s">
        <v>78</v>
      </c>
      <c r="J2315" s="39"/>
      <c r="K2315" s="53"/>
      <c r="L2315" s="56" t="s">
        <v>13</v>
      </c>
      <c r="M2315" s="57"/>
      <c r="N2315" s="58"/>
    </row>
    <row r="2316" spans="1:14" x14ac:dyDescent="0.25">
      <c r="A2316" s="42" t="s">
        <v>795</v>
      </c>
      <c r="B2316" s="5" t="s">
        <v>1</v>
      </c>
      <c r="C2316" s="17">
        <v>594508</v>
      </c>
      <c r="D2316" s="5" t="s">
        <v>3</v>
      </c>
      <c r="E2316" s="5" t="s">
        <v>1</v>
      </c>
      <c r="F2316" s="17">
        <v>6912902</v>
      </c>
      <c r="G2316" s="5" t="s">
        <v>2</v>
      </c>
      <c r="H2316" s="5" t="s">
        <v>7</v>
      </c>
      <c r="I2316" s="43"/>
      <c r="J2316" s="5" t="s">
        <v>0</v>
      </c>
      <c r="K2316" s="10" t="s">
        <v>796</v>
      </c>
      <c r="L2316" s="34" t="s">
        <v>19</v>
      </c>
      <c r="M2316" s="5"/>
      <c r="N2316" s="36" t="s">
        <v>20</v>
      </c>
    </row>
    <row r="2317" spans="1:14" x14ac:dyDescent="0.25">
      <c r="A2317" s="44" t="s">
        <v>10</v>
      </c>
      <c r="B2317" s="5" t="s">
        <v>8</v>
      </c>
      <c r="C2317" s="14"/>
      <c r="D2317" s="5" t="s">
        <v>6</v>
      </c>
      <c r="E2317" s="14"/>
      <c r="F2317" s="14"/>
      <c r="G2317" s="4"/>
      <c r="H2317" s="5" t="s">
        <v>5</v>
      </c>
      <c r="I2317" s="14"/>
      <c r="J2317" s="5"/>
      <c r="K2317" s="54"/>
      <c r="L2317" s="34" t="s">
        <v>21</v>
      </c>
      <c r="M2317" s="5"/>
      <c r="N2317" s="36" t="s">
        <v>20</v>
      </c>
    </row>
    <row r="2318" spans="1:14" ht="15" customHeight="1" x14ac:dyDescent="0.25">
      <c r="A2318" s="45" t="s">
        <v>819</v>
      </c>
      <c r="B2318" s="10" t="s">
        <v>9</v>
      </c>
      <c r="C2318" s="59" t="s">
        <v>797</v>
      </c>
      <c r="D2318" s="60"/>
      <c r="E2318" s="60"/>
      <c r="F2318" s="60"/>
      <c r="G2318" s="60"/>
      <c r="H2318" s="60"/>
      <c r="I2318" s="60"/>
      <c r="J2318" s="60"/>
      <c r="K2318" s="60"/>
      <c r="L2318" s="34"/>
      <c r="M2318" s="5"/>
      <c r="N2318" s="36" t="s">
        <v>20</v>
      </c>
    </row>
    <row r="2319" spans="1:14" x14ac:dyDescent="0.25">
      <c r="A2319" s="44" t="s">
        <v>12</v>
      </c>
      <c r="B2319" s="5"/>
      <c r="C2319" s="60"/>
      <c r="D2319" s="60"/>
      <c r="E2319" s="60"/>
      <c r="F2319" s="60"/>
      <c r="G2319" s="60"/>
      <c r="H2319" s="60"/>
      <c r="I2319" s="60"/>
      <c r="J2319" s="60"/>
      <c r="K2319" s="60"/>
      <c r="L2319" s="34"/>
      <c r="M2319" s="5"/>
      <c r="N2319" s="36" t="s">
        <v>20</v>
      </c>
    </row>
    <row r="2320" spans="1:14" x14ac:dyDescent="0.25">
      <c r="A2320" s="46">
        <v>41143</v>
      </c>
      <c r="B2320" s="32"/>
      <c r="C2320" s="61"/>
      <c r="D2320" s="61"/>
      <c r="E2320" s="61"/>
      <c r="F2320" s="61"/>
      <c r="G2320" s="61"/>
      <c r="H2320" s="61"/>
      <c r="I2320" s="61"/>
      <c r="J2320" s="61"/>
      <c r="K2320" s="61"/>
      <c r="L2320" s="35"/>
      <c r="M2320" s="32"/>
      <c r="N2320" s="37" t="s">
        <v>20</v>
      </c>
    </row>
    <row r="2322" spans="1:14" x14ac:dyDescent="0.25">
      <c r="A2322" s="38" t="s">
        <v>11</v>
      </c>
      <c r="B2322" s="39" t="s">
        <v>16</v>
      </c>
      <c r="C2322" s="40"/>
      <c r="D2322" s="39" t="s">
        <v>3</v>
      </c>
      <c r="E2322" s="39" t="s">
        <v>17</v>
      </c>
      <c r="F2322" s="40"/>
      <c r="G2322" s="39" t="s">
        <v>2</v>
      </c>
      <c r="H2322" s="39" t="s">
        <v>4</v>
      </c>
      <c r="I2322" s="41" t="s">
        <v>799</v>
      </c>
      <c r="J2322" s="39"/>
      <c r="K2322" s="53"/>
      <c r="L2322" s="56" t="s">
        <v>13</v>
      </c>
      <c r="M2322" s="57"/>
      <c r="N2322" s="58"/>
    </row>
    <row r="2323" spans="1:14" x14ac:dyDescent="0.25">
      <c r="A2323" s="42" t="s">
        <v>798</v>
      </c>
      <c r="B2323" s="5" t="s">
        <v>1</v>
      </c>
      <c r="C2323" s="17">
        <v>594509</v>
      </c>
      <c r="D2323" s="5" t="s">
        <v>3</v>
      </c>
      <c r="E2323" s="5" t="s">
        <v>1</v>
      </c>
      <c r="F2323" s="17">
        <v>6912903</v>
      </c>
      <c r="G2323" s="5" t="s">
        <v>2</v>
      </c>
      <c r="H2323" s="5" t="s">
        <v>7</v>
      </c>
      <c r="I2323" s="43"/>
      <c r="J2323" s="5" t="s">
        <v>0</v>
      </c>
      <c r="K2323" s="10" t="s">
        <v>796</v>
      </c>
      <c r="L2323" s="34" t="s">
        <v>19</v>
      </c>
      <c r="M2323" s="5"/>
      <c r="N2323" s="36" t="s">
        <v>20</v>
      </c>
    </row>
    <row r="2324" spans="1:14" x14ac:dyDescent="0.25">
      <c r="A2324" s="44" t="s">
        <v>10</v>
      </c>
      <c r="B2324" s="5" t="s">
        <v>8</v>
      </c>
      <c r="C2324" s="14"/>
      <c r="D2324" s="5" t="s">
        <v>6</v>
      </c>
      <c r="E2324" s="14"/>
      <c r="F2324" s="14"/>
      <c r="G2324" s="4"/>
      <c r="H2324" s="5" t="s">
        <v>5</v>
      </c>
      <c r="I2324" s="14"/>
      <c r="J2324" s="5"/>
      <c r="K2324" s="54"/>
      <c r="L2324" s="34" t="s">
        <v>21</v>
      </c>
      <c r="M2324" s="5"/>
      <c r="N2324" s="36" t="s">
        <v>20</v>
      </c>
    </row>
    <row r="2325" spans="1:14" ht="15" customHeight="1" x14ac:dyDescent="0.25">
      <c r="A2325" s="45" t="s">
        <v>819</v>
      </c>
      <c r="B2325" s="10" t="s">
        <v>9</v>
      </c>
      <c r="C2325" s="59" t="s">
        <v>800</v>
      </c>
      <c r="D2325" s="60"/>
      <c r="E2325" s="60"/>
      <c r="F2325" s="60"/>
      <c r="G2325" s="60"/>
      <c r="H2325" s="60"/>
      <c r="I2325" s="60"/>
      <c r="J2325" s="60"/>
      <c r="K2325" s="60"/>
      <c r="L2325" s="34"/>
      <c r="M2325" s="5"/>
      <c r="N2325" s="36" t="s">
        <v>20</v>
      </c>
    </row>
    <row r="2326" spans="1:14" x14ac:dyDescent="0.25">
      <c r="A2326" s="44" t="s">
        <v>12</v>
      </c>
      <c r="B2326" s="5"/>
      <c r="C2326" s="60"/>
      <c r="D2326" s="60"/>
      <c r="E2326" s="60"/>
      <c r="F2326" s="60"/>
      <c r="G2326" s="60"/>
      <c r="H2326" s="60"/>
      <c r="I2326" s="60"/>
      <c r="J2326" s="60"/>
      <c r="K2326" s="60"/>
      <c r="L2326" s="34"/>
      <c r="M2326" s="5"/>
      <c r="N2326" s="36" t="s">
        <v>20</v>
      </c>
    </row>
    <row r="2327" spans="1:14" x14ac:dyDescent="0.25">
      <c r="A2327" s="46">
        <v>41144</v>
      </c>
      <c r="B2327" s="32"/>
      <c r="C2327" s="61"/>
      <c r="D2327" s="61"/>
      <c r="E2327" s="61"/>
      <c r="F2327" s="61"/>
      <c r="G2327" s="61"/>
      <c r="H2327" s="61"/>
      <c r="I2327" s="61"/>
      <c r="J2327" s="61"/>
      <c r="K2327" s="61"/>
      <c r="L2327" s="35"/>
      <c r="M2327" s="32"/>
      <c r="N2327" s="37" t="s">
        <v>20</v>
      </c>
    </row>
    <row r="2329" spans="1:14" x14ac:dyDescent="0.25">
      <c r="A2329" s="38" t="s">
        <v>11</v>
      </c>
      <c r="B2329" s="39" t="s">
        <v>16</v>
      </c>
      <c r="C2329" s="40"/>
      <c r="D2329" s="39" t="s">
        <v>3</v>
      </c>
      <c r="E2329" s="39" t="s">
        <v>17</v>
      </c>
      <c r="F2329" s="40"/>
      <c r="G2329" s="39" t="s">
        <v>2</v>
      </c>
      <c r="H2329" s="39" t="s">
        <v>4</v>
      </c>
      <c r="I2329" s="41" t="s">
        <v>802</v>
      </c>
      <c r="J2329" s="39"/>
      <c r="K2329" s="53"/>
      <c r="L2329" s="56" t="s">
        <v>13</v>
      </c>
      <c r="M2329" s="57"/>
      <c r="N2329" s="58"/>
    </row>
    <row r="2330" spans="1:14" x14ac:dyDescent="0.25">
      <c r="A2330" s="42" t="s">
        <v>801</v>
      </c>
      <c r="B2330" s="5" t="s">
        <v>1</v>
      </c>
      <c r="C2330" s="17">
        <v>594509</v>
      </c>
      <c r="D2330" s="5" t="s">
        <v>3</v>
      </c>
      <c r="E2330" s="5" t="s">
        <v>1</v>
      </c>
      <c r="F2330" s="17">
        <v>6912903</v>
      </c>
      <c r="G2330" s="5" t="s">
        <v>2</v>
      </c>
      <c r="H2330" s="5" t="s">
        <v>7</v>
      </c>
      <c r="I2330" s="43"/>
      <c r="J2330" s="5" t="s">
        <v>0</v>
      </c>
      <c r="K2330" s="10" t="s">
        <v>796</v>
      </c>
      <c r="L2330" s="34" t="s">
        <v>19</v>
      </c>
      <c r="M2330" s="5"/>
      <c r="N2330" s="36" t="s">
        <v>20</v>
      </c>
    </row>
    <row r="2331" spans="1:14" x14ac:dyDescent="0.25">
      <c r="A2331" s="44" t="s">
        <v>10</v>
      </c>
      <c r="B2331" s="5" t="s">
        <v>8</v>
      </c>
      <c r="C2331" s="14"/>
      <c r="D2331" s="5" t="s">
        <v>6</v>
      </c>
      <c r="E2331" s="14"/>
      <c r="F2331" s="14"/>
      <c r="G2331" s="4"/>
      <c r="H2331" s="5" t="s">
        <v>5</v>
      </c>
      <c r="I2331" s="14"/>
      <c r="J2331" s="5"/>
      <c r="K2331" s="54"/>
      <c r="L2331" s="34" t="s">
        <v>21</v>
      </c>
      <c r="M2331" s="5"/>
      <c r="N2331" s="36" t="s">
        <v>20</v>
      </c>
    </row>
    <row r="2332" spans="1:14" ht="15" customHeight="1" x14ac:dyDescent="0.25">
      <c r="A2332" s="45" t="s">
        <v>819</v>
      </c>
      <c r="B2332" s="10" t="s">
        <v>9</v>
      </c>
      <c r="C2332" s="59" t="s">
        <v>803</v>
      </c>
      <c r="D2332" s="60"/>
      <c r="E2332" s="60"/>
      <c r="F2332" s="60"/>
      <c r="G2332" s="60"/>
      <c r="H2332" s="60"/>
      <c r="I2332" s="60"/>
      <c r="J2332" s="60"/>
      <c r="K2332" s="60"/>
      <c r="L2332" s="34"/>
      <c r="M2332" s="5"/>
      <c r="N2332" s="36" t="s">
        <v>20</v>
      </c>
    </row>
    <row r="2333" spans="1:14" x14ac:dyDescent="0.25">
      <c r="A2333" s="44" t="s">
        <v>12</v>
      </c>
      <c r="B2333" s="5"/>
      <c r="C2333" s="60"/>
      <c r="D2333" s="60"/>
      <c r="E2333" s="60"/>
      <c r="F2333" s="60"/>
      <c r="G2333" s="60"/>
      <c r="H2333" s="60"/>
      <c r="I2333" s="60"/>
      <c r="J2333" s="60"/>
      <c r="K2333" s="60"/>
      <c r="L2333" s="34"/>
      <c r="M2333" s="5"/>
      <c r="N2333" s="36" t="s">
        <v>20</v>
      </c>
    </row>
    <row r="2334" spans="1:14" x14ac:dyDescent="0.25">
      <c r="A2334" s="46">
        <v>41144</v>
      </c>
      <c r="B2334" s="32"/>
      <c r="C2334" s="61"/>
      <c r="D2334" s="61"/>
      <c r="E2334" s="61"/>
      <c r="F2334" s="61"/>
      <c r="G2334" s="61"/>
      <c r="H2334" s="61"/>
      <c r="I2334" s="61"/>
      <c r="J2334" s="61"/>
      <c r="K2334" s="61"/>
      <c r="L2334" s="35"/>
      <c r="M2334" s="32"/>
      <c r="N2334" s="37" t="s">
        <v>20</v>
      </c>
    </row>
    <row r="2336" spans="1:14" x14ac:dyDescent="0.25">
      <c r="A2336" s="38" t="s">
        <v>11</v>
      </c>
      <c r="B2336" s="39" t="s">
        <v>16</v>
      </c>
      <c r="C2336" s="40"/>
      <c r="D2336" s="39" t="s">
        <v>3</v>
      </c>
      <c r="E2336" s="39" t="s">
        <v>17</v>
      </c>
      <c r="F2336" s="40"/>
      <c r="G2336" s="39" t="s">
        <v>2</v>
      </c>
      <c r="H2336" s="39" t="s">
        <v>4</v>
      </c>
      <c r="I2336" s="41" t="s">
        <v>78</v>
      </c>
      <c r="J2336" s="39"/>
      <c r="K2336" s="53"/>
      <c r="L2336" s="56" t="s">
        <v>13</v>
      </c>
      <c r="M2336" s="57"/>
      <c r="N2336" s="58"/>
    </row>
    <row r="2337" spans="1:14" x14ac:dyDescent="0.25">
      <c r="A2337" s="42" t="s">
        <v>804</v>
      </c>
      <c r="B2337" s="5" t="s">
        <v>1</v>
      </c>
      <c r="C2337" s="17">
        <v>602242</v>
      </c>
      <c r="D2337" s="5" t="s">
        <v>3</v>
      </c>
      <c r="E2337" s="5" t="s">
        <v>1</v>
      </c>
      <c r="F2337" s="17">
        <v>6912108</v>
      </c>
      <c r="G2337" s="5" t="s">
        <v>2</v>
      </c>
      <c r="H2337" s="5" t="s">
        <v>7</v>
      </c>
      <c r="I2337" s="43"/>
      <c r="J2337" s="5" t="s">
        <v>0</v>
      </c>
      <c r="K2337" s="10" t="s">
        <v>805</v>
      </c>
      <c r="L2337" s="34" t="s">
        <v>19</v>
      </c>
      <c r="M2337" s="5"/>
      <c r="N2337" s="36" t="s">
        <v>20</v>
      </c>
    </row>
    <row r="2338" spans="1:14" x14ac:dyDescent="0.25">
      <c r="A2338" s="44" t="s">
        <v>10</v>
      </c>
      <c r="B2338" s="5" t="s">
        <v>8</v>
      </c>
      <c r="C2338" s="14"/>
      <c r="D2338" s="5" t="s">
        <v>6</v>
      </c>
      <c r="E2338" s="14"/>
      <c r="F2338" s="14"/>
      <c r="G2338" s="4"/>
      <c r="H2338" s="5" t="s">
        <v>5</v>
      </c>
      <c r="I2338" s="14"/>
      <c r="J2338" s="5"/>
      <c r="K2338" s="54"/>
      <c r="L2338" s="34" t="s">
        <v>21</v>
      </c>
      <c r="M2338" s="5"/>
      <c r="N2338" s="36" t="s">
        <v>20</v>
      </c>
    </row>
    <row r="2339" spans="1:14" ht="15" customHeight="1" x14ac:dyDescent="0.25">
      <c r="A2339" s="45" t="s">
        <v>819</v>
      </c>
      <c r="B2339" s="10" t="s">
        <v>9</v>
      </c>
      <c r="C2339" s="59" t="s">
        <v>806</v>
      </c>
      <c r="D2339" s="60"/>
      <c r="E2339" s="60"/>
      <c r="F2339" s="60"/>
      <c r="G2339" s="60"/>
      <c r="H2339" s="60"/>
      <c r="I2339" s="60"/>
      <c r="J2339" s="60"/>
      <c r="K2339" s="60"/>
      <c r="L2339" s="34"/>
      <c r="M2339" s="5"/>
      <c r="N2339" s="36" t="s">
        <v>20</v>
      </c>
    </row>
    <row r="2340" spans="1:14" x14ac:dyDescent="0.25">
      <c r="A2340" s="44" t="s">
        <v>12</v>
      </c>
      <c r="B2340" s="5"/>
      <c r="C2340" s="60"/>
      <c r="D2340" s="60"/>
      <c r="E2340" s="60"/>
      <c r="F2340" s="60"/>
      <c r="G2340" s="60"/>
      <c r="H2340" s="60"/>
      <c r="I2340" s="60"/>
      <c r="J2340" s="60"/>
      <c r="K2340" s="60"/>
      <c r="L2340" s="34"/>
      <c r="M2340" s="5"/>
      <c r="N2340" s="36" t="s">
        <v>20</v>
      </c>
    </row>
    <row r="2341" spans="1:14" x14ac:dyDescent="0.25">
      <c r="A2341" s="46">
        <v>41148</v>
      </c>
      <c r="B2341" s="32"/>
      <c r="C2341" s="61"/>
      <c r="D2341" s="61"/>
      <c r="E2341" s="61"/>
      <c r="F2341" s="61"/>
      <c r="G2341" s="61"/>
      <c r="H2341" s="61"/>
      <c r="I2341" s="61"/>
      <c r="J2341" s="61"/>
      <c r="K2341" s="61"/>
      <c r="L2341" s="35"/>
      <c r="M2341" s="32"/>
      <c r="N2341" s="37" t="s">
        <v>20</v>
      </c>
    </row>
    <row r="2343" spans="1:14" x14ac:dyDescent="0.25">
      <c r="A2343" s="38" t="s">
        <v>11</v>
      </c>
      <c r="B2343" s="39" t="s">
        <v>16</v>
      </c>
      <c r="C2343" s="40"/>
      <c r="D2343" s="39" t="s">
        <v>3</v>
      </c>
      <c r="E2343" s="39" t="s">
        <v>17</v>
      </c>
      <c r="F2343" s="40"/>
      <c r="G2343" s="39" t="s">
        <v>2</v>
      </c>
      <c r="H2343" s="39" t="s">
        <v>4</v>
      </c>
      <c r="I2343" s="41" t="s">
        <v>78</v>
      </c>
      <c r="J2343" s="39"/>
      <c r="K2343" s="53"/>
      <c r="L2343" s="56" t="s">
        <v>13</v>
      </c>
      <c r="M2343" s="57"/>
      <c r="N2343" s="58"/>
    </row>
    <row r="2344" spans="1:14" x14ac:dyDescent="0.25">
      <c r="A2344" s="42" t="s">
        <v>807</v>
      </c>
      <c r="B2344" s="5" t="s">
        <v>1</v>
      </c>
      <c r="C2344" s="17">
        <v>602234</v>
      </c>
      <c r="D2344" s="5" t="s">
        <v>3</v>
      </c>
      <c r="E2344" s="5" t="s">
        <v>1</v>
      </c>
      <c r="F2344" s="17">
        <v>6912110</v>
      </c>
      <c r="G2344" s="5" t="s">
        <v>2</v>
      </c>
      <c r="H2344" s="5" t="s">
        <v>7</v>
      </c>
      <c r="I2344" s="43"/>
      <c r="J2344" s="5" t="s">
        <v>0</v>
      </c>
      <c r="K2344" s="10" t="s">
        <v>805</v>
      </c>
      <c r="L2344" s="34" t="s">
        <v>19</v>
      </c>
      <c r="M2344" s="5"/>
      <c r="N2344" s="36" t="s">
        <v>20</v>
      </c>
    </row>
    <row r="2345" spans="1:14" x14ac:dyDescent="0.25">
      <c r="A2345" s="44" t="s">
        <v>10</v>
      </c>
      <c r="B2345" s="5" t="s">
        <v>8</v>
      </c>
      <c r="C2345" s="14"/>
      <c r="D2345" s="5" t="s">
        <v>6</v>
      </c>
      <c r="E2345" s="14"/>
      <c r="F2345" s="14"/>
      <c r="G2345" s="4"/>
      <c r="H2345" s="5" t="s">
        <v>5</v>
      </c>
      <c r="I2345" s="14"/>
      <c r="J2345" s="5"/>
      <c r="K2345" s="54"/>
      <c r="L2345" s="34" t="s">
        <v>21</v>
      </c>
      <c r="M2345" s="5"/>
      <c r="N2345" s="36" t="s">
        <v>20</v>
      </c>
    </row>
    <row r="2346" spans="1:14" ht="15" customHeight="1" x14ac:dyDescent="0.25">
      <c r="A2346" s="45" t="s">
        <v>819</v>
      </c>
      <c r="B2346" s="10" t="s">
        <v>9</v>
      </c>
      <c r="C2346" s="59" t="s">
        <v>808</v>
      </c>
      <c r="D2346" s="60"/>
      <c r="E2346" s="60"/>
      <c r="F2346" s="60"/>
      <c r="G2346" s="60"/>
      <c r="H2346" s="60"/>
      <c r="I2346" s="60"/>
      <c r="J2346" s="60"/>
      <c r="K2346" s="60"/>
      <c r="L2346" s="34"/>
      <c r="M2346" s="5"/>
      <c r="N2346" s="36" t="s">
        <v>20</v>
      </c>
    </row>
    <row r="2347" spans="1:14" x14ac:dyDescent="0.25">
      <c r="A2347" s="44" t="s">
        <v>12</v>
      </c>
      <c r="B2347" s="5"/>
      <c r="C2347" s="60"/>
      <c r="D2347" s="60"/>
      <c r="E2347" s="60"/>
      <c r="F2347" s="60"/>
      <c r="G2347" s="60"/>
      <c r="H2347" s="60"/>
      <c r="I2347" s="60"/>
      <c r="J2347" s="60"/>
      <c r="K2347" s="60"/>
      <c r="L2347" s="34"/>
      <c r="M2347" s="5"/>
      <c r="N2347" s="36" t="s">
        <v>20</v>
      </c>
    </row>
    <row r="2348" spans="1:14" x14ac:dyDescent="0.25">
      <c r="A2348" s="46">
        <v>41148</v>
      </c>
      <c r="B2348" s="32"/>
      <c r="C2348" s="61"/>
      <c r="D2348" s="61"/>
      <c r="E2348" s="61"/>
      <c r="F2348" s="61"/>
      <c r="G2348" s="61"/>
      <c r="H2348" s="61"/>
      <c r="I2348" s="61"/>
      <c r="J2348" s="61"/>
      <c r="K2348" s="61"/>
      <c r="L2348" s="35"/>
      <c r="M2348" s="32"/>
      <c r="N2348" s="37" t="s">
        <v>20</v>
      </c>
    </row>
    <row r="2350" spans="1:14" x14ac:dyDescent="0.25">
      <c r="A2350" s="38" t="s">
        <v>11</v>
      </c>
      <c r="B2350" s="39" t="s">
        <v>16</v>
      </c>
      <c r="C2350" s="40"/>
      <c r="D2350" s="39" t="s">
        <v>3</v>
      </c>
      <c r="E2350" s="39" t="s">
        <v>17</v>
      </c>
      <c r="F2350" s="40"/>
      <c r="G2350" s="39" t="s">
        <v>2</v>
      </c>
      <c r="H2350" s="39" t="s">
        <v>4</v>
      </c>
      <c r="I2350" s="41" t="s">
        <v>78</v>
      </c>
      <c r="J2350" s="39"/>
      <c r="K2350" s="53"/>
      <c r="L2350" s="56" t="s">
        <v>13</v>
      </c>
      <c r="M2350" s="57"/>
      <c r="N2350" s="58"/>
    </row>
    <row r="2351" spans="1:14" x14ac:dyDescent="0.25">
      <c r="A2351" s="42" t="s">
        <v>809</v>
      </c>
      <c r="B2351" s="5" t="s">
        <v>1</v>
      </c>
      <c r="C2351" s="17">
        <v>602355</v>
      </c>
      <c r="D2351" s="5" t="s">
        <v>3</v>
      </c>
      <c r="E2351" s="5" t="s">
        <v>1</v>
      </c>
      <c r="F2351" s="17">
        <v>6912191</v>
      </c>
      <c r="G2351" s="5" t="s">
        <v>2</v>
      </c>
      <c r="H2351" s="5" t="s">
        <v>7</v>
      </c>
      <c r="I2351" s="43"/>
      <c r="J2351" s="5" t="s">
        <v>0</v>
      </c>
      <c r="K2351" s="10" t="s">
        <v>805</v>
      </c>
      <c r="L2351" s="34" t="s">
        <v>19</v>
      </c>
      <c r="M2351" s="5"/>
      <c r="N2351" s="36" t="s">
        <v>20</v>
      </c>
    </row>
    <row r="2352" spans="1:14" x14ac:dyDescent="0.25">
      <c r="A2352" s="44" t="s">
        <v>10</v>
      </c>
      <c r="B2352" s="5" t="s">
        <v>8</v>
      </c>
      <c r="C2352" s="14"/>
      <c r="D2352" s="5" t="s">
        <v>6</v>
      </c>
      <c r="E2352" s="14"/>
      <c r="F2352" s="14"/>
      <c r="G2352" s="4"/>
      <c r="H2352" s="5" t="s">
        <v>5</v>
      </c>
      <c r="I2352" s="14"/>
      <c r="J2352" s="5"/>
      <c r="K2352" s="54"/>
      <c r="L2352" s="34" t="s">
        <v>21</v>
      </c>
      <c r="M2352" s="5"/>
      <c r="N2352" s="36" t="s">
        <v>20</v>
      </c>
    </row>
    <row r="2353" spans="1:14" ht="15" customHeight="1" x14ac:dyDescent="0.25">
      <c r="A2353" s="45" t="s">
        <v>819</v>
      </c>
      <c r="B2353" s="10" t="s">
        <v>9</v>
      </c>
      <c r="C2353" s="59" t="s">
        <v>810</v>
      </c>
      <c r="D2353" s="60"/>
      <c r="E2353" s="60"/>
      <c r="F2353" s="60"/>
      <c r="G2353" s="60"/>
      <c r="H2353" s="60"/>
      <c r="I2353" s="60"/>
      <c r="J2353" s="60"/>
      <c r="K2353" s="60"/>
      <c r="L2353" s="34"/>
      <c r="M2353" s="5"/>
      <c r="N2353" s="36" t="s">
        <v>20</v>
      </c>
    </row>
    <row r="2354" spans="1:14" x14ac:dyDescent="0.25">
      <c r="A2354" s="44" t="s">
        <v>12</v>
      </c>
      <c r="B2354" s="5"/>
      <c r="C2354" s="60"/>
      <c r="D2354" s="60"/>
      <c r="E2354" s="60"/>
      <c r="F2354" s="60"/>
      <c r="G2354" s="60"/>
      <c r="H2354" s="60"/>
      <c r="I2354" s="60"/>
      <c r="J2354" s="60"/>
      <c r="K2354" s="60"/>
      <c r="L2354" s="34"/>
      <c r="M2354" s="5"/>
      <c r="N2354" s="36" t="s">
        <v>20</v>
      </c>
    </row>
    <row r="2355" spans="1:14" x14ac:dyDescent="0.25">
      <c r="A2355" s="46">
        <v>41148</v>
      </c>
      <c r="B2355" s="32"/>
      <c r="C2355" s="61"/>
      <c r="D2355" s="61"/>
      <c r="E2355" s="61"/>
      <c r="F2355" s="61"/>
      <c r="G2355" s="61"/>
      <c r="H2355" s="61"/>
      <c r="I2355" s="61"/>
      <c r="J2355" s="61"/>
      <c r="K2355" s="61"/>
      <c r="L2355" s="35"/>
      <c r="M2355" s="32"/>
      <c r="N2355" s="37" t="s">
        <v>20</v>
      </c>
    </row>
    <row r="2357" spans="1:14" x14ac:dyDescent="0.25">
      <c r="A2357" s="38" t="s">
        <v>11</v>
      </c>
      <c r="B2357" s="39" t="s">
        <v>16</v>
      </c>
      <c r="C2357" s="40"/>
      <c r="D2357" s="39" t="s">
        <v>3</v>
      </c>
      <c r="E2357" s="39" t="s">
        <v>17</v>
      </c>
      <c r="F2357" s="40"/>
      <c r="G2357" s="39" t="s">
        <v>2</v>
      </c>
      <c r="H2357" s="39" t="s">
        <v>4</v>
      </c>
      <c r="I2357" s="41" t="s">
        <v>78</v>
      </c>
      <c r="J2357" s="39"/>
      <c r="K2357" s="53"/>
      <c r="L2357" s="56" t="s">
        <v>13</v>
      </c>
      <c r="M2357" s="57"/>
      <c r="N2357" s="58"/>
    </row>
    <row r="2358" spans="1:14" x14ac:dyDescent="0.25">
      <c r="A2358" s="42" t="s">
        <v>811</v>
      </c>
      <c r="B2358" s="5" t="s">
        <v>1</v>
      </c>
      <c r="C2358" s="17">
        <v>602355</v>
      </c>
      <c r="D2358" s="5" t="s">
        <v>3</v>
      </c>
      <c r="E2358" s="5" t="s">
        <v>1</v>
      </c>
      <c r="F2358" s="17">
        <v>6912191</v>
      </c>
      <c r="G2358" s="5" t="s">
        <v>2</v>
      </c>
      <c r="H2358" s="5" t="s">
        <v>7</v>
      </c>
      <c r="I2358" s="43"/>
      <c r="J2358" s="5" t="s">
        <v>0</v>
      </c>
      <c r="K2358" s="10" t="s">
        <v>805</v>
      </c>
      <c r="L2358" s="34" t="s">
        <v>19</v>
      </c>
      <c r="M2358" s="5"/>
      <c r="N2358" s="36" t="s">
        <v>20</v>
      </c>
    </row>
    <row r="2359" spans="1:14" x14ac:dyDescent="0.25">
      <c r="A2359" s="44" t="s">
        <v>10</v>
      </c>
      <c r="B2359" s="5" t="s">
        <v>8</v>
      </c>
      <c r="C2359" s="14"/>
      <c r="D2359" s="5" t="s">
        <v>6</v>
      </c>
      <c r="E2359" s="14"/>
      <c r="F2359" s="14"/>
      <c r="G2359" s="4"/>
      <c r="H2359" s="5" t="s">
        <v>5</v>
      </c>
      <c r="I2359" s="14"/>
      <c r="J2359" s="5"/>
      <c r="K2359" s="54"/>
      <c r="L2359" s="34" t="s">
        <v>21</v>
      </c>
      <c r="M2359" s="5"/>
      <c r="N2359" s="36" t="s">
        <v>20</v>
      </c>
    </row>
    <row r="2360" spans="1:14" ht="15" customHeight="1" x14ac:dyDescent="0.25">
      <c r="A2360" s="45" t="s">
        <v>819</v>
      </c>
      <c r="B2360" s="10" t="s">
        <v>9</v>
      </c>
      <c r="C2360" s="59" t="s">
        <v>812</v>
      </c>
      <c r="D2360" s="60"/>
      <c r="E2360" s="60"/>
      <c r="F2360" s="60"/>
      <c r="G2360" s="60"/>
      <c r="H2360" s="60"/>
      <c r="I2360" s="60"/>
      <c r="J2360" s="60"/>
      <c r="K2360" s="60"/>
      <c r="L2360" s="34"/>
      <c r="M2360" s="5"/>
      <c r="N2360" s="36" t="s">
        <v>20</v>
      </c>
    </row>
    <row r="2361" spans="1:14" x14ac:dyDescent="0.25">
      <c r="A2361" s="44" t="s">
        <v>12</v>
      </c>
      <c r="B2361" s="5"/>
      <c r="C2361" s="60"/>
      <c r="D2361" s="60"/>
      <c r="E2361" s="60"/>
      <c r="F2361" s="60"/>
      <c r="G2361" s="60"/>
      <c r="H2361" s="60"/>
      <c r="I2361" s="60"/>
      <c r="J2361" s="60"/>
      <c r="K2361" s="60"/>
      <c r="L2361" s="34"/>
      <c r="M2361" s="5"/>
      <c r="N2361" s="36" t="s">
        <v>20</v>
      </c>
    </row>
    <row r="2362" spans="1:14" x14ac:dyDescent="0.25">
      <c r="A2362" s="46">
        <v>41148</v>
      </c>
      <c r="B2362" s="32"/>
      <c r="C2362" s="61"/>
      <c r="D2362" s="61"/>
      <c r="E2362" s="61"/>
      <c r="F2362" s="61"/>
      <c r="G2362" s="61"/>
      <c r="H2362" s="61"/>
      <c r="I2362" s="61"/>
      <c r="J2362" s="61"/>
      <c r="K2362" s="61"/>
      <c r="L2362" s="35"/>
      <c r="M2362" s="32"/>
      <c r="N2362" s="37" t="s">
        <v>20</v>
      </c>
    </row>
    <row r="2364" spans="1:14" x14ac:dyDescent="0.25">
      <c r="A2364" s="38" t="s">
        <v>11</v>
      </c>
      <c r="B2364" s="39" t="s">
        <v>16</v>
      </c>
      <c r="C2364" s="40"/>
      <c r="D2364" s="39" t="s">
        <v>3</v>
      </c>
      <c r="E2364" s="39" t="s">
        <v>17</v>
      </c>
      <c r="F2364" s="40"/>
      <c r="G2364" s="39" t="s">
        <v>2</v>
      </c>
      <c r="H2364" s="39" t="s">
        <v>4</v>
      </c>
      <c r="I2364" s="41" t="s">
        <v>284</v>
      </c>
      <c r="J2364" s="39"/>
      <c r="K2364" s="53"/>
      <c r="L2364" s="56" t="s">
        <v>13</v>
      </c>
      <c r="M2364" s="57"/>
      <c r="N2364" s="58"/>
    </row>
    <row r="2365" spans="1:14" x14ac:dyDescent="0.25">
      <c r="A2365" s="42" t="s">
        <v>813</v>
      </c>
      <c r="B2365" s="5" t="s">
        <v>1</v>
      </c>
      <c r="C2365" s="17">
        <v>602355</v>
      </c>
      <c r="D2365" s="5" t="s">
        <v>3</v>
      </c>
      <c r="E2365" s="5" t="s">
        <v>1</v>
      </c>
      <c r="F2365" s="17">
        <v>6912191</v>
      </c>
      <c r="G2365" s="5" t="s">
        <v>2</v>
      </c>
      <c r="H2365" s="5" t="s">
        <v>7</v>
      </c>
      <c r="I2365" s="43"/>
      <c r="J2365" s="5" t="s">
        <v>0</v>
      </c>
      <c r="K2365" s="10" t="s">
        <v>805</v>
      </c>
      <c r="L2365" s="34" t="s">
        <v>19</v>
      </c>
      <c r="M2365" s="5"/>
      <c r="N2365" s="36" t="s">
        <v>20</v>
      </c>
    </row>
    <row r="2366" spans="1:14" x14ac:dyDescent="0.25">
      <c r="A2366" s="44" t="s">
        <v>10</v>
      </c>
      <c r="B2366" s="5" t="s">
        <v>8</v>
      </c>
      <c r="C2366" s="14"/>
      <c r="D2366" s="5" t="s">
        <v>6</v>
      </c>
      <c r="E2366" s="14"/>
      <c r="F2366" s="14"/>
      <c r="G2366" s="4"/>
      <c r="H2366" s="5" t="s">
        <v>5</v>
      </c>
      <c r="I2366" s="14"/>
      <c r="J2366" s="5"/>
      <c r="K2366" s="54"/>
      <c r="L2366" s="34" t="s">
        <v>21</v>
      </c>
      <c r="M2366" s="5"/>
      <c r="N2366" s="36" t="s">
        <v>20</v>
      </c>
    </row>
    <row r="2367" spans="1:14" ht="15" customHeight="1" x14ac:dyDescent="0.25">
      <c r="A2367" s="45" t="s">
        <v>819</v>
      </c>
      <c r="B2367" s="10" t="s">
        <v>9</v>
      </c>
      <c r="C2367" s="59" t="s">
        <v>814</v>
      </c>
      <c r="D2367" s="60"/>
      <c r="E2367" s="60"/>
      <c r="F2367" s="60"/>
      <c r="G2367" s="60"/>
      <c r="H2367" s="60"/>
      <c r="I2367" s="60"/>
      <c r="J2367" s="60"/>
      <c r="K2367" s="60"/>
      <c r="L2367" s="34"/>
      <c r="M2367" s="5"/>
      <c r="N2367" s="36" t="s">
        <v>20</v>
      </c>
    </row>
    <row r="2368" spans="1:14" x14ac:dyDescent="0.25">
      <c r="A2368" s="44" t="s">
        <v>12</v>
      </c>
      <c r="B2368" s="5"/>
      <c r="C2368" s="60"/>
      <c r="D2368" s="60"/>
      <c r="E2368" s="60"/>
      <c r="F2368" s="60"/>
      <c r="G2368" s="60"/>
      <c r="H2368" s="60"/>
      <c r="I2368" s="60"/>
      <c r="J2368" s="60"/>
      <c r="K2368" s="60"/>
      <c r="L2368" s="34"/>
      <c r="M2368" s="5"/>
      <c r="N2368" s="36" t="s">
        <v>20</v>
      </c>
    </row>
    <row r="2369" spans="1:14" x14ac:dyDescent="0.25">
      <c r="A2369" s="46">
        <v>41148</v>
      </c>
      <c r="B2369" s="32"/>
      <c r="C2369" s="61"/>
      <c r="D2369" s="61"/>
      <c r="E2369" s="61"/>
      <c r="F2369" s="61"/>
      <c r="G2369" s="61"/>
      <c r="H2369" s="61"/>
      <c r="I2369" s="61"/>
      <c r="J2369" s="61"/>
      <c r="K2369" s="61"/>
      <c r="L2369" s="35"/>
      <c r="M2369" s="32"/>
      <c r="N2369" s="37" t="s">
        <v>20</v>
      </c>
    </row>
    <row r="2371" spans="1:14" x14ac:dyDescent="0.25">
      <c r="A2371" s="38" t="s">
        <v>11</v>
      </c>
      <c r="B2371" s="39" t="s">
        <v>16</v>
      </c>
      <c r="C2371" s="40"/>
      <c r="D2371" s="39" t="s">
        <v>3</v>
      </c>
      <c r="E2371" s="39" t="s">
        <v>17</v>
      </c>
      <c r="F2371" s="40"/>
      <c r="G2371" s="39" t="s">
        <v>2</v>
      </c>
      <c r="H2371" s="39" t="s">
        <v>4</v>
      </c>
      <c r="I2371" s="41" t="s">
        <v>78</v>
      </c>
      <c r="J2371" s="39"/>
      <c r="K2371" s="53"/>
      <c r="L2371" s="56" t="s">
        <v>13</v>
      </c>
      <c r="M2371" s="57"/>
      <c r="N2371" s="58"/>
    </row>
    <row r="2372" spans="1:14" x14ac:dyDescent="0.25">
      <c r="A2372" s="42" t="s">
        <v>815</v>
      </c>
      <c r="B2372" s="5" t="s">
        <v>1</v>
      </c>
      <c r="C2372" s="17">
        <v>602415</v>
      </c>
      <c r="D2372" s="5" t="s">
        <v>3</v>
      </c>
      <c r="E2372" s="5" t="s">
        <v>1</v>
      </c>
      <c r="F2372" s="17">
        <v>6912220</v>
      </c>
      <c r="G2372" s="5" t="s">
        <v>2</v>
      </c>
      <c r="H2372" s="5" t="s">
        <v>7</v>
      </c>
      <c r="I2372" s="43"/>
      <c r="J2372" s="5" t="s">
        <v>0</v>
      </c>
      <c r="K2372" s="10" t="s">
        <v>805</v>
      </c>
      <c r="L2372" s="34" t="s">
        <v>19</v>
      </c>
      <c r="M2372" s="5"/>
      <c r="N2372" s="36" t="s">
        <v>20</v>
      </c>
    </row>
    <row r="2373" spans="1:14" x14ac:dyDescent="0.25">
      <c r="A2373" s="44" t="s">
        <v>10</v>
      </c>
      <c r="B2373" s="5" t="s">
        <v>8</v>
      </c>
      <c r="C2373" s="14"/>
      <c r="D2373" s="5" t="s">
        <v>6</v>
      </c>
      <c r="E2373" s="14"/>
      <c r="F2373" s="14"/>
      <c r="G2373" s="4"/>
      <c r="H2373" s="5" t="s">
        <v>5</v>
      </c>
      <c r="I2373" s="14"/>
      <c r="J2373" s="5"/>
      <c r="K2373" s="54"/>
      <c r="L2373" s="34" t="s">
        <v>21</v>
      </c>
      <c r="M2373" s="5"/>
      <c r="N2373" s="36" t="s">
        <v>20</v>
      </c>
    </row>
    <row r="2374" spans="1:14" ht="15" customHeight="1" x14ac:dyDescent="0.25">
      <c r="A2374" s="45" t="s">
        <v>819</v>
      </c>
      <c r="B2374" s="10" t="s">
        <v>9</v>
      </c>
      <c r="C2374" s="59" t="s">
        <v>816</v>
      </c>
      <c r="D2374" s="60"/>
      <c r="E2374" s="60"/>
      <c r="F2374" s="60"/>
      <c r="G2374" s="60"/>
      <c r="H2374" s="60"/>
      <c r="I2374" s="60"/>
      <c r="J2374" s="60"/>
      <c r="K2374" s="60"/>
      <c r="L2374" s="34"/>
      <c r="M2374" s="5"/>
      <c r="N2374" s="36" t="s">
        <v>20</v>
      </c>
    </row>
    <row r="2375" spans="1:14" x14ac:dyDescent="0.25">
      <c r="A2375" s="44" t="s">
        <v>12</v>
      </c>
      <c r="B2375" s="5"/>
      <c r="C2375" s="60"/>
      <c r="D2375" s="60"/>
      <c r="E2375" s="60"/>
      <c r="F2375" s="60"/>
      <c r="G2375" s="60"/>
      <c r="H2375" s="60"/>
      <c r="I2375" s="60"/>
      <c r="J2375" s="60"/>
      <c r="K2375" s="60"/>
      <c r="L2375" s="34"/>
      <c r="M2375" s="5"/>
      <c r="N2375" s="36" t="s">
        <v>20</v>
      </c>
    </row>
    <row r="2376" spans="1:14" x14ac:dyDescent="0.25">
      <c r="A2376" s="46">
        <v>41148</v>
      </c>
      <c r="B2376" s="32"/>
      <c r="C2376" s="61"/>
      <c r="D2376" s="61"/>
      <c r="E2376" s="61"/>
      <c r="F2376" s="61"/>
      <c r="G2376" s="61"/>
      <c r="H2376" s="61"/>
      <c r="I2376" s="61"/>
      <c r="J2376" s="61"/>
      <c r="K2376" s="61"/>
      <c r="L2376" s="35"/>
      <c r="M2376" s="32"/>
      <c r="N2376" s="37" t="s">
        <v>20</v>
      </c>
    </row>
    <row r="2378" spans="1:14" x14ac:dyDescent="0.25">
      <c r="A2378" s="38" t="s">
        <v>11</v>
      </c>
      <c r="B2378" s="39" t="s">
        <v>16</v>
      </c>
      <c r="C2378" s="40"/>
      <c r="D2378" s="39" t="s">
        <v>3</v>
      </c>
      <c r="E2378" s="39" t="s">
        <v>17</v>
      </c>
      <c r="F2378" s="40"/>
      <c r="G2378" s="39" t="s">
        <v>2</v>
      </c>
      <c r="H2378" s="39" t="s">
        <v>4</v>
      </c>
      <c r="I2378" s="41" t="s">
        <v>78</v>
      </c>
      <c r="J2378" s="39"/>
      <c r="K2378" s="53"/>
      <c r="L2378" s="56" t="s">
        <v>13</v>
      </c>
      <c r="M2378" s="57"/>
      <c r="N2378" s="58"/>
    </row>
    <row r="2379" spans="1:14" x14ac:dyDescent="0.25">
      <c r="A2379" s="42" t="s">
        <v>817</v>
      </c>
      <c r="B2379" s="5" t="s">
        <v>1</v>
      </c>
      <c r="C2379" s="17">
        <v>597697</v>
      </c>
      <c r="D2379" s="5" t="s">
        <v>3</v>
      </c>
      <c r="E2379" s="5" t="s">
        <v>1</v>
      </c>
      <c r="F2379" s="17">
        <v>6915626</v>
      </c>
      <c r="G2379" s="5" t="s">
        <v>2</v>
      </c>
      <c r="H2379" s="5" t="s">
        <v>7</v>
      </c>
      <c r="I2379" s="43"/>
      <c r="J2379" s="5" t="s">
        <v>0</v>
      </c>
      <c r="K2379" s="10" t="s">
        <v>805</v>
      </c>
      <c r="L2379" s="34" t="s">
        <v>19</v>
      </c>
      <c r="M2379" s="5"/>
      <c r="N2379" s="36" t="s">
        <v>20</v>
      </c>
    </row>
    <row r="2380" spans="1:14" x14ac:dyDescent="0.25">
      <c r="A2380" s="44" t="s">
        <v>10</v>
      </c>
      <c r="B2380" s="5" t="s">
        <v>8</v>
      </c>
      <c r="C2380" s="14"/>
      <c r="D2380" s="5" t="s">
        <v>6</v>
      </c>
      <c r="E2380" s="14"/>
      <c r="F2380" s="14"/>
      <c r="G2380" s="4"/>
      <c r="H2380" s="5" t="s">
        <v>5</v>
      </c>
      <c r="I2380" s="14"/>
      <c r="J2380" s="5"/>
      <c r="K2380" s="54"/>
      <c r="L2380" s="34" t="s">
        <v>21</v>
      </c>
      <c r="M2380" s="5"/>
      <c r="N2380" s="36" t="s">
        <v>20</v>
      </c>
    </row>
    <row r="2381" spans="1:14" ht="15" customHeight="1" x14ac:dyDescent="0.25">
      <c r="A2381" s="45" t="s">
        <v>819</v>
      </c>
      <c r="B2381" s="10" t="s">
        <v>9</v>
      </c>
      <c r="C2381" s="59" t="s">
        <v>818</v>
      </c>
      <c r="D2381" s="60"/>
      <c r="E2381" s="60"/>
      <c r="F2381" s="60"/>
      <c r="G2381" s="60"/>
      <c r="H2381" s="60"/>
      <c r="I2381" s="60"/>
      <c r="J2381" s="60"/>
      <c r="K2381" s="60"/>
      <c r="L2381" s="34"/>
      <c r="M2381" s="5"/>
      <c r="N2381" s="36" t="s">
        <v>20</v>
      </c>
    </row>
    <row r="2382" spans="1:14" x14ac:dyDescent="0.25">
      <c r="A2382" s="44" t="s">
        <v>12</v>
      </c>
      <c r="B2382" s="5"/>
      <c r="C2382" s="60"/>
      <c r="D2382" s="60"/>
      <c r="E2382" s="60"/>
      <c r="F2382" s="60"/>
      <c r="G2382" s="60"/>
      <c r="H2382" s="60"/>
      <c r="I2382" s="60"/>
      <c r="J2382" s="60"/>
      <c r="K2382" s="60"/>
      <c r="L2382" s="34"/>
      <c r="M2382" s="5"/>
      <c r="N2382" s="36" t="s">
        <v>20</v>
      </c>
    </row>
    <row r="2383" spans="1:14" x14ac:dyDescent="0.25">
      <c r="A2383" s="46">
        <v>41149</v>
      </c>
      <c r="B2383" s="32"/>
      <c r="C2383" s="61"/>
      <c r="D2383" s="61"/>
      <c r="E2383" s="61"/>
      <c r="F2383" s="61"/>
      <c r="G2383" s="61"/>
      <c r="H2383" s="61"/>
      <c r="I2383" s="61"/>
      <c r="J2383" s="61"/>
      <c r="K2383" s="61"/>
      <c r="L2383" s="35"/>
      <c r="M2383" s="32"/>
      <c r="N2383" s="37" t="s">
        <v>20</v>
      </c>
    </row>
  </sheetData>
  <mergeCells count="682">
    <mergeCell ref="L19:N19"/>
    <mergeCell ref="C22:K24"/>
    <mergeCell ref="L26:N26"/>
    <mergeCell ref="C29:K31"/>
    <mergeCell ref="L33:N33"/>
    <mergeCell ref="C36:K38"/>
    <mergeCell ref="A1:D3"/>
    <mergeCell ref="I1:I2"/>
    <mergeCell ref="L5:N5"/>
    <mergeCell ref="C8:K10"/>
    <mergeCell ref="L12:N12"/>
    <mergeCell ref="C15:K17"/>
    <mergeCell ref="L61:N61"/>
    <mergeCell ref="C64:K66"/>
    <mergeCell ref="L68:N68"/>
    <mergeCell ref="C71:K73"/>
    <mergeCell ref="L75:N75"/>
    <mergeCell ref="C78:K80"/>
    <mergeCell ref="L40:N40"/>
    <mergeCell ref="C43:K45"/>
    <mergeCell ref="L47:N47"/>
    <mergeCell ref="C50:K52"/>
    <mergeCell ref="L54:N54"/>
    <mergeCell ref="C57:K59"/>
    <mergeCell ref="L103:N103"/>
    <mergeCell ref="C106:K108"/>
    <mergeCell ref="L110:N110"/>
    <mergeCell ref="C113:K115"/>
    <mergeCell ref="L117:N117"/>
    <mergeCell ref="C120:K122"/>
    <mergeCell ref="L82:N82"/>
    <mergeCell ref="C85:K87"/>
    <mergeCell ref="L89:N89"/>
    <mergeCell ref="C92:K94"/>
    <mergeCell ref="L96:N96"/>
    <mergeCell ref="C99:K101"/>
    <mergeCell ref="L145:N145"/>
    <mergeCell ref="C148:K150"/>
    <mergeCell ref="L152:N152"/>
    <mergeCell ref="C155:K157"/>
    <mergeCell ref="L159:N159"/>
    <mergeCell ref="C162:K164"/>
    <mergeCell ref="L124:N124"/>
    <mergeCell ref="C127:K129"/>
    <mergeCell ref="L131:N131"/>
    <mergeCell ref="C134:K136"/>
    <mergeCell ref="L138:N138"/>
    <mergeCell ref="C141:K143"/>
    <mergeCell ref="L187:N187"/>
    <mergeCell ref="C190:K192"/>
    <mergeCell ref="L194:N194"/>
    <mergeCell ref="C197:K199"/>
    <mergeCell ref="L201:N201"/>
    <mergeCell ref="C204:K206"/>
    <mergeCell ref="L166:N166"/>
    <mergeCell ref="C169:K171"/>
    <mergeCell ref="L173:N173"/>
    <mergeCell ref="C176:K178"/>
    <mergeCell ref="L180:N180"/>
    <mergeCell ref="C183:K185"/>
    <mergeCell ref="L229:N229"/>
    <mergeCell ref="C232:K234"/>
    <mergeCell ref="L236:N236"/>
    <mergeCell ref="C239:K241"/>
    <mergeCell ref="L243:N243"/>
    <mergeCell ref="C246:K248"/>
    <mergeCell ref="L208:N208"/>
    <mergeCell ref="C211:K213"/>
    <mergeCell ref="L215:N215"/>
    <mergeCell ref="C218:K220"/>
    <mergeCell ref="L222:N222"/>
    <mergeCell ref="C225:K227"/>
    <mergeCell ref="L271:N271"/>
    <mergeCell ref="C274:K276"/>
    <mergeCell ref="L278:N278"/>
    <mergeCell ref="C281:K283"/>
    <mergeCell ref="L285:N285"/>
    <mergeCell ref="C288:K290"/>
    <mergeCell ref="L250:N250"/>
    <mergeCell ref="C253:K255"/>
    <mergeCell ref="L257:N257"/>
    <mergeCell ref="C260:K262"/>
    <mergeCell ref="L264:N264"/>
    <mergeCell ref="C267:K269"/>
    <mergeCell ref="L313:N313"/>
    <mergeCell ref="C316:K318"/>
    <mergeCell ref="L320:N320"/>
    <mergeCell ref="C323:K325"/>
    <mergeCell ref="L327:N327"/>
    <mergeCell ref="C330:K332"/>
    <mergeCell ref="L292:N292"/>
    <mergeCell ref="C295:K297"/>
    <mergeCell ref="L299:N299"/>
    <mergeCell ref="C302:K304"/>
    <mergeCell ref="L306:N306"/>
    <mergeCell ref="C309:K311"/>
    <mergeCell ref="L355:N355"/>
    <mergeCell ref="C358:K360"/>
    <mergeCell ref="L362:N362"/>
    <mergeCell ref="C365:K367"/>
    <mergeCell ref="L369:N369"/>
    <mergeCell ref="C372:K374"/>
    <mergeCell ref="L334:N334"/>
    <mergeCell ref="C337:K339"/>
    <mergeCell ref="L341:N341"/>
    <mergeCell ref="C344:K346"/>
    <mergeCell ref="L348:N348"/>
    <mergeCell ref="C351:K353"/>
    <mergeCell ref="L397:N397"/>
    <mergeCell ref="C400:K402"/>
    <mergeCell ref="L404:N404"/>
    <mergeCell ref="C407:K409"/>
    <mergeCell ref="L411:N411"/>
    <mergeCell ref="C414:K416"/>
    <mergeCell ref="L376:N376"/>
    <mergeCell ref="C379:K381"/>
    <mergeCell ref="L383:N383"/>
    <mergeCell ref="C386:K388"/>
    <mergeCell ref="L390:N390"/>
    <mergeCell ref="C393:K395"/>
    <mergeCell ref="L439:N439"/>
    <mergeCell ref="C442:K444"/>
    <mergeCell ref="L446:N446"/>
    <mergeCell ref="C449:K451"/>
    <mergeCell ref="L453:N453"/>
    <mergeCell ref="C456:K458"/>
    <mergeCell ref="L418:N418"/>
    <mergeCell ref="C421:K423"/>
    <mergeCell ref="L425:N425"/>
    <mergeCell ref="C428:K430"/>
    <mergeCell ref="L432:N432"/>
    <mergeCell ref="C435:K437"/>
    <mergeCell ref="L481:N481"/>
    <mergeCell ref="C484:K486"/>
    <mergeCell ref="L488:N488"/>
    <mergeCell ref="C491:K493"/>
    <mergeCell ref="L495:N495"/>
    <mergeCell ref="C498:K500"/>
    <mergeCell ref="L460:N460"/>
    <mergeCell ref="C463:K465"/>
    <mergeCell ref="L467:N467"/>
    <mergeCell ref="C470:K472"/>
    <mergeCell ref="L474:N474"/>
    <mergeCell ref="C477:K479"/>
    <mergeCell ref="L523:N523"/>
    <mergeCell ref="C526:K528"/>
    <mergeCell ref="L530:N530"/>
    <mergeCell ref="C533:K535"/>
    <mergeCell ref="L537:N537"/>
    <mergeCell ref="C540:K542"/>
    <mergeCell ref="L502:N502"/>
    <mergeCell ref="C505:K507"/>
    <mergeCell ref="L509:N509"/>
    <mergeCell ref="C512:K514"/>
    <mergeCell ref="L516:N516"/>
    <mergeCell ref="C519:K521"/>
    <mergeCell ref="L565:N565"/>
    <mergeCell ref="C568:K570"/>
    <mergeCell ref="L572:N572"/>
    <mergeCell ref="C575:K577"/>
    <mergeCell ref="L579:N579"/>
    <mergeCell ref="C582:K584"/>
    <mergeCell ref="L544:N544"/>
    <mergeCell ref="C547:K549"/>
    <mergeCell ref="L551:N551"/>
    <mergeCell ref="C554:K556"/>
    <mergeCell ref="L558:N558"/>
    <mergeCell ref="C561:K563"/>
    <mergeCell ref="L607:N607"/>
    <mergeCell ref="C610:K612"/>
    <mergeCell ref="L614:N614"/>
    <mergeCell ref="C617:K619"/>
    <mergeCell ref="L621:N621"/>
    <mergeCell ref="C624:K626"/>
    <mergeCell ref="L586:N586"/>
    <mergeCell ref="C589:K591"/>
    <mergeCell ref="L593:N593"/>
    <mergeCell ref="C596:K598"/>
    <mergeCell ref="L600:N600"/>
    <mergeCell ref="C603:K605"/>
    <mergeCell ref="L649:N649"/>
    <mergeCell ref="C652:K654"/>
    <mergeCell ref="L656:N656"/>
    <mergeCell ref="C659:K661"/>
    <mergeCell ref="L663:N663"/>
    <mergeCell ref="C666:K668"/>
    <mergeCell ref="L628:N628"/>
    <mergeCell ref="C631:K633"/>
    <mergeCell ref="L635:N635"/>
    <mergeCell ref="C638:K640"/>
    <mergeCell ref="L642:N642"/>
    <mergeCell ref="C645:K647"/>
    <mergeCell ref="L691:N691"/>
    <mergeCell ref="C694:K696"/>
    <mergeCell ref="L698:N698"/>
    <mergeCell ref="C701:K703"/>
    <mergeCell ref="L705:N705"/>
    <mergeCell ref="C708:K710"/>
    <mergeCell ref="L670:N670"/>
    <mergeCell ref="C673:K675"/>
    <mergeCell ref="L677:N677"/>
    <mergeCell ref="C680:K682"/>
    <mergeCell ref="L684:N684"/>
    <mergeCell ref="C687:K689"/>
    <mergeCell ref="L733:N733"/>
    <mergeCell ref="C736:K738"/>
    <mergeCell ref="L740:N740"/>
    <mergeCell ref="C743:K745"/>
    <mergeCell ref="L747:N747"/>
    <mergeCell ref="C750:K752"/>
    <mergeCell ref="L712:N712"/>
    <mergeCell ref="C715:K717"/>
    <mergeCell ref="L719:N719"/>
    <mergeCell ref="C722:K724"/>
    <mergeCell ref="L726:N726"/>
    <mergeCell ref="C729:K731"/>
    <mergeCell ref="L775:N775"/>
    <mergeCell ref="C778:K780"/>
    <mergeCell ref="L782:N782"/>
    <mergeCell ref="C785:K787"/>
    <mergeCell ref="L789:N789"/>
    <mergeCell ref="C792:K794"/>
    <mergeCell ref="L754:N754"/>
    <mergeCell ref="C757:K759"/>
    <mergeCell ref="L761:N761"/>
    <mergeCell ref="C764:K766"/>
    <mergeCell ref="L768:N768"/>
    <mergeCell ref="C771:K773"/>
    <mergeCell ref="L817:N817"/>
    <mergeCell ref="C820:K822"/>
    <mergeCell ref="L824:N824"/>
    <mergeCell ref="C827:K829"/>
    <mergeCell ref="L831:N831"/>
    <mergeCell ref="C834:K836"/>
    <mergeCell ref="L796:N796"/>
    <mergeCell ref="C799:K801"/>
    <mergeCell ref="L803:N803"/>
    <mergeCell ref="C806:K808"/>
    <mergeCell ref="L810:N810"/>
    <mergeCell ref="C813:K815"/>
    <mergeCell ref="L859:N859"/>
    <mergeCell ref="C862:K864"/>
    <mergeCell ref="L866:N866"/>
    <mergeCell ref="C869:K871"/>
    <mergeCell ref="L873:N873"/>
    <mergeCell ref="C876:K878"/>
    <mergeCell ref="L838:N838"/>
    <mergeCell ref="C841:K843"/>
    <mergeCell ref="L845:N845"/>
    <mergeCell ref="C848:K850"/>
    <mergeCell ref="L852:N852"/>
    <mergeCell ref="C855:K857"/>
    <mergeCell ref="L901:N901"/>
    <mergeCell ref="C904:K906"/>
    <mergeCell ref="L908:N908"/>
    <mergeCell ref="C911:K913"/>
    <mergeCell ref="L915:N915"/>
    <mergeCell ref="C918:K920"/>
    <mergeCell ref="L880:N880"/>
    <mergeCell ref="C883:K885"/>
    <mergeCell ref="L887:N887"/>
    <mergeCell ref="C890:K892"/>
    <mergeCell ref="L894:N894"/>
    <mergeCell ref="C897:K899"/>
    <mergeCell ref="L943:N943"/>
    <mergeCell ref="C946:K948"/>
    <mergeCell ref="L950:N950"/>
    <mergeCell ref="C953:K955"/>
    <mergeCell ref="L957:N957"/>
    <mergeCell ref="C960:K962"/>
    <mergeCell ref="L922:N922"/>
    <mergeCell ref="C925:K927"/>
    <mergeCell ref="L929:N929"/>
    <mergeCell ref="C932:K934"/>
    <mergeCell ref="L936:N936"/>
    <mergeCell ref="C939:K941"/>
    <mergeCell ref="L985:N985"/>
    <mergeCell ref="C988:K990"/>
    <mergeCell ref="L992:N992"/>
    <mergeCell ref="C995:K997"/>
    <mergeCell ref="L999:N999"/>
    <mergeCell ref="C1002:K1004"/>
    <mergeCell ref="L964:N964"/>
    <mergeCell ref="C967:K969"/>
    <mergeCell ref="L971:N971"/>
    <mergeCell ref="C974:K976"/>
    <mergeCell ref="L978:N978"/>
    <mergeCell ref="C981:K983"/>
    <mergeCell ref="L1027:N1027"/>
    <mergeCell ref="C1030:K1032"/>
    <mergeCell ref="L1034:N1034"/>
    <mergeCell ref="C1037:K1039"/>
    <mergeCell ref="L1041:N1041"/>
    <mergeCell ref="C1044:K1046"/>
    <mergeCell ref="L1006:N1006"/>
    <mergeCell ref="C1009:K1011"/>
    <mergeCell ref="L1013:N1013"/>
    <mergeCell ref="C1016:K1018"/>
    <mergeCell ref="L1020:N1020"/>
    <mergeCell ref="C1023:K1025"/>
    <mergeCell ref="L1069:N1069"/>
    <mergeCell ref="C1072:K1074"/>
    <mergeCell ref="L1076:N1076"/>
    <mergeCell ref="C1079:K1081"/>
    <mergeCell ref="L1083:N1083"/>
    <mergeCell ref="C1086:K1088"/>
    <mergeCell ref="L1048:N1048"/>
    <mergeCell ref="C1051:K1053"/>
    <mergeCell ref="L1055:N1055"/>
    <mergeCell ref="C1058:K1060"/>
    <mergeCell ref="L1062:N1062"/>
    <mergeCell ref="C1065:K1067"/>
    <mergeCell ref="L1111:N1111"/>
    <mergeCell ref="C1114:K1116"/>
    <mergeCell ref="L1118:N1118"/>
    <mergeCell ref="C1121:K1123"/>
    <mergeCell ref="L1125:N1125"/>
    <mergeCell ref="C1128:K1130"/>
    <mergeCell ref="L1090:N1090"/>
    <mergeCell ref="C1093:K1095"/>
    <mergeCell ref="L1097:N1097"/>
    <mergeCell ref="C1100:K1102"/>
    <mergeCell ref="L1104:N1104"/>
    <mergeCell ref="C1107:K1109"/>
    <mergeCell ref="L1153:N1153"/>
    <mergeCell ref="C1156:K1158"/>
    <mergeCell ref="L1160:N1160"/>
    <mergeCell ref="C1163:K1165"/>
    <mergeCell ref="L1167:N1167"/>
    <mergeCell ref="C1170:K1172"/>
    <mergeCell ref="L1132:N1132"/>
    <mergeCell ref="C1135:K1137"/>
    <mergeCell ref="L1139:N1139"/>
    <mergeCell ref="C1142:K1144"/>
    <mergeCell ref="L1146:N1146"/>
    <mergeCell ref="C1149:K1151"/>
    <mergeCell ref="L1195:N1195"/>
    <mergeCell ref="C1198:K1200"/>
    <mergeCell ref="L1202:N1202"/>
    <mergeCell ref="C1205:K1207"/>
    <mergeCell ref="L1209:N1209"/>
    <mergeCell ref="C1212:K1214"/>
    <mergeCell ref="L1174:N1174"/>
    <mergeCell ref="C1177:K1179"/>
    <mergeCell ref="L1181:N1181"/>
    <mergeCell ref="C1184:K1186"/>
    <mergeCell ref="L1188:N1188"/>
    <mergeCell ref="C1191:K1193"/>
    <mergeCell ref="L1237:N1237"/>
    <mergeCell ref="C1240:K1242"/>
    <mergeCell ref="L1244:N1244"/>
    <mergeCell ref="C1247:K1249"/>
    <mergeCell ref="L1251:N1251"/>
    <mergeCell ref="C1254:K1256"/>
    <mergeCell ref="L1216:N1216"/>
    <mergeCell ref="C1219:K1221"/>
    <mergeCell ref="L1223:N1223"/>
    <mergeCell ref="C1226:K1228"/>
    <mergeCell ref="L1230:N1230"/>
    <mergeCell ref="C1233:K1235"/>
    <mergeCell ref="L1279:N1279"/>
    <mergeCell ref="C1282:K1284"/>
    <mergeCell ref="L1286:N1286"/>
    <mergeCell ref="C1289:K1291"/>
    <mergeCell ref="L1293:N1293"/>
    <mergeCell ref="C1296:K1298"/>
    <mergeCell ref="L1258:N1258"/>
    <mergeCell ref="C1261:K1263"/>
    <mergeCell ref="L1265:N1265"/>
    <mergeCell ref="C1268:K1270"/>
    <mergeCell ref="L1272:N1272"/>
    <mergeCell ref="C1275:K1277"/>
    <mergeCell ref="L1321:N1321"/>
    <mergeCell ref="C1324:K1326"/>
    <mergeCell ref="L1328:N1328"/>
    <mergeCell ref="C1331:K1333"/>
    <mergeCell ref="L1335:N1335"/>
    <mergeCell ref="C1338:K1340"/>
    <mergeCell ref="L1300:N1300"/>
    <mergeCell ref="C1303:K1305"/>
    <mergeCell ref="L1307:N1307"/>
    <mergeCell ref="C1310:K1312"/>
    <mergeCell ref="L1314:N1314"/>
    <mergeCell ref="C1317:K1319"/>
    <mergeCell ref="L1363:N1363"/>
    <mergeCell ref="C1366:K1368"/>
    <mergeCell ref="L1370:N1370"/>
    <mergeCell ref="C1373:K1375"/>
    <mergeCell ref="L1377:N1377"/>
    <mergeCell ref="C1380:K1382"/>
    <mergeCell ref="L1342:N1342"/>
    <mergeCell ref="C1345:K1347"/>
    <mergeCell ref="L1349:N1349"/>
    <mergeCell ref="C1352:K1354"/>
    <mergeCell ref="L1356:N1356"/>
    <mergeCell ref="C1359:K1361"/>
    <mergeCell ref="L1405:N1405"/>
    <mergeCell ref="C1408:K1410"/>
    <mergeCell ref="L1412:N1412"/>
    <mergeCell ref="C1415:K1417"/>
    <mergeCell ref="L1419:N1419"/>
    <mergeCell ref="C1422:K1424"/>
    <mergeCell ref="L1384:N1384"/>
    <mergeCell ref="C1387:K1389"/>
    <mergeCell ref="L1391:N1391"/>
    <mergeCell ref="C1394:K1396"/>
    <mergeCell ref="L1398:N1398"/>
    <mergeCell ref="C1401:K1403"/>
    <mergeCell ref="L1447:N1447"/>
    <mergeCell ref="C1450:K1452"/>
    <mergeCell ref="L1454:N1454"/>
    <mergeCell ref="C1457:K1459"/>
    <mergeCell ref="L1461:N1461"/>
    <mergeCell ref="C1464:K1466"/>
    <mergeCell ref="L1426:N1426"/>
    <mergeCell ref="C1429:K1431"/>
    <mergeCell ref="L1433:N1433"/>
    <mergeCell ref="C1436:K1438"/>
    <mergeCell ref="L1440:N1440"/>
    <mergeCell ref="C1443:K1445"/>
    <mergeCell ref="L1489:N1489"/>
    <mergeCell ref="C1492:K1494"/>
    <mergeCell ref="L1496:N1496"/>
    <mergeCell ref="C1499:K1501"/>
    <mergeCell ref="L1503:N1503"/>
    <mergeCell ref="C1506:K1508"/>
    <mergeCell ref="L1468:N1468"/>
    <mergeCell ref="C1471:K1473"/>
    <mergeCell ref="L1475:N1475"/>
    <mergeCell ref="C1478:K1480"/>
    <mergeCell ref="L1482:N1482"/>
    <mergeCell ref="C1485:K1487"/>
    <mergeCell ref="L1531:N1531"/>
    <mergeCell ref="C1534:K1536"/>
    <mergeCell ref="L1538:N1538"/>
    <mergeCell ref="C1541:K1543"/>
    <mergeCell ref="L1545:N1545"/>
    <mergeCell ref="C1548:K1550"/>
    <mergeCell ref="L1510:N1510"/>
    <mergeCell ref="C1513:K1515"/>
    <mergeCell ref="L1517:N1517"/>
    <mergeCell ref="C1520:K1522"/>
    <mergeCell ref="L1524:N1524"/>
    <mergeCell ref="C1527:K1529"/>
    <mergeCell ref="L1573:N1573"/>
    <mergeCell ref="C1576:K1578"/>
    <mergeCell ref="L1580:N1580"/>
    <mergeCell ref="C1583:K1585"/>
    <mergeCell ref="L1587:N1587"/>
    <mergeCell ref="C1590:K1592"/>
    <mergeCell ref="L1552:N1552"/>
    <mergeCell ref="C1555:K1557"/>
    <mergeCell ref="L1559:N1559"/>
    <mergeCell ref="C1562:K1564"/>
    <mergeCell ref="L1566:N1566"/>
    <mergeCell ref="C1569:K1571"/>
    <mergeCell ref="L1615:N1615"/>
    <mergeCell ref="C1618:K1620"/>
    <mergeCell ref="L1622:N1622"/>
    <mergeCell ref="C1625:K1627"/>
    <mergeCell ref="L1629:N1629"/>
    <mergeCell ref="C1632:K1634"/>
    <mergeCell ref="L1594:N1594"/>
    <mergeCell ref="C1597:K1599"/>
    <mergeCell ref="L1601:N1601"/>
    <mergeCell ref="C1604:K1606"/>
    <mergeCell ref="L1608:N1608"/>
    <mergeCell ref="C1611:K1613"/>
    <mergeCell ref="L1657:N1657"/>
    <mergeCell ref="C1660:K1662"/>
    <mergeCell ref="L1664:N1664"/>
    <mergeCell ref="C1667:K1669"/>
    <mergeCell ref="L1671:N1671"/>
    <mergeCell ref="C1674:K1676"/>
    <mergeCell ref="L1636:N1636"/>
    <mergeCell ref="C1639:K1641"/>
    <mergeCell ref="L1643:N1643"/>
    <mergeCell ref="C1646:K1648"/>
    <mergeCell ref="L1650:N1650"/>
    <mergeCell ref="C1653:K1655"/>
    <mergeCell ref="L1699:N1699"/>
    <mergeCell ref="C1702:K1704"/>
    <mergeCell ref="L1706:N1706"/>
    <mergeCell ref="C1709:K1711"/>
    <mergeCell ref="L1713:N1713"/>
    <mergeCell ref="C1716:K1718"/>
    <mergeCell ref="L1678:N1678"/>
    <mergeCell ref="C1681:K1683"/>
    <mergeCell ref="L1685:N1685"/>
    <mergeCell ref="C1688:K1690"/>
    <mergeCell ref="L1692:N1692"/>
    <mergeCell ref="C1695:K1697"/>
    <mergeCell ref="L1741:N1741"/>
    <mergeCell ref="C1744:K1746"/>
    <mergeCell ref="L1748:N1748"/>
    <mergeCell ref="C1751:K1753"/>
    <mergeCell ref="L1755:N1755"/>
    <mergeCell ref="C1758:K1760"/>
    <mergeCell ref="L1720:N1720"/>
    <mergeCell ref="C1723:K1725"/>
    <mergeCell ref="L1727:N1727"/>
    <mergeCell ref="C1730:K1732"/>
    <mergeCell ref="L1734:N1734"/>
    <mergeCell ref="C1737:K1739"/>
    <mergeCell ref="L1783:N1783"/>
    <mergeCell ref="C1786:K1788"/>
    <mergeCell ref="L1790:N1790"/>
    <mergeCell ref="C1793:K1795"/>
    <mergeCell ref="L1797:N1797"/>
    <mergeCell ref="C1800:K1802"/>
    <mergeCell ref="L1762:N1762"/>
    <mergeCell ref="C1765:K1767"/>
    <mergeCell ref="L1769:N1769"/>
    <mergeCell ref="C1772:K1774"/>
    <mergeCell ref="L1776:N1776"/>
    <mergeCell ref="C1779:K1781"/>
    <mergeCell ref="L1825:N1825"/>
    <mergeCell ref="C1828:K1830"/>
    <mergeCell ref="L1832:N1832"/>
    <mergeCell ref="C1835:K1837"/>
    <mergeCell ref="L1839:N1839"/>
    <mergeCell ref="C1842:K1844"/>
    <mergeCell ref="L1804:N1804"/>
    <mergeCell ref="C1807:K1809"/>
    <mergeCell ref="L1811:N1811"/>
    <mergeCell ref="C1814:K1816"/>
    <mergeCell ref="L1818:N1818"/>
    <mergeCell ref="C1821:K1823"/>
    <mergeCell ref="L1867:N1867"/>
    <mergeCell ref="C1870:K1872"/>
    <mergeCell ref="L1874:N1874"/>
    <mergeCell ref="C1877:K1879"/>
    <mergeCell ref="L1881:N1881"/>
    <mergeCell ref="C1884:K1886"/>
    <mergeCell ref="L1846:N1846"/>
    <mergeCell ref="C1849:K1851"/>
    <mergeCell ref="L1853:N1853"/>
    <mergeCell ref="C1856:K1858"/>
    <mergeCell ref="L1860:N1860"/>
    <mergeCell ref="C1863:K1865"/>
    <mergeCell ref="L1909:N1909"/>
    <mergeCell ref="C1912:K1914"/>
    <mergeCell ref="L1916:N1916"/>
    <mergeCell ref="C1919:K1921"/>
    <mergeCell ref="L1923:N1923"/>
    <mergeCell ref="C1926:K1928"/>
    <mergeCell ref="L1888:N1888"/>
    <mergeCell ref="C1891:K1893"/>
    <mergeCell ref="L1895:N1895"/>
    <mergeCell ref="C1898:K1900"/>
    <mergeCell ref="L1902:N1902"/>
    <mergeCell ref="C1905:K1907"/>
    <mergeCell ref="L1951:N1951"/>
    <mergeCell ref="C1954:K1956"/>
    <mergeCell ref="L1958:N1958"/>
    <mergeCell ref="C1961:K1963"/>
    <mergeCell ref="L1965:N1965"/>
    <mergeCell ref="C1968:K1970"/>
    <mergeCell ref="L1930:N1930"/>
    <mergeCell ref="C1933:K1935"/>
    <mergeCell ref="L1937:N1937"/>
    <mergeCell ref="C1940:K1942"/>
    <mergeCell ref="L1944:N1944"/>
    <mergeCell ref="C1947:K1949"/>
    <mergeCell ref="L1993:N1993"/>
    <mergeCell ref="C1996:K1998"/>
    <mergeCell ref="L2000:N2000"/>
    <mergeCell ref="C2003:K2005"/>
    <mergeCell ref="L2007:N2007"/>
    <mergeCell ref="C2010:K2012"/>
    <mergeCell ref="L1972:N1972"/>
    <mergeCell ref="C1975:K1977"/>
    <mergeCell ref="L1979:N1979"/>
    <mergeCell ref="C1982:K1984"/>
    <mergeCell ref="L1986:N1986"/>
    <mergeCell ref="C1989:K1991"/>
    <mergeCell ref="L2035:N2035"/>
    <mergeCell ref="C2038:K2040"/>
    <mergeCell ref="L2042:N2042"/>
    <mergeCell ref="C2045:K2047"/>
    <mergeCell ref="L2049:N2049"/>
    <mergeCell ref="C2052:K2054"/>
    <mergeCell ref="L2014:N2014"/>
    <mergeCell ref="C2017:K2019"/>
    <mergeCell ref="L2021:N2021"/>
    <mergeCell ref="C2024:K2026"/>
    <mergeCell ref="L2028:N2028"/>
    <mergeCell ref="C2031:K2033"/>
    <mergeCell ref="L2077:N2077"/>
    <mergeCell ref="C2080:K2082"/>
    <mergeCell ref="L2084:N2084"/>
    <mergeCell ref="C2087:K2089"/>
    <mergeCell ref="L2091:N2091"/>
    <mergeCell ref="C2094:K2096"/>
    <mergeCell ref="L2056:N2056"/>
    <mergeCell ref="C2059:K2061"/>
    <mergeCell ref="L2063:N2063"/>
    <mergeCell ref="C2066:K2068"/>
    <mergeCell ref="L2070:N2070"/>
    <mergeCell ref="C2073:K2075"/>
    <mergeCell ref="L2119:N2119"/>
    <mergeCell ref="C2122:K2124"/>
    <mergeCell ref="L2126:N2126"/>
    <mergeCell ref="C2129:K2131"/>
    <mergeCell ref="L2133:N2133"/>
    <mergeCell ref="C2136:K2138"/>
    <mergeCell ref="L2098:N2098"/>
    <mergeCell ref="C2101:K2103"/>
    <mergeCell ref="L2105:N2105"/>
    <mergeCell ref="C2108:K2110"/>
    <mergeCell ref="L2112:N2112"/>
    <mergeCell ref="C2115:K2117"/>
    <mergeCell ref="L2161:N2161"/>
    <mergeCell ref="C2164:K2166"/>
    <mergeCell ref="L2168:N2168"/>
    <mergeCell ref="C2171:K2173"/>
    <mergeCell ref="L2175:N2175"/>
    <mergeCell ref="C2178:K2180"/>
    <mergeCell ref="L2140:N2140"/>
    <mergeCell ref="C2143:K2145"/>
    <mergeCell ref="L2147:N2147"/>
    <mergeCell ref="C2150:K2152"/>
    <mergeCell ref="L2154:N2154"/>
    <mergeCell ref="C2157:K2159"/>
    <mergeCell ref="L2203:N2203"/>
    <mergeCell ref="C2206:K2208"/>
    <mergeCell ref="L2210:N2210"/>
    <mergeCell ref="C2213:K2215"/>
    <mergeCell ref="L2217:N2217"/>
    <mergeCell ref="C2220:K2222"/>
    <mergeCell ref="L2182:N2182"/>
    <mergeCell ref="C2185:K2187"/>
    <mergeCell ref="L2189:N2189"/>
    <mergeCell ref="C2192:K2194"/>
    <mergeCell ref="L2196:N2196"/>
    <mergeCell ref="C2199:K2201"/>
    <mergeCell ref="L2245:N2245"/>
    <mergeCell ref="C2248:K2250"/>
    <mergeCell ref="L2252:N2252"/>
    <mergeCell ref="C2255:K2257"/>
    <mergeCell ref="L2259:N2259"/>
    <mergeCell ref="C2262:K2264"/>
    <mergeCell ref="L2224:N2224"/>
    <mergeCell ref="C2227:K2229"/>
    <mergeCell ref="L2231:N2231"/>
    <mergeCell ref="C2234:K2236"/>
    <mergeCell ref="L2238:N2238"/>
    <mergeCell ref="C2241:K2243"/>
    <mergeCell ref="L2287:N2287"/>
    <mergeCell ref="C2290:K2292"/>
    <mergeCell ref="L2294:N2294"/>
    <mergeCell ref="C2297:K2299"/>
    <mergeCell ref="L2301:N2301"/>
    <mergeCell ref="C2304:K2306"/>
    <mergeCell ref="L2266:N2266"/>
    <mergeCell ref="C2269:K2271"/>
    <mergeCell ref="L2273:N2273"/>
    <mergeCell ref="C2276:K2278"/>
    <mergeCell ref="L2280:N2280"/>
    <mergeCell ref="C2283:K2285"/>
    <mergeCell ref="L2329:N2329"/>
    <mergeCell ref="C2332:K2334"/>
    <mergeCell ref="L2336:N2336"/>
    <mergeCell ref="C2339:K2341"/>
    <mergeCell ref="L2343:N2343"/>
    <mergeCell ref="C2346:K2348"/>
    <mergeCell ref="L2308:N2308"/>
    <mergeCell ref="C2311:K2313"/>
    <mergeCell ref="L2315:N2315"/>
    <mergeCell ref="C2318:K2320"/>
    <mergeCell ref="L2322:N2322"/>
    <mergeCell ref="C2325:K2327"/>
    <mergeCell ref="L2371:N2371"/>
    <mergeCell ref="C2374:K2376"/>
    <mergeCell ref="L2378:N2378"/>
    <mergeCell ref="C2381:K2383"/>
    <mergeCell ref="L2350:N2350"/>
    <mergeCell ref="C2353:K2355"/>
    <mergeCell ref="L2357:N2357"/>
    <mergeCell ref="C2360:K2362"/>
    <mergeCell ref="L2364:N2364"/>
    <mergeCell ref="C2367:K2369"/>
  </mergeCells>
  <pageMargins left="0.70866141732283472" right="0.70866141732283472" top="0.74803149606299213" bottom="0.55118110236220474" header="0.31496062992125984" footer="0.31496062992125984"/>
  <pageSetup fitToHeight="0" orientation="landscape" r:id="rId1"/>
  <headerFooter>
    <oddHeader>&amp;R&amp;P of &amp;N</oddHeader>
  </headerFooter>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83"/>
  <sheetViews>
    <sheetView zoomScale="85" zoomScaleNormal="85" workbookViewId="0">
      <selection activeCell="R13" sqref="R13"/>
    </sheetView>
  </sheetViews>
  <sheetFormatPr defaultRowHeight="15" x14ac:dyDescent="0.25"/>
  <cols>
    <col min="1" max="1" width="11.140625" customWidth="1"/>
    <col min="2" max="7" width="8.28515625" customWidth="1"/>
    <col min="8" max="8" width="10.140625" customWidth="1"/>
    <col min="9" max="9" width="7.5703125" customWidth="1"/>
    <col min="10" max="10" width="4.5703125" customWidth="1"/>
    <col min="11" max="11" width="16.42578125" style="55" customWidth="1"/>
    <col min="12" max="12" width="8.28515625" customWidth="1"/>
    <col min="13" max="13" width="5.7109375" customWidth="1"/>
    <col min="14" max="14" width="8.28515625" customWidth="1"/>
  </cols>
  <sheetData>
    <row r="1" spans="1:15" x14ac:dyDescent="0.25">
      <c r="A1" s="62" t="s">
        <v>14</v>
      </c>
      <c r="B1" s="63"/>
      <c r="C1" s="63"/>
      <c r="D1" s="63"/>
      <c r="E1" s="7"/>
      <c r="F1" s="7"/>
      <c r="G1" s="7"/>
      <c r="H1" s="2"/>
      <c r="I1" s="68" t="s">
        <v>0</v>
      </c>
      <c r="J1" s="15"/>
      <c r="K1" s="50"/>
      <c r="L1" s="2"/>
      <c r="M1" s="2"/>
      <c r="N1" s="11"/>
      <c r="O1" s="4"/>
    </row>
    <row r="2" spans="1:15" x14ac:dyDescent="0.25">
      <c r="A2" s="64"/>
      <c r="B2" s="65"/>
      <c r="C2" s="65"/>
      <c r="D2" s="65"/>
      <c r="E2" s="8" t="s">
        <v>15</v>
      </c>
      <c r="F2" s="3" t="s">
        <v>822</v>
      </c>
      <c r="G2" s="9"/>
      <c r="H2" s="3"/>
      <c r="I2" s="69"/>
      <c r="J2" s="16"/>
      <c r="K2" s="51" t="s">
        <v>18</v>
      </c>
      <c r="L2" s="4"/>
      <c r="M2" s="1"/>
      <c r="N2" s="12"/>
      <c r="O2" s="4"/>
    </row>
    <row r="3" spans="1:15" ht="15.75" thickBot="1" x14ac:dyDescent="0.3">
      <c r="A3" s="66"/>
      <c r="B3" s="67"/>
      <c r="C3" s="67"/>
      <c r="D3" s="67"/>
      <c r="E3" s="6"/>
      <c r="F3" s="6"/>
      <c r="G3" s="6"/>
      <c r="H3" s="6"/>
      <c r="I3" s="6"/>
      <c r="J3" s="6"/>
      <c r="K3" s="31"/>
      <c r="L3" s="6"/>
      <c r="M3" s="6"/>
      <c r="N3" s="13"/>
      <c r="O3" s="4"/>
    </row>
    <row r="4" spans="1:15" ht="15" customHeight="1" x14ac:dyDescent="0.25">
      <c r="A4" s="33"/>
      <c r="B4" s="33"/>
      <c r="C4" s="33"/>
      <c r="D4" s="33"/>
      <c r="E4" s="33"/>
      <c r="F4" s="33"/>
      <c r="G4" s="33"/>
      <c r="H4" s="33"/>
      <c r="I4" s="33"/>
      <c r="J4" s="33"/>
      <c r="K4" s="52"/>
      <c r="L4" s="33"/>
      <c r="M4" s="33"/>
      <c r="N4" s="33"/>
    </row>
    <row r="5" spans="1:15" ht="15.75" customHeight="1" x14ac:dyDescent="0.25">
      <c r="A5" s="38" t="s">
        <v>11</v>
      </c>
      <c r="B5" s="39" t="s">
        <v>16</v>
      </c>
      <c r="C5" s="40"/>
      <c r="D5" s="39" t="s">
        <v>3</v>
      </c>
      <c r="E5" s="39" t="s">
        <v>17</v>
      </c>
      <c r="F5" s="40"/>
      <c r="G5" s="39" t="s">
        <v>2</v>
      </c>
      <c r="H5" s="39" t="s">
        <v>4</v>
      </c>
      <c r="I5" s="41" t="str">
        <f>'REF SHEET - DO NOT DELETE'!F2</f>
        <v>T-1 west wall chip: 1.2 m</v>
      </c>
      <c r="J5" s="39"/>
      <c r="K5" s="53"/>
      <c r="L5" s="56" t="s">
        <v>13</v>
      </c>
      <c r="M5" s="57"/>
      <c r="N5" s="58"/>
    </row>
    <row r="6" spans="1:15" x14ac:dyDescent="0.25">
      <c r="A6" s="42" t="str">
        <f>'REF SHEET - DO NOT DELETE'!D2</f>
        <v>K191751</v>
      </c>
      <c r="B6" s="5" t="s">
        <v>1</v>
      </c>
      <c r="C6" s="17">
        <f>'REF SHEET - DO NOT DELETE'!G2</f>
        <v>581647</v>
      </c>
      <c r="D6" s="5" t="s">
        <v>3</v>
      </c>
      <c r="E6" s="5" t="s">
        <v>1</v>
      </c>
      <c r="F6" s="17">
        <f>'REF SHEET - DO NOT DELETE'!H2</f>
        <v>6946203</v>
      </c>
      <c r="G6" s="5" t="s">
        <v>2</v>
      </c>
      <c r="H6" s="5" t="s">
        <v>7</v>
      </c>
      <c r="I6" s="43"/>
      <c r="J6" s="5" t="s">
        <v>0</v>
      </c>
      <c r="K6" s="10" t="str">
        <f>'REF SHEET - DO NOT DELETE'!E2</f>
        <v>Owl W.</v>
      </c>
      <c r="L6" s="34" t="s">
        <v>19</v>
      </c>
      <c r="M6" s="5"/>
      <c r="N6" s="36" t="s">
        <v>20</v>
      </c>
    </row>
    <row r="7" spans="1:15" x14ac:dyDescent="0.25">
      <c r="A7" s="44" t="s">
        <v>10</v>
      </c>
      <c r="B7" s="5" t="s">
        <v>8</v>
      </c>
      <c r="C7" s="14"/>
      <c r="D7" s="5" t="s">
        <v>6</v>
      </c>
      <c r="E7" s="14"/>
      <c r="F7" s="14"/>
      <c r="G7" s="4"/>
      <c r="H7" s="5" t="s">
        <v>5</v>
      </c>
      <c r="I7" s="14"/>
      <c r="J7" s="5"/>
      <c r="K7" s="54"/>
      <c r="L7" s="34" t="s">
        <v>21</v>
      </c>
      <c r="M7" s="5"/>
      <c r="N7" s="36" t="s">
        <v>20</v>
      </c>
    </row>
    <row r="8" spans="1:15" x14ac:dyDescent="0.25">
      <c r="A8" s="45" t="s">
        <v>819</v>
      </c>
      <c r="B8" s="10" t="s">
        <v>9</v>
      </c>
      <c r="C8" s="59" t="str">
        <f>'REF SHEET - DO NOT DELETE'!J2</f>
        <v>grey chert with rusty fracture surfaces</v>
      </c>
      <c r="D8" s="60"/>
      <c r="E8" s="60"/>
      <c r="F8" s="60"/>
      <c r="G8" s="60"/>
      <c r="H8" s="60"/>
      <c r="I8" s="60"/>
      <c r="J8" s="60"/>
      <c r="K8" s="60"/>
      <c r="L8" s="34"/>
      <c r="M8" s="5"/>
      <c r="N8" s="36" t="s">
        <v>20</v>
      </c>
    </row>
    <row r="9" spans="1:15" x14ac:dyDescent="0.25">
      <c r="A9" s="44" t="s">
        <v>12</v>
      </c>
      <c r="B9" s="5"/>
      <c r="C9" s="60"/>
      <c r="D9" s="60"/>
      <c r="E9" s="60"/>
      <c r="F9" s="60"/>
      <c r="G9" s="60"/>
      <c r="H9" s="60"/>
      <c r="I9" s="60"/>
      <c r="J9" s="60"/>
      <c r="K9" s="60"/>
      <c r="L9" s="34"/>
      <c r="M9" s="5"/>
      <c r="N9" s="36" t="s">
        <v>20</v>
      </c>
    </row>
    <row r="10" spans="1:15" s="1" customFormat="1" x14ac:dyDescent="0.25">
      <c r="A10" s="46">
        <f>'REF SHEET - DO NOT DELETE'!I2</f>
        <v>41063</v>
      </c>
      <c r="B10" s="32"/>
      <c r="C10" s="61"/>
      <c r="D10" s="61"/>
      <c r="E10" s="61"/>
      <c r="F10" s="61"/>
      <c r="G10" s="61"/>
      <c r="H10" s="61"/>
      <c r="I10" s="61"/>
      <c r="J10" s="61"/>
      <c r="K10" s="61"/>
      <c r="L10" s="35"/>
      <c r="M10" s="32"/>
      <c r="N10" s="37" t="s">
        <v>20</v>
      </c>
    </row>
    <row r="12" spans="1:15" ht="15.75" customHeight="1" x14ac:dyDescent="0.25">
      <c r="A12" s="38" t="s">
        <v>11</v>
      </c>
      <c r="B12" s="39" t="s">
        <v>16</v>
      </c>
      <c r="C12" s="40"/>
      <c r="D12" s="39" t="s">
        <v>3</v>
      </c>
      <c r="E12" s="39" t="s">
        <v>17</v>
      </c>
      <c r="F12" s="40"/>
      <c r="G12" s="39" t="s">
        <v>2</v>
      </c>
      <c r="H12" s="39" t="s">
        <v>4</v>
      </c>
      <c r="I12" s="41" t="str">
        <f>'REF SHEET - DO NOT DELETE'!F9</f>
        <v>T-1 vein chip: 0.22 m</v>
      </c>
      <c r="J12" s="39"/>
      <c r="K12" s="53"/>
      <c r="L12" s="56" t="s">
        <v>13</v>
      </c>
      <c r="M12" s="57"/>
      <c r="N12" s="58"/>
    </row>
    <row r="13" spans="1:15" x14ac:dyDescent="0.25">
      <c r="A13" s="42" t="str">
        <f>'REF SHEET - DO NOT DELETE'!D9</f>
        <v>K191752</v>
      </c>
      <c r="B13" s="5" t="s">
        <v>1</v>
      </c>
      <c r="C13" s="17">
        <f>'REF SHEET - DO NOT DELETE'!G9</f>
        <v>581647</v>
      </c>
      <c r="D13" s="5" t="s">
        <v>3</v>
      </c>
      <c r="E13" s="5" t="s">
        <v>1</v>
      </c>
      <c r="F13" s="17">
        <f>'REF SHEET - DO NOT DELETE'!H9</f>
        <v>6946203</v>
      </c>
      <c r="G13" s="5" t="s">
        <v>2</v>
      </c>
      <c r="H13" s="5" t="s">
        <v>7</v>
      </c>
      <c r="I13" s="43"/>
      <c r="J13" s="5" t="s">
        <v>0</v>
      </c>
      <c r="K13" s="10" t="str">
        <f>'REF SHEET - DO NOT DELETE'!E9</f>
        <v>Owl W.</v>
      </c>
      <c r="L13" s="34" t="s">
        <v>19</v>
      </c>
      <c r="M13" s="5"/>
      <c r="N13" s="36" t="s">
        <v>20</v>
      </c>
    </row>
    <row r="14" spans="1:15" x14ac:dyDescent="0.25">
      <c r="A14" s="44" t="s">
        <v>10</v>
      </c>
      <c r="B14" s="5" t="s">
        <v>8</v>
      </c>
      <c r="C14" s="14"/>
      <c r="D14" s="5" t="s">
        <v>6</v>
      </c>
      <c r="E14" s="14"/>
      <c r="F14" s="14"/>
      <c r="G14" s="4"/>
      <c r="H14" s="5" t="s">
        <v>5</v>
      </c>
      <c r="I14" s="14"/>
      <c r="J14" s="5"/>
      <c r="K14" s="54"/>
      <c r="L14" s="34" t="s">
        <v>21</v>
      </c>
      <c r="M14" s="5"/>
      <c r="N14" s="36" t="s">
        <v>20</v>
      </c>
    </row>
    <row r="15" spans="1:15" x14ac:dyDescent="0.25">
      <c r="A15" s="45" t="s">
        <v>819</v>
      </c>
      <c r="B15" s="10" t="s">
        <v>9</v>
      </c>
      <c r="C15" s="59" t="str">
        <f>'REF SHEET - DO NOT DELETE'!J9</f>
        <v>massive sulphide: galena and arsenopyrite</v>
      </c>
      <c r="D15" s="60"/>
      <c r="E15" s="60"/>
      <c r="F15" s="60"/>
      <c r="G15" s="60"/>
      <c r="H15" s="60"/>
      <c r="I15" s="60"/>
      <c r="J15" s="60"/>
      <c r="K15" s="60"/>
      <c r="L15" s="34"/>
      <c r="M15" s="5"/>
      <c r="N15" s="36" t="s">
        <v>20</v>
      </c>
    </row>
    <row r="16" spans="1:15" x14ac:dyDescent="0.25">
      <c r="A16" s="44" t="s">
        <v>12</v>
      </c>
      <c r="B16" s="5"/>
      <c r="C16" s="60"/>
      <c r="D16" s="60"/>
      <c r="E16" s="60"/>
      <c r="F16" s="60"/>
      <c r="G16" s="60"/>
      <c r="H16" s="60"/>
      <c r="I16" s="60"/>
      <c r="J16" s="60"/>
      <c r="K16" s="60"/>
      <c r="L16" s="34"/>
      <c r="M16" s="5"/>
      <c r="N16" s="36" t="s">
        <v>20</v>
      </c>
    </row>
    <row r="17" spans="1:14" s="1" customFormat="1" x14ac:dyDescent="0.25">
      <c r="A17" s="46">
        <f>'REF SHEET - DO NOT DELETE'!I9</f>
        <v>41063</v>
      </c>
      <c r="B17" s="32"/>
      <c r="C17" s="61"/>
      <c r="D17" s="61"/>
      <c r="E17" s="61"/>
      <c r="F17" s="61"/>
      <c r="G17" s="61"/>
      <c r="H17" s="61"/>
      <c r="I17" s="61"/>
      <c r="J17" s="61"/>
      <c r="K17" s="61"/>
      <c r="L17" s="35"/>
      <c r="M17" s="32"/>
      <c r="N17" s="37" t="s">
        <v>20</v>
      </c>
    </row>
    <row r="19" spans="1:14" ht="15.75" customHeight="1" x14ac:dyDescent="0.25">
      <c r="A19" s="38" t="s">
        <v>11</v>
      </c>
      <c r="B19" s="39" t="s">
        <v>16</v>
      </c>
      <c r="C19" s="40"/>
      <c r="D19" s="39" t="s">
        <v>3</v>
      </c>
      <c r="E19" s="39" t="s">
        <v>17</v>
      </c>
      <c r="F19" s="40"/>
      <c r="G19" s="39" t="s">
        <v>2</v>
      </c>
      <c r="H19" s="39" t="s">
        <v>4</v>
      </c>
      <c r="I19" s="41" t="str">
        <f>'REF SHEET - DO NOT DELETE'!F16</f>
        <v>T-1 east wall chip: 0.90 m</v>
      </c>
      <c r="J19" s="39"/>
      <c r="K19" s="53"/>
      <c r="L19" s="56" t="s">
        <v>13</v>
      </c>
      <c r="M19" s="57"/>
      <c r="N19" s="58"/>
    </row>
    <row r="20" spans="1:14" x14ac:dyDescent="0.25">
      <c r="A20" s="42" t="str">
        <f>'REF SHEET - DO NOT DELETE'!D16</f>
        <v>K191753</v>
      </c>
      <c r="B20" s="5" t="s">
        <v>1</v>
      </c>
      <c r="C20" s="17">
        <f>'REF SHEET - DO NOT DELETE'!G16</f>
        <v>581647</v>
      </c>
      <c r="D20" s="5" t="s">
        <v>3</v>
      </c>
      <c r="E20" s="5" t="s">
        <v>1</v>
      </c>
      <c r="F20" s="17">
        <f>'REF SHEET - DO NOT DELETE'!H16</f>
        <v>6946203</v>
      </c>
      <c r="G20" s="5" t="s">
        <v>2</v>
      </c>
      <c r="H20" s="5" t="s">
        <v>7</v>
      </c>
      <c r="I20" s="43"/>
      <c r="J20" s="5" t="s">
        <v>0</v>
      </c>
      <c r="K20" s="10" t="str">
        <f>'REF SHEET - DO NOT DELETE'!E16</f>
        <v>Owl W.</v>
      </c>
      <c r="L20" s="34" t="s">
        <v>19</v>
      </c>
      <c r="M20" s="5"/>
      <c r="N20" s="36" t="s">
        <v>20</v>
      </c>
    </row>
    <row r="21" spans="1:14" x14ac:dyDescent="0.25">
      <c r="A21" s="44" t="s">
        <v>10</v>
      </c>
      <c r="B21" s="5" t="s">
        <v>8</v>
      </c>
      <c r="C21" s="14"/>
      <c r="D21" s="5" t="s">
        <v>6</v>
      </c>
      <c r="E21" s="14"/>
      <c r="F21" s="14"/>
      <c r="G21" s="4"/>
      <c r="H21" s="5" t="s">
        <v>5</v>
      </c>
      <c r="I21" s="14"/>
      <c r="J21" s="5"/>
      <c r="K21" s="54"/>
      <c r="L21" s="34" t="s">
        <v>21</v>
      </c>
      <c r="M21" s="5"/>
      <c r="N21" s="36" t="s">
        <v>20</v>
      </c>
    </row>
    <row r="22" spans="1:14" x14ac:dyDescent="0.25">
      <c r="A22" s="45" t="s">
        <v>819</v>
      </c>
      <c r="B22" s="10" t="s">
        <v>9</v>
      </c>
      <c r="C22" s="59" t="str">
        <f>'REF SHEET - DO NOT DELETE'!J16</f>
        <v>grey chert with rusty fracture surfaces</v>
      </c>
      <c r="D22" s="60"/>
      <c r="E22" s="60"/>
      <c r="F22" s="60"/>
      <c r="G22" s="60"/>
      <c r="H22" s="60"/>
      <c r="I22" s="60"/>
      <c r="J22" s="60"/>
      <c r="K22" s="60"/>
      <c r="L22" s="34"/>
      <c r="M22" s="5"/>
      <c r="N22" s="36" t="s">
        <v>20</v>
      </c>
    </row>
    <row r="23" spans="1:14" x14ac:dyDescent="0.25">
      <c r="A23" s="44" t="s">
        <v>12</v>
      </c>
      <c r="B23" s="5"/>
      <c r="C23" s="60"/>
      <c r="D23" s="60"/>
      <c r="E23" s="60"/>
      <c r="F23" s="60"/>
      <c r="G23" s="60"/>
      <c r="H23" s="60"/>
      <c r="I23" s="60"/>
      <c r="J23" s="60"/>
      <c r="K23" s="60"/>
      <c r="L23" s="34"/>
      <c r="M23" s="5"/>
      <c r="N23" s="36" t="s">
        <v>20</v>
      </c>
    </row>
    <row r="24" spans="1:14" s="1" customFormat="1" x14ac:dyDescent="0.25">
      <c r="A24" s="46">
        <f>'REF SHEET - DO NOT DELETE'!I16</f>
        <v>41063</v>
      </c>
      <c r="B24" s="32"/>
      <c r="C24" s="61"/>
      <c r="D24" s="61"/>
      <c r="E24" s="61"/>
      <c r="F24" s="61"/>
      <c r="G24" s="61"/>
      <c r="H24" s="61"/>
      <c r="I24" s="61"/>
      <c r="J24" s="61"/>
      <c r="K24" s="61"/>
      <c r="L24" s="35"/>
      <c r="M24" s="32"/>
      <c r="N24" s="37" t="s">
        <v>20</v>
      </c>
    </row>
    <row r="26" spans="1:14" ht="15.75" customHeight="1" x14ac:dyDescent="0.25">
      <c r="A26" s="38" t="s">
        <v>11</v>
      </c>
      <c r="B26" s="39" t="s">
        <v>16</v>
      </c>
      <c r="C26" s="40"/>
      <c r="D26" s="39" t="s">
        <v>3</v>
      </c>
      <c r="E26" s="39" t="s">
        <v>17</v>
      </c>
      <c r="F26" s="40"/>
      <c r="G26" s="39" t="s">
        <v>2</v>
      </c>
      <c r="H26" s="39" t="s">
        <v>4</v>
      </c>
      <c r="I26" s="41" t="str">
        <f>'REF SHEET - DO NOT DELETE'!F23</f>
        <v>float composite</v>
      </c>
      <c r="J26" s="39"/>
      <c r="K26" s="53"/>
      <c r="L26" s="56" t="s">
        <v>13</v>
      </c>
      <c r="M26" s="57"/>
      <c r="N26" s="58"/>
    </row>
    <row r="27" spans="1:14" x14ac:dyDescent="0.25">
      <c r="A27" s="42" t="str">
        <f>'REF SHEET - DO NOT DELETE'!D23</f>
        <v>K191754</v>
      </c>
      <c r="B27" s="5" t="s">
        <v>1</v>
      </c>
      <c r="C27" s="17">
        <f>'REF SHEET - DO NOT DELETE'!G23</f>
        <v>581638</v>
      </c>
      <c r="D27" s="5" t="s">
        <v>3</v>
      </c>
      <c r="E27" s="5" t="s">
        <v>1</v>
      </c>
      <c r="F27" s="17">
        <f>'REF SHEET - DO NOT DELETE'!H23</f>
        <v>6946195</v>
      </c>
      <c r="G27" s="5" t="s">
        <v>2</v>
      </c>
      <c r="H27" s="5" t="s">
        <v>7</v>
      </c>
      <c r="I27" s="43"/>
      <c r="J27" s="5" t="s">
        <v>0</v>
      </c>
      <c r="K27" s="10" t="str">
        <f>'REF SHEET - DO NOT DELETE'!E23</f>
        <v>Owl W.</v>
      </c>
      <c r="L27" s="34" t="s">
        <v>19</v>
      </c>
      <c r="M27" s="5"/>
      <c r="N27" s="36" t="s">
        <v>20</v>
      </c>
    </row>
    <row r="28" spans="1:14" x14ac:dyDescent="0.25">
      <c r="A28" s="44" t="s">
        <v>10</v>
      </c>
      <c r="B28" s="5" t="s">
        <v>8</v>
      </c>
      <c r="C28" s="14"/>
      <c r="D28" s="5" t="s">
        <v>6</v>
      </c>
      <c r="E28" s="14"/>
      <c r="F28" s="14"/>
      <c r="G28" s="4"/>
      <c r="H28" s="5" t="s">
        <v>5</v>
      </c>
      <c r="I28" s="14"/>
      <c r="J28" s="5"/>
      <c r="K28" s="54"/>
      <c r="L28" s="34" t="s">
        <v>21</v>
      </c>
      <c r="M28" s="5"/>
      <c r="N28" s="36" t="s">
        <v>20</v>
      </c>
    </row>
    <row r="29" spans="1:14" x14ac:dyDescent="0.25">
      <c r="A29" s="45" t="s">
        <v>819</v>
      </c>
      <c r="B29" s="10" t="s">
        <v>9</v>
      </c>
      <c r="C29" s="59" t="str">
        <f>'REF SHEET - DO NOT DELETE'!J23</f>
        <v>small quartz vein chips with arsenopyrite and lesser galena. Several pieces up to egg sized 13 m sw of vein exposure.</v>
      </c>
      <c r="D29" s="60"/>
      <c r="E29" s="60"/>
      <c r="F29" s="60"/>
      <c r="G29" s="60"/>
      <c r="H29" s="60"/>
      <c r="I29" s="60"/>
      <c r="J29" s="60"/>
      <c r="K29" s="60"/>
      <c r="L29" s="34"/>
      <c r="M29" s="5"/>
      <c r="N29" s="36" t="s">
        <v>20</v>
      </c>
    </row>
    <row r="30" spans="1:14" x14ac:dyDescent="0.25">
      <c r="A30" s="44" t="s">
        <v>12</v>
      </c>
      <c r="B30" s="5"/>
      <c r="C30" s="60"/>
      <c r="D30" s="60"/>
      <c r="E30" s="60"/>
      <c r="F30" s="60"/>
      <c r="G30" s="60"/>
      <c r="H30" s="60"/>
      <c r="I30" s="60"/>
      <c r="J30" s="60"/>
      <c r="K30" s="60"/>
      <c r="L30" s="34"/>
      <c r="M30" s="5"/>
      <c r="N30" s="36" t="s">
        <v>20</v>
      </c>
    </row>
    <row r="31" spans="1:14" s="1" customFormat="1" x14ac:dyDescent="0.25">
      <c r="A31" s="46">
        <f>'REF SHEET - DO NOT DELETE'!I23</f>
        <v>41064</v>
      </c>
      <c r="B31" s="32"/>
      <c r="C31" s="61"/>
      <c r="D31" s="61"/>
      <c r="E31" s="61"/>
      <c r="F31" s="61"/>
      <c r="G31" s="61"/>
      <c r="H31" s="61"/>
      <c r="I31" s="61"/>
      <c r="J31" s="61"/>
      <c r="K31" s="61"/>
      <c r="L31" s="35"/>
      <c r="M31" s="32"/>
      <c r="N31" s="37" t="s">
        <v>20</v>
      </c>
    </row>
    <row r="33" spans="1:14" ht="15.75" customHeight="1" x14ac:dyDescent="0.25">
      <c r="A33" s="38" t="s">
        <v>11</v>
      </c>
      <c r="B33" s="39" t="s">
        <v>16</v>
      </c>
      <c r="C33" s="40"/>
      <c r="D33" s="39" t="s">
        <v>3</v>
      </c>
      <c r="E33" s="39" t="s">
        <v>17</v>
      </c>
      <c r="F33" s="40"/>
      <c r="G33" s="39" t="s">
        <v>2</v>
      </c>
      <c r="H33" s="39" t="s">
        <v>4</v>
      </c>
      <c r="I33" s="41" t="str">
        <f>'REF SHEET - DO NOT DELETE'!F30</f>
        <v>float</v>
      </c>
      <c r="J33" s="39"/>
      <c r="K33" s="53"/>
      <c r="L33" s="56" t="s">
        <v>13</v>
      </c>
      <c r="M33" s="57"/>
      <c r="N33" s="58"/>
    </row>
    <row r="34" spans="1:14" x14ac:dyDescent="0.25">
      <c r="A34" s="42" t="str">
        <f>'REF SHEET - DO NOT DELETE'!D30</f>
        <v>K191755</v>
      </c>
      <c r="B34" s="5" t="s">
        <v>1</v>
      </c>
      <c r="C34" s="17">
        <f>'REF SHEET - DO NOT DELETE'!G30</f>
        <v>583678</v>
      </c>
      <c r="D34" s="5" t="s">
        <v>3</v>
      </c>
      <c r="E34" s="5" t="s">
        <v>1</v>
      </c>
      <c r="F34" s="17">
        <f>'REF SHEET - DO NOT DELETE'!H30</f>
        <v>6946847</v>
      </c>
      <c r="G34" s="5" t="s">
        <v>2</v>
      </c>
      <c r="H34" s="5" t="s">
        <v>7</v>
      </c>
      <c r="I34" s="43"/>
      <c r="J34" s="5" t="s">
        <v>0</v>
      </c>
      <c r="K34" s="10" t="str">
        <f>'REF SHEET - DO NOT DELETE'!E30</f>
        <v>Owl W.</v>
      </c>
      <c r="L34" s="34" t="s">
        <v>19</v>
      </c>
      <c r="M34" s="5"/>
      <c r="N34" s="36" t="s">
        <v>20</v>
      </c>
    </row>
    <row r="35" spans="1:14" x14ac:dyDescent="0.25">
      <c r="A35" s="44" t="s">
        <v>10</v>
      </c>
      <c r="B35" s="5" t="s">
        <v>8</v>
      </c>
      <c r="C35" s="14"/>
      <c r="D35" s="5" t="s">
        <v>6</v>
      </c>
      <c r="E35" s="14"/>
      <c r="F35" s="14"/>
      <c r="G35" s="4"/>
      <c r="H35" s="5" t="s">
        <v>5</v>
      </c>
      <c r="I35" s="14"/>
      <c r="J35" s="5"/>
      <c r="K35" s="54"/>
      <c r="L35" s="34" t="s">
        <v>21</v>
      </c>
      <c r="M35" s="5"/>
      <c r="N35" s="36" t="s">
        <v>20</v>
      </c>
    </row>
    <row r="36" spans="1:14" x14ac:dyDescent="0.25">
      <c r="A36" s="45" t="s">
        <v>819</v>
      </c>
      <c r="B36" s="10" t="s">
        <v>9</v>
      </c>
      <c r="C36" s="59" t="str">
        <f>'REF SHEET - DO NOT DELETE'!J30</f>
        <v>pervasively rusty chert boulder with thin ferricrete crusts. 1 only in area of complete veg cover.</v>
      </c>
      <c r="D36" s="60"/>
      <c r="E36" s="60"/>
      <c r="F36" s="60"/>
      <c r="G36" s="60"/>
      <c r="H36" s="60"/>
      <c r="I36" s="60"/>
      <c r="J36" s="60"/>
      <c r="K36" s="60"/>
      <c r="L36" s="34"/>
      <c r="M36" s="5"/>
      <c r="N36" s="36" t="s">
        <v>20</v>
      </c>
    </row>
    <row r="37" spans="1:14" x14ac:dyDescent="0.25">
      <c r="A37" s="44" t="s">
        <v>12</v>
      </c>
      <c r="B37" s="5"/>
      <c r="C37" s="60"/>
      <c r="D37" s="60"/>
      <c r="E37" s="60"/>
      <c r="F37" s="60"/>
      <c r="G37" s="60"/>
      <c r="H37" s="60"/>
      <c r="I37" s="60"/>
      <c r="J37" s="60"/>
      <c r="K37" s="60"/>
      <c r="L37" s="34"/>
      <c r="M37" s="5"/>
      <c r="N37" s="36" t="s">
        <v>20</v>
      </c>
    </row>
    <row r="38" spans="1:14" s="1" customFormat="1" x14ac:dyDescent="0.25">
      <c r="A38" s="46">
        <f>'REF SHEET - DO NOT DELETE'!I30</f>
        <v>41065</v>
      </c>
      <c r="B38" s="32"/>
      <c r="C38" s="61"/>
      <c r="D38" s="61"/>
      <c r="E38" s="61"/>
      <c r="F38" s="61"/>
      <c r="G38" s="61"/>
      <c r="H38" s="61"/>
      <c r="I38" s="61"/>
      <c r="J38" s="61"/>
      <c r="K38" s="61"/>
      <c r="L38" s="35"/>
      <c r="M38" s="32"/>
      <c r="N38" s="37" t="s">
        <v>20</v>
      </c>
    </row>
    <row r="40" spans="1:14" x14ac:dyDescent="0.25">
      <c r="A40" s="38" t="s">
        <v>11</v>
      </c>
      <c r="B40" s="39" t="s">
        <v>16</v>
      </c>
      <c r="C40" s="40"/>
      <c r="D40" s="39" t="s">
        <v>3</v>
      </c>
      <c r="E40" s="39" t="s">
        <v>17</v>
      </c>
      <c r="F40" s="40"/>
      <c r="G40" s="39" t="s">
        <v>2</v>
      </c>
      <c r="H40" s="39" t="s">
        <v>4</v>
      </c>
      <c r="I40" s="41" t="str">
        <f>'REF SHEET - DO NOT DELETE'!F37</f>
        <v>North wall chip: 0.20 m</v>
      </c>
      <c r="J40" s="39"/>
      <c r="K40" s="53"/>
      <c r="L40" s="56" t="s">
        <v>13</v>
      </c>
      <c r="M40" s="57"/>
      <c r="N40" s="58"/>
    </row>
    <row r="41" spans="1:14" x14ac:dyDescent="0.25">
      <c r="A41" s="42" t="str">
        <f>'REF SHEET - DO NOT DELETE'!D37</f>
        <v>K191756</v>
      </c>
      <c r="B41" s="5" t="s">
        <v>1</v>
      </c>
      <c r="C41" s="17">
        <f>'REF SHEET - DO NOT DELETE'!G37</f>
        <v>583815</v>
      </c>
      <c r="D41" s="5" t="s">
        <v>3</v>
      </c>
      <c r="E41" s="5" t="s">
        <v>1</v>
      </c>
      <c r="F41" s="17">
        <f>'REF SHEET - DO NOT DELETE'!H37</f>
        <v>6946771</v>
      </c>
      <c r="G41" s="5" t="s">
        <v>2</v>
      </c>
      <c r="H41" s="5" t="s">
        <v>7</v>
      </c>
      <c r="I41" s="43"/>
      <c r="J41" s="5" t="s">
        <v>0</v>
      </c>
      <c r="K41" s="10" t="str">
        <f>'REF SHEET - DO NOT DELETE'!E37</f>
        <v>Owl S.</v>
      </c>
      <c r="L41" s="34" t="s">
        <v>19</v>
      </c>
      <c r="M41" s="5"/>
      <c r="N41" s="36" t="s">
        <v>20</v>
      </c>
    </row>
    <row r="42" spans="1:14" x14ac:dyDescent="0.25">
      <c r="A42" s="44" t="s">
        <v>10</v>
      </c>
      <c r="B42" s="5" t="s">
        <v>8</v>
      </c>
      <c r="C42" s="14"/>
      <c r="D42" s="5" t="s">
        <v>6</v>
      </c>
      <c r="E42" s="14"/>
      <c r="F42" s="14"/>
      <c r="G42" s="4"/>
      <c r="H42" s="5" t="s">
        <v>5</v>
      </c>
      <c r="I42" s="14"/>
      <c r="J42" s="5"/>
      <c r="K42" s="54"/>
      <c r="L42" s="34" t="s">
        <v>21</v>
      </c>
      <c r="M42" s="5"/>
      <c r="N42" s="36" t="s">
        <v>20</v>
      </c>
    </row>
    <row r="43" spans="1:14" x14ac:dyDescent="0.25">
      <c r="A43" s="45" t="s">
        <v>819</v>
      </c>
      <c r="B43" s="10" t="s">
        <v>9</v>
      </c>
      <c r="C43" s="59" t="str">
        <f>'REF SHEET - DO NOT DELETE'!J37</f>
        <v>pervasively rusty chert with thin seams of weathered aspy</v>
      </c>
      <c r="D43" s="60"/>
      <c r="E43" s="60"/>
      <c r="F43" s="60"/>
      <c r="G43" s="60"/>
      <c r="H43" s="60"/>
      <c r="I43" s="60"/>
      <c r="J43" s="60"/>
      <c r="K43" s="60"/>
      <c r="L43" s="34"/>
      <c r="M43" s="5"/>
      <c r="N43" s="36" t="s">
        <v>20</v>
      </c>
    </row>
    <row r="44" spans="1:14" x14ac:dyDescent="0.25">
      <c r="A44" s="44" t="s">
        <v>12</v>
      </c>
      <c r="B44" s="5"/>
      <c r="C44" s="60"/>
      <c r="D44" s="60"/>
      <c r="E44" s="60"/>
      <c r="F44" s="60"/>
      <c r="G44" s="60"/>
      <c r="H44" s="60"/>
      <c r="I44" s="60"/>
      <c r="J44" s="60"/>
      <c r="K44" s="60"/>
      <c r="L44" s="34"/>
      <c r="M44" s="5"/>
      <c r="N44" s="36" t="s">
        <v>20</v>
      </c>
    </row>
    <row r="45" spans="1:14" x14ac:dyDescent="0.25">
      <c r="A45" s="46">
        <f>'REF SHEET - DO NOT DELETE'!I37</f>
        <v>41065</v>
      </c>
      <c r="B45" s="32"/>
      <c r="C45" s="61"/>
      <c r="D45" s="61"/>
      <c r="E45" s="61"/>
      <c r="F45" s="61"/>
      <c r="G45" s="61"/>
      <c r="H45" s="61"/>
      <c r="I45" s="61"/>
      <c r="J45" s="61"/>
      <c r="K45" s="61"/>
      <c r="L45" s="35"/>
      <c r="M45" s="32"/>
      <c r="N45" s="37" t="s">
        <v>20</v>
      </c>
    </row>
    <row r="47" spans="1:14" x14ac:dyDescent="0.25">
      <c r="A47" s="38" t="s">
        <v>11</v>
      </c>
      <c r="B47" s="39" t="s">
        <v>16</v>
      </c>
      <c r="C47" s="40"/>
      <c r="D47" s="39" t="s">
        <v>3</v>
      </c>
      <c r="E47" s="39" t="s">
        <v>17</v>
      </c>
      <c r="F47" s="40"/>
      <c r="G47" s="39" t="s">
        <v>2</v>
      </c>
      <c r="H47" s="39" t="s">
        <v>4</v>
      </c>
      <c r="I47" s="41" t="str">
        <f>'REF SHEET - DO NOT DELETE'!F44</f>
        <v>Vein chip: 0.30 m</v>
      </c>
      <c r="J47" s="39"/>
      <c r="K47" s="53"/>
      <c r="L47" s="56" t="s">
        <v>13</v>
      </c>
      <c r="M47" s="57"/>
      <c r="N47" s="58"/>
    </row>
    <row r="48" spans="1:14" x14ac:dyDescent="0.25">
      <c r="A48" s="42" t="str">
        <f>'REF SHEET - DO NOT DELETE'!D44</f>
        <v>K191757</v>
      </c>
      <c r="B48" s="5" t="s">
        <v>1</v>
      </c>
      <c r="C48" s="17">
        <f>'REF SHEET - DO NOT DELETE'!G44</f>
        <v>583815</v>
      </c>
      <c r="D48" s="5" t="s">
        <v>3</v>
      </c>
      <c r="E48" s="5" t="s">
        <v>1</v>
      </c>
      <c r="F48" s="17">
        <f>'REF SHEET - DO NOT DELETE'!H44</f>
        <v>6946771</v>
      </c>
      <c r="G48" s="5" t="s">
        <v>2</v>
      </c>
      <c r="H48" s="5" t="s">
        <v>7</v>
      </c>
      <c r="I48" s="43"/>
      <c r="J48" s="5" t="s">
        <v>0</v>
      </c>
      <c r="K48" s="10" t="str">
        <f>'REF SHEET - DO NOT DELETE'!E44</f>
        <v>Owl S.</v>
      </c>
      <c r="L48" s="34" t="s">
        <v>19</v>
      </c>
      <c r="M48" s="5"/>
      <c r="N48" s="36" t="s">
        <v>20</v>
      </c>
    </row>
    <row r="49" spans="1:14" x14ac:dyDescent="0.25">
      <c r="A49" s="44" t="s">
        <v>10</v>
      </c>
      <c r="B49" s="5" t="s">
        <v>8</v>
      </c>
      <c r="C49" s="14"/>
      <c r="D49" s="5" t="s">
        <v>6</v>
      </c>
      <c r="E49" s="14"/>
      <c r="F49" s="14"/>
      <c r="G49" s="4"/>
      <c r="H49" s="5" t="s">
        <v>5</v>
      </c>
      <c r="I49" s="14"/>
      <c r="J49" s="5"/>
      <c r="K49" s="54"/>
      <c r="L49" s="34" t="s">
        <v>21</v>
      </c>
      <c r="M49" s="5"/>
      <c r="N49" s="36" t="s">
        <v>20</v>
      </c>
    </row>
    <row r="50" spans="1:14" x14ac:dyDescent="0.25">
      <c r="A50" s="45" t="s">
        <v>819</v>
      </c>
      <c r="B50" s="10" t="s">
        <v>9</v>
      </c>
      <c r="C50" s="59" t="str">
        <f>'REF SHEET - DO NOT DELETE'!J44</f>
        <v>Aspy in qz matrix. Up to 70% asypy.</v>
      </c>
      <c r="D50" s="60"/>
      <c r="E50" s="60"/>
      <c r="F50" s="60"/>
      <c r="G50" s="60"/>
      <c r="H50" s="60"/>
      <c r="I50" s="60"/>
      <c r="J50" s="60"/>
      <c r="K50" s="60"/>
      <c r="L50" s="34"/>
      <c r="M50" s="5"/>
      <c r="N50" s="36" t="s">
        <v>20</v>
      </c>
    </row>
    <row r="51" spans="1:14" x14ac:dyDescent="0.25">
      <c r="A51" s="44" t="s">
        <v>12</v>
      </c>
      <c r="B51" s="5"/>
      <c r="C51" s="60"/>
      <c r="D51" s="60"/>
      <c r="E51" s="60"/>
      <c r="F51" s="60"/>
      <c r="G51" s="60"/>
      <c r="H51" s="60"/>
      <c r="I51" s="60"/>
      <c r="J51" s="60"/>
      <c r="K51" s="60"/>
      <c r="L51" s="34"/>
      <c r="M51" s="5"/>
      <c r="N51" s="36" t="s">
        <v>20</v>
      </c>
    </row>
    <row r="52" spans="1:14" x14ac:dyDescent="0.25">
      <c r="A52" s="46">
        <f>'REF SHEET - DO NOT DELETE'!I44</f>
        <v>41065</v>
      </c>
      <c r="B52" s="32"/>
      <c r="C52" s="61"/>
      <c r="D52" s="61"/>
      <c r="E52" s="61"/>
      <c r="F52" s="61"/>
      <c r="G52" s="61"/>
      <c r="H52" s="61"/>
      <c r="I52" s="61"/>
      <c r="J52" s="61"/>
      <c r="K52" s="61"/>
      <c r="L52" s="35"/>
      <c r="M52" s="32"/>
      <c r="N52" s="37" t="s">
        <v>20</v>
      </c>
    </row>
    <row r="54" spans="1:14" x14ac:dyDescent="0.25">
      <c r="A54" s="38" t="s">
        <v>11</v>
      </c>
      <c r="B54" s="39" t="s">
        <v>16</v>
      </c>
      <c r="C54" s="40"/>
      <c r="D54" s="39" t="s">
        <v>3</v>
      </c>
      <c r="E54" s="39" t="s">
        <v>17</v>
      </c>
      <c r="F54" s="40"/>
      <c r="G54" s="39" t="s">
        <v>2</v>
      </c>
      <c r="H54" s="39" t="s">
        <v>4</v>
      </c>
      <c r="I54" s="41" t="str">
        <f>'REF SHEET - DO NOT DELETE'!F51</f>
        <v>South wall + veinlets chip: 1.0 m</v>
      </c>
      <c r="J54" s="39"/>
      <c r="K54" s="53"/>
      <c r="L54" s="56" t="s">
        <v>13</v>
      </c>
      <c r="M54" s="57"/>
      <c r="N54" s="58"/>
    </row>
    <row r="55" spans="1:14" x14ac:dyDescent="0.25">
      <c r="A55" s="42" t="str">
        <f>'REF SHEET - DO NOT DELETE'!D51</f>
        <v>K191758</v>
      </c>
      <c r="B55" s="5" t="s">
        <v>1</v>
      </c>
      <c r="C55" s="17">
        <f>'REF SHEET - DO NOT DELETE'!G51</f>
        <v>583815</v>
      </c>
      <c r="D55" s="5" t="s">
        <v>3</v>
      </c>
      <c r="E55" s="5" t="s">
        <v>1</v>
      </c>
      <c r="F55" s="17">
        <f>'REF SHEET - DO NOT DELETE'!H51</f>
        <v>6946771</v>
      </c>
      <c r="G55" s="5" t="s">
        <v>2</v>
      </c>
      <c r="H55" s="5" t="s">
        <v>7</v>
      </c>
      <c r="I55" s="43"/>
      <c r="J55" s="5" t="s">
        <v>0</v>
      </c>
      <c r="K55" s="10" t="str">
        <f>'REF SHEET - DO NOT DELETE'!E51</f>
        <v>Owl S.</v>
      </c>
      <c r="L55" s="34" t="s">
        <v>19</v>
      </c>
      <c r="M55" s="5"/>
      <c r="N55" s="36" t="s">
        <v>20</v>
      </c>
    </row>
    <row r="56" spans="1:14" x14ac:dyDescent="0.25">
      <c r="A56" s="44" t="s">
        <v>10</v>
      </c>
      <c r="B56" s="5" t="s">
        <v>8</v>
      </c>
      <c r="C56" s="14"/>
      <c r="D56" s="5" t="s">
        <v>6</v>
      </c>
      <c r="E56" s="14"/>
      <c r="F56" s="14"/>
      <c r="G56" s="4"/>
      <c r="H56" s="5" t="s">
        <v>5</v>
      </c>
      <c r="I56" s="14"/>
      <c r="J56" s="5"/>
      <c r="K56" s="54"/>
      <c r="L56" s="34" t="s">
        <v>21</v>
      </c>
      <c r="M56" s="5"/>
      <c r="N56" s="36" t="s">
        <v>20</v>
      </c>
    </row>
    <row r="57" spans="1:14" x14ac:dyDescent="0.25">
      <c r="A57" s="45" t="s">
        <v>819</v>
      </c>
      <c r="B57" s="10" t="s">
        <v>9</v>
      </c>
      <c r="C57" s="59" t="str">
        <f>'REF SHEET - DO NOT DELETE'!J51</f>
        <v>Pervasively rusty chert with seams of aspy up to 5 cm thick</v>
      </c>
      <c r="D57" s="60"/>
      <c r="E57" s="60"/>
      <c r="F57" s="60"/>
      <c r="G57" s="60"/>
      <c r="H57" s="60"/>
      <c r="I57" s="60"/>
      <c r="J57" s="60"/>
      <c r="K57" s="60"/>
      <c r="L57" s="34"/>
      <c r="M57" s="5"/>
      <c r="N57" s="36" t="s">
        <v>20</v>
      </c>
    </row>
    <row r="58" spans="1:14" x14ac:dyDescent="0.25">
      <c r="A58" s="44" t="s">
        <v>12</v>
      </c>
      <c r="B58" s="5"/>
      <c r="C58" s="60"/>
      <c r="D58" s="60"/>
      <c r="E58" s="60"/>
      <c r="F58" s="60"/>
      <c r="G58" s="60"/>
      <c r="H58" s="60"/>
      <c r="I58" s="60"/>
      <c r="J58" s="60"/>
      <c r="K58" s="60"/>
      <c r="L58" s="34"/>
      <c r="M58" s="5"/>
      <c r="N58" s="36" t="s">
        <v>20</v>
      </c>
    </row>
    <row r="59" spans="1:14" x14ac:dyDescent="0.25">
      <c r="A59" s="46">
        <f>'REF SHEET - DO NOT DELETE'!I51</f>
        <v>41065</v>
      </c>
      <c r="B59" s="32"/>
      <c r="C59" s="61"/>
      <c r="D59" s="61"/>
      <c r="E59" s="61"/>
      <c r="F59" s="61"/>
      <c r="G59" s="61"/>
      <c r="H59" s="61"/>
      <c r="I59" s="61"/>
      <c r="J59" s="61"/>
      <c r="K59" s="61"/>
      <c r="L59" s="35"/>
      <c r="M59" s="32"/>
      <c r="N59" s="37" t="s">
        <v>20</v>
      </c>
    </row>
    <row r="61" spans="1:14" x14ac:dyDescent="0.25">
      <c r="A61" s="38" t="s">
        <v>11</v>
      </c>
      <c r="B61" s="39" t="s">
        <v>16</v>
      </c>
      <c r="C61" s="40"/>
      <c r="D61" s="39" t="s">
        <v>3</v>
      </c>
      <c r="E61" s="39" t="s">
        <v>17</v>
      </c>
      <c r="F61" s="40"/>
      <c r="G61" s="39" t="s">
        <v>2</v>
      </c>
      <c r="H61" s="39" t="s">
        <v>4</v>
      </c>
      <c r="I61" s="41" t="str">
        <f>'REF SHEET - DO NOT DELETE'!F58</f>
        <v>float composite</v>
      </c>
      <c r="J61" s="39"/>
      <c r="K61" s="53"/>
      <c r="L61" s="56" t="s">
        <v>13</v>
      </c>
      <c r="M61" s="57"/>
      <c r="N61" s="58"/>
    </row>
    <row r="62" spans="1:14" x14ac:dyDescent="0.25">
      <c r="A62" s="42" t="str">
        <f>'REF SHEET - DO NOT DELETE'!D58</f>
        <v>K191759</v>
      </c>
      <c r="B62" s="5" t="s">
        <v>1</v>
      </c>
      <c r="C62" s="17">
        <f>'REF SHEET - DO NOT DELETE'!G58</f>
        <v>583815</v>
      </c>
      <c r="D62" s="5" t="s">
        <v>3</v>
      </c>
      <c r="E62" s="5" t="s">
        <v>1</v>
      </c>
      <c r="F62" s="17">
        <f>'REF SHEET - DO NOT DELETE'!H58</f>
        <v>6946771</v>
      </c>
      <c r="G62" s="5" t="s">
        <v>2</v>
      </c>
      <c r="H62" s="5" t="s">
        <v>7</v>
      </c>
      <c r="I62" s="43"/>
      <c r="J62" s="5" t="s">
        <v>0</v>
      </c>
      <c r="K62" s="10" t="str">
        <f>'REF SHEET - DO NOT DELETE'!E58</f>
        <v>Owl S.</v>
      </c>
      <c r="L62" s="34" t="s">
        <v>19</v>
      </c>
      <c r="M62" s="5"/>
      <c r="N62" s="36" t="s">
        <v>20</v>
      </c>
    </row>
    <row r="63" spans="1:14" x14ac:dyDescent="0.25">
      <c r="A63" s="44" t="s">
        <v>10</v>
      </c>
      <c r="B63" s="5" t="s">
        <v>8</v>
      </c>
      <c r="C63" s="14"/>
      <c r="D63" s="5" t="s">
        <v>6</v>
      </c>
      <c r="E63" s="14"/>
      <c r="F63" s="14"/>
      <c r="G63" s="4"/>
      <c r="H63" s="5" t="s">
        <v>5</v>
      </c>
      <c r="I63" s="14"/>
      <c r="J63" s="5"/>
      <c r="K63" s="54"/>
      <c r="L63" s="34" t="s">
        <v>21</v>
      </c>
      <c r="M63" s="5"/>
      <c r="N63" s="36" t="s">
        <v>20</v>
      </c>
    </row>
    <row r="64" spans="1:14" x14ac:dyDescent="0.25">
      <c r="A64" s="45" t="s">
        <v>819</v>
      </c>
      <c r="B64" s="10" t="s">
        <v>9</v>
      </c>
      <c r="C64" s="59" t="str">
        <f>'REF SHEET - DO NOT DELETE'!J58</f>
        <v>Rusty chert chips from exposures near vein.  Represents broad area host-rock grade.</v>
      </c>
      <c r="D64" s="60"/>
      <c r="E64" s="60"/>
      <c r="F64" s="60"/>
      <c r="G64" s="60"/>
      <c r="H64" s="60"/>
      <c r="I64" s="60"/>
      <c r="J64" s="60"/>
      <c r="K64" s="60"/>
      <c r="L64" s="34"/>
      <c r="M64" s="5"/>
      <c r="N64" s="36" t="s">
        <v>20</v>
      </c>
    </row>
    <row r="65" spans="1:14" x14ac:dyDescent="0.25">
      <c r="A65" s="44" t="s">
        <v>12</v>
      </c>
      <c r="B65" s="5"/>
      <c r="C65" s="60"/>
      <c r="D65" s="60"/>
      <c r="E65" s="60"/>
      <c r="F65" s="60"/>
      <c r="G65" s="60"/>
      <c r="H65" s="60"/>
      <c r="I65" s="60"/>
      <c r="J65" s="60"/>
      <c r="K65" s="60"/>
      <c r="L65" s="34"/>
      <c r="M65" s="5"/>
      <c r="N65" s="36" t="s">
        <v>20</v>
      </c>
    </row>
    <row r="66" spans="1:14" x14ac:dyDescent="0.25">
      <c r="A66" s="46">
        <f>'REF SHEET - DO NOT DELETE'!I58</f>
        <v>41065</v>
      </c>
      <c r="B66" s="32"/>
      <c r="C66" s="61"/>
      <c r="D66" s="61"/>
      <c r="E66" s="61"/>
      <c r="F66" s="61"/>
      <c r="G66" s="61"/>
      <c r="H66" s="61"/>
      <c r="I66" s="61"/>
      <c r="J66" s="61"/>
      <c r="K66" s="61"/>
      <c r="L66" s="35"/>
      <c r="M66" s="32"/>
      <c r="N66" s="37" t="s">
        <v>20</v>
      </c>
    </row>
    <row r="68" spans="1:14" x14ac:dyDescent="0.25">
      <c r="A68" s="38" t="s">
        <v>11</v>
      </c>
      <c r="B68" s="39" t="s">
        <v>16</v>
      </c>
      <c r="C68" s="40"/>
      <c r="D68" s="39" t="s">
        <v>3</v>
      </c>
      <c r="E68" s="39" t="s">
        <v>17</v>
      </c>
      <c r="F68" s="40"/>
      <c r="G68" s="39" t="s">
        <v>2</v>
      </c>
      <c r="H68" s="39" t="s">
        <v>4</v>
      </c>
      <c r="I68" s="41" t="str">
        <f>'REF SHEET - DO NOT DELETE'!F65</f>
        <v>sub-crop</v>
      </c>
      <c r="J68" s="39"/>
      <c r="K68" s="53"/>
      <c r="L68" s="56" t="s">
        <v>13</v>
      </c>
      <c r="M68" s="57"/>
      <c r="N68" s="58"/>
    </row>
    <row r="69" spans="1:14" x14ac:dyDescent="0.25">
      <c r="A69" s="42" t="str">
        <f>'REF SHEET - DO NOT DELETE'!D65</f>
        <v>K191760</v>
      </c>
      <c r="B69" s="5" t="s">
        <v>1</v>
      </c>
      <c r="C69" s="17">
        <f>'REF SHEET - DO NOT DELETE'!G65</f>
        <v>583815</v>
      </c>
      <c r="D69" s="5" t="s">
        <v>3</v>
      </c>
      <c r="E69" s="5" t="s">
        <v>1</v>
      </c>
      <c r="F69" s="17">
        <f>'REF SHEET - DO NOT DELETE'!H65</f>
        <v>6946771</v>
      </c>
      <c r="G69" s="5" t="s">
        <v>2</v>
      </c>
      <c r="H69" s="5" t="s">
        <v>7</v>
      </c>
      <c r="I69" s="43"/>
      <c r="J69" s="5" t="s">
        <v>0</v>
      </c>
      <c r="K69" s="10" t="str">
        <f>'REF SHEET - DO NOT DELETE'!E65</f>
        <v>Owl S.</v>
      </c>
      <c r="L69" s="34" t="s">
        <v>19</v>
      </c>
      <c r="M69" s="5"/>
      <c r="N69" s="36" t="s">
        <v>20</v>
      </c>
    </row>
    <row r="70" spans="1:14" x14ac:dyDescent="0.25">
      <c r="A70" s="44" t="s">
        <v>10</v>
      </c>
      <c r="B70" s="5" t="s">
        <v>8</v>
      </c>
      <c r="C70" s="14"/>
      <c r="D70" s="5" t="s">
        <v>6</v>
      </c>
      <c r="E70" s="14"/>
      <c r="F70" s="14"/>
      <c r="G70" s="4"/>
      <c r="H70" s="5" t="s">
        <v>5</v>
      </c>
      <c r="I70" s="14"/>
      <c r="J70" s="5"/>
      <c r="K70" s="54"/>
      <c r="L70" s="34" t="s">
        <v>21</v>
      </c>
      <c r="M70" s="5"/>
      <c r="N70" s="36" t="s">
        <v>20</v>
      </c>
    </row>
    <row r="71" spans="1:14" x14ac:dyDescent="0.25">
      <c r="A71" s="45" t="s">
        <v>819</v>
      </c>
      <c r="B71" s="10" t="s">
        <v>9</v>
      </c>
      <c r="C71" s="59" t="str">
        <f>'REF SHEET - DO NOT DELETE'!J65</f>
        <v xml:space="preserve">Banded fine grained gn and aspy with minor qz.  10 cm flat width float fragment on strike but ~7m east of chip sample. </v>
      </c>
      <c r="D71" s="60"/>
      <c r="E71" s="60"/>
      <c r="F71" s="60"/>
      <c r="G71" s="60"/>
      <c r="H71" s="60"/>
      <c r="I71" s="60"/>
      <c r="J71" s="60"/>
      <c r="K71" s="60"/>
      <c r="L71" s="34"/>
      <c r="M71" s="5"/>
      <c r="N71" s="36" t="s">
        <v>20</v>
      </c>
    </row>
    <row r="72" spans="1:14" x14ac:dyDescent="0.25">
      <c r="A72" s="44" t="s">
        <v>12</v>
      </c>
      <c r="B72" s="5"/>
      <c r="C72" s="60"/>
      <c r="D72" s="60"/>
      <c r="E72" s="60"/>
      <c r="F72" s="60"/>
      <c r="G72" s="60"/>
      <c r="H72" s="60"/>
      <c r="I72" s="60"/>
      <c r="J72" s="60"/>
      <c r="K72" s="60"/>
      <c r="L72" s="34"/>
      <c r="M72" s="5"/>
      <c r="N72" s="36" t="s">
        <v>20</v>
      </c>
    </row>
    <row r="73" spans="1:14" x14ac:dyDescent="0.25">
      <c r="A73" s="46">
        <f>'REF SHEET - DO NOT DELETE'!I65</f>
        <v>41065</v>
      </c>
      <c r="B73" s="32"/>
      <c r="C73" s="61"/>
      <c r="D73" s="61"/>
      <c r="E73" s="61"/>
      <c r="F73" s="61"/>
      <c r="G73" s="61"/>
      <c r="H73" s="61"/>
      <c r="I73" s="61"/>
      <c r="J73" s="61"/>
      <c r="K73" s="61"/>
      <c r="L73" s="35"/>
      <c r="M73" s="32"/>
      <c r="N73" s="37" t="s">
        <v>20</v>
      </c>
    </row>
    <row r="75" spans="1:14" x14ac:dyDescent="0.25">
      <c r="A75" s="38" t="s">
        <v>11</v>
      </c>
      <c r="B75" s="39" t="s">
        <v>16</v>
      </c>
      <c r="C75" s="40"/>
      <c r="D75" s="39" t="s">
        <v>3</v>
      </c>
      <c r="E75" s="39" t="s">
        <v>17</v>
      </c>
      <c r="F75" s="40"/>
      <c r="G75" s="39" t="s">
        <v>2</v>
      </c>
      <c r="H75" s="39" t="s">
        <v>4</v>
      </c>
      <c r="I75" s="41" t="str">
        <f>'REF SHEET - DO NOT DELETE'!F72</f>
        <v>near source float / sub-crop</v>
      </c>
      <c r="J75" s="39"/>
      <c r="K75" s="53"/>
      <c r="L75" s="56" t="s">
        <v>13</v>
      </c>
      <c r="M75" s="57"/>
      <c r="N75" s="58"/>
    </row>
    <row r="76" spans="1:14" x14ac:dyDescent="0.25">
      <c r="A76" s="42" t="str">
        <f>'REF SHEET - DO NOT DELETE'!D72</f>
        <v>K191761</v>
      </c>
      <c r="B76" s="5" t="s">
        <v>1</v>
      </c>
      <c r="C76" s="17">
        <f>'REF SHEET - DO NOT DELETE'!G72</f>
        <v>583925</v>
      </c>
      <c r="D76" s="5" t="s">
        <v>3</v>
      </c>
      <c r="E76" s="5" t="s">
        <v>1</v>
      </c>
      <c r="F76" s="17">
        <f>'REF SHEET - DO NOT DELETE'!H72</f>
        <v>6946287</v>
      </c>
      <c r="G76" s="5" t="s">
        <v>2</v>
      </c>
      <c r="H76" s="5" t="s">
        <v>7</v>
      </c>
      <c r="I76" s="43"/>
      <c r="J76" s="5" t="s">
        <v>0</v>
      </c>
      <c r="K76" s="10" t="str">
        <f>'REF SHEET - DO NOT DELETE'!E72</f>
        <v>Owl W.</v>
      </c>
      <c r="L76" s="34" t="s">
        <v>19</v>
      </c>
      <c r="M76" s="5"/>
      <c r="N76" s="36" t="s">
        <v>20</v>
      </c>
    </row>
    <row r="77" spans="1:14" x14ac:dyDescent="0.25">
      <c r="A77" s="44" t="s">
        <v>10</v>
      </c>
      <c r="B77" s="5" t="s">
        <v>8</v>
      </c>
      <c r="C77" s="14"/>
      <c r="D77" s="5" t="s">
        <v>6</v>
      </c>
      <c r="E77" s="14"/>
      <c r="F77" s="14"/>
      <c r="G77" s="4"/>
      <c r="H77" s="5" t="s">
        <v>5</v>
      </c>
      <c r="I77" s="14"/>
      <c r="J77" s="5"/>
      <c r="K77" s="54"/>
      <c r="L77" s="34" t="s">
        <v>21</v>
      </c>
      <c r="M77" s="5"/>
      <c r="N77" s="36" t="s">
        <v>20</v>
      </c>
    </row>
    <row r="78" spans="1:14" x14ac:dyDescent="0.25">
      <c r="A78" s="45" t="s">
        <v>819</v>
      </c>
      <c r="B78" s="10" t="s">
        <v>9</v>
      </c>
      <c r="C78" s="59" t="str">
        <f>'REF SHEET - DO NOT DELETE'!J72</f>
        <v>Intensely rusty altered rock with bands and pockets of deeply weathered sulphide (aspy + sph?).  Protruding from ravelling soil face in area of total veg cover.</v>
      </c>
      <c r="D78" s="60"/>
      <c r="E78" s="60"/>
      <c r="F78" s="60"/>
      <c r="G78" s="60"/>
      <c r="H78" s="60"/>
      <c r="I78" s="60"/>
      <c r="J78" s="60"/>
      <c r="K78" s="60"/>
      <c r="L78" s="34"/>
      <c r="M78" s="5"/>
      <c r="N78" s="36" t="s">
        <v>20</v>
      </c>
    </row>
    <row r="79" spans="1:14" x14ac:dyDescent="0.25">
      <c r="A79" s="44" t="s">
        <v>12</v>
      </c>
      <c r="B79" s="5"/>
      <c r="C79" s="60"/>
      <c r="D79" s="60"/>
      <c r="E79" s="60"/>
      <c r="F79" s="60"/>
      <c r="G79" s="60"/>
      <c r="H79" s="60"/>
      <c r="I79" s="60"/>
      <c r="J79" s="60"/>
      <c r="K79" s="60"/>
      <c r="L79" s="34"/>
      <c r="M79" s="5"/>
      <c r="N79" s="36" t="s">
        <v>20</v>
      </c>
    </row>
    <row r="80" spans="1:14" x14ac:dyDescent="0.25">
      <c r="A80" s="46">
        <f>'REF SHEET - DO NOT DELETE'!I72</f>
        <v>41065</v>
      </c>
      <c r="B80" s="32"/>
      <c r="C80" s="61"/>
      <c r="D80" s="61"/>
      <c r="E80" s="61"/>
      <c r="F80" s="61"/>
      <c r="G80" s="61"/>
      <c r="H80" s="61"/>
      <c r="I80" s="61"/>
      <c r="J80" s="61"/>
      <c r="K80" s="61"/>
      <c r="L80" s="35"/>
      <c r="M80" s="32"/>
      <c r="N80" s="37" t="s">
        <v>20</v>
      </c>
    </row>
    <row r="82" spans="1:14" x14ac:dyDescent="0.25">
      <c r="A82" s="38" t="s">
        <v>11</v>
      </c>
      <c r="B82" s="39" t="s">
        <v>16</v>
      </c>
      <c r="C82" s="40"/>
      <c r="D82" s="39" t="s">
        <v>3</v>
      </c>
      <c r="E82" s="39" t="s">
        <v>17</v>
      </c>
      <c r="F82" s="40"/>
      <c r="G82" s="39" t="s">
        <v>2</v>
      </c>
      <c r="H82" s="39" t="s">
        <v>4</v>
      </c>
      <c r="I82" s="41" t="str">
        <f>'REF SHEET - DO NOT DELETE'!F79</f>
        <v>T-2: near source float</v>
      </c>
      <c r="J82" s="39"/>
      <c r="K82" s="53"/>
      <c r="L82" s="56" t="s">
        <v>13</v>
      </c>
      <c r="M82" s="57"/>
      <c r="N82" s="58"/>
    </row>
    <row r="83" spans="1:14" x14ac:dyDescent="0.25">
      <c r="A83" s="42" t="str">
        <f>'REF SHEET - DO NOT DELETE'!D79</f>
        <v>K191762</v>
      </c>
      <c r="B83" s="5" t="s">
        <v>1</v>
      </c>
      <c r="C83" s="17">
        <f>'REF SHEET - DO NOT DELETE'!G79</f>
        <v>581669</v>
      </c>
      <c r="D83" s="5" t="s">
        <v>3</v>
      </c>
      <c r="E83" s="5" t="s">
        <v>1</v>
      </c>
      <c r="F83" s="17">
        <f>'REF SHEET - DO NOT DELETE'!H79</f>
        <v>6946260</v>
      </c>
      <c r="G83" s="5" t="s">
        <v>2</v>
      </c>
      <c r="H83" s="5" t="s">
        <v>7</v>
      </c>
      <c r="I83" s="43"/>
      <c r="J83" s="5" t="s">
        <v>0</v>
      </c>
      <c r="K83" s="10" t="str">
        <f>'REF SHEET - DO NOT DELETE'!E79</f>
        <v>Owl W.</v>
      </c>
      <c r="L83" s="34" t="s">
        <v>19</v>
      </c>
      <c r="M83" s="5"/>
      <c r="N83" s="36" t="s">
        <v>20</v>
      </c>
    </row>
    <row r="84" spans="1:14" x14ac:dyDescent="0.25">
      <c r="A84" s="44" t="s">
        <v>10</v>
      </c>
      <c r="B84" s="5" t="s">
        <v>8</v>
      </c>
      <c r="C84" s="14"/>
      <c r="D84" s="5" t="s">
        <v>6</v>
      </c>
      <c r="E84" s="14"/>
      <c r="F84" s="14"/>
      <c r="G84" s="4"/>
      <c r="H84" s="5" t="s">
        <v>5</v>
      </c>
      <c r="I84" s="14"/>
      <c r="J84" s="5"/>
      <c r="K84" s="54"/>
      <c r="L84" s="34" t="s">
        <v>21</v>
      </c>
      <c r="M84" s="5"/>
      <c r="N84" s="36" t="s">
        <v>20</v>
      </c>
    </row>
    <row r="85" spans="1:14" x14ac:dyDescent="0.25">
      <c r="A85" s="45" t="s">
        <v>819</v>
      </c>
      <c r="B85" s="10" t="s">
        <v>9</v>
      </c>
      <c r="C85" s="59" t="str">
        <f>'REF SHEET - DO NOT DELETE'!J79</f>
        <v>Deeply weathered sulphide with strong sc staining from 2 cm seam on excavated boulder.</v>
      </c>
      <c r="D85" s="60"/>
      <c r="E85" s="60"/>
      <c r="F85" s="60"/>
      <c r="G85" s="60"/>
      <c r="H85" s="60"/>
      <c r="I85" s="60"/>
      <c r="J85" s="60"/>
      <c r="K85" s="60"/>
      <c r="L85" s="34"/>
      <c r="M85" s="5"/>
      <c r="N85" s="36" t="s">
        <v>20</v>
      </c>
    </row>
    <row r="86" spans="1:14" x14ac:dyDescent="0.25">
      <c r="A86" s="44" t="s">
        <v>12</v>
      </c>
      <c r="B86" s="5"/>
      <c r="C86" s="60"/>
      <c r="D86" s="60"/>
      <c r="E86" s="60"/>
      <c r="F86" s="60"/>
      <c r="G86" s="60"/>
      <c r="H86" s="60"/>
      <c r="I86" s="60"/>
      <c r="J86" s="60"/>
      <c r="K86" s="60"/>
      <c r="L86" s="34"/>
      <c r="M86" s="5"/>
      <c r="N86" s="36" t="s">
        <v>20</v>
      </c>
    </row>
    <row r="87" spans="1:14" x14ac:dyDescent="0.25">
      <c r="A87" s="46">
        <f>'REF SHEET - DO NOT DELETE'!I79</f>
        <v>41066</v>
      </c>
      <c r="B87" s="32"/>
      <c r="C87" s="61"/>
      <c r="D87" s="61"/>
      <c r="E87" s="61"/>
      <c r="F87" s="61"/>
      <c r="G87" s="61"/>
      <c r="H87" s="61"/>
      <c r="I87" s="61"/>
      <c r="J87" s="61"/>
      <c r="K87" s="61"/>
      <c r="L87" s="35"/>
      <c r="M87" s="32"/>
      <c r="N87" s="37" t="s">
        <v>20</v>
      </c>
    </row>
    <row r="89" spans="1:14" x14ac:dyDescent="0.25">
      <c r="A89" s="38" t="s">
        <v>11</v>
      </c>
      <c r="B89" s="39" t="s">
        <v>16</v>
      </c>
      <c r="C89" s="40"/>
      <c r="D89" s="39" t="s">
        <v>3</v>
      </c>
      <c r="E89" s="39" t="s">
        <v>17</v>
      </c>
      <c r="F89" s="40"/>
      <c r="G89" s="39" t="s">
        <v>2</v>
      </c>
      <c r="H89" s="39" t="s">
        <v>4</v>
      </c>
      <c r="I89" s="41" t="str">
        <f>'REF SHEET - DO NOT DELETE'!F86</f>
        <v>T-2: near source float</v>
      </c>
      <c r="J89" s="39"/>
      <c r="K89" s="53"/>
      <c r="L89" s="56" t="s">
        <v>13</v>
      </c>
      <c r="M89" s="57"/>
      <c r="N89" s="58"/>
    </row>
    <row r="90" spans="1:14" x14ac:dyDescent="0.25">
      <c r="A90" s="42" t="str">
        <f>'REF SHEET - DO NOT DELETE'!D86</f>
        <v>K191763</v>
      </c>
      <c r="B90" s="5" t="s">
        <v>1</v>
      </c>
      <c r="C90" s="17">
        <f>'REF SHEET - DO NOT DELETE'!G86</f>
        <v>581669</v>
      </c>
      <c r="D90" s="5" t="s">
        <v>3</v>
      </c>
      <c r="E90" s="5" t="s">
        <v>1</v>
      </c>
      <c r="F90" s="17">
        <f>'REF SHEET - DO NOT DELETE'!H86</f>
        <v>6946260</v>
      </c>
      <c r="G90" s="5" t="s">
        <v>2</v>
      </c>
      <c r="H90" s="5" t="s">
        <v>7</v>
      </c>
      <c r="I90" s="43"/>
      <c r="J90" s="5" t="s">
        <v>0</v>
      </c>
      <c r="K90" s="10" t="str">
        <f>'REF SHEET - DO NOT DELETE'!E86</f>
        <v>Owl W.</v>
      </c>
      <c r="L90" s="34" t="s">
        <v>19</v>
      </c>
      <c r="M90" s="5"/>
      <c r="N90" s="36" t="s">
        <v>20</v>
      </c>
    </row>
    <row r="91" spans="1:14" x14ac:dyDescent="0.25">
      <c r="A91" s="44" t="s">
        <v>10</v>
      </c>
      <c r="B91" s="5" t="s">
        <v>8</v>
      </c>
      <c r="C91" s="14"/>
      <c r="D91" s="5" t="s">
        <v>6</v>
      </c>
      <c r="E91" s="14"/>
      <c r="F91" s="14"/>
      <c r="G91" s="4"/>
      <c r="H91" s="5" t="s">
        <v>5</v>
      </c>
      <c r="I91" s="14"/>
      <c r="J91" s="5"/>
      <c r="K91" s="54"/>
      <c r="L91" s="34" t="s">
        <v>21</v>
      </c>
      <c r="M91" s="5"/>
      <c r="N91" s="36" t="s">
        <v>20</v>
      </c>
    </row>
    <row r="92" spans="1:14" x14ac:dyDescent="0.25">
      <c r="A92" s="45" t="s">
        <v>819</v>
      </c>
      <c r="B92" s="10" t="s">
        <v>9</v>
      </c>
      <c r="C92" s="59" t="str">
        <f>'REF SHEET - DO NOT DELETE'!J86</f>
        <v>Deeply weathered, cavity filled gn + aspy.  Gourd sized fragment.</v>
      </c>
      <c r="D92" s="60"/>
      <c r="E92" s="60"/>
      <c r="F92" s="60"/>
      <c r="G92" s="60"/>
      <c r="H92" s="60"/>
      <c r="I92" s="60"/>
      <c r="J92" s="60"/>
      <c r="K92" s="60"/>
      <c r="L92" s="34"/>
      <c r="M92" s="5"/>
      <c r="N92" s="36" t="s">
        <v>20</v>
      </c>
    </row>
    <row r="93" spans="1:14" x14ac:dyDescent="0.25">
      <c r="A93" s="44" t="s">
        <v>12</v>
      </c>
      <c r="B93" s="5"/>
      <c r="C93" s="60"/>
      <c r="D93" s="60"/>
      <c r="E93" s="60"/>
      <c r="F93" s="60"/>
      <c r="G93" s="60"/>
      <c r="H93" s="60"/>
      <c r="I93" s="60"/>
      <c r="J93" s="60"/>
      <c r="K93" s="60"/>
      <c r="L93" s="34"/>
      <c r="M93" s="5"/>
      <c r="N93" s="36" t="s">
        <v>20</v>
      </c>
    </row>
    <row r="94" spans="1:14" x14ac:dyDescent="0.25">
      <c r="A94" s="46">
        <f>'REF SHEET - DO NOT DELETE'!I86</f>
        <v>41066</v>
      </c>
      <c r="B94" s="32"/>
      <c r="C94" s="61"/>
      <c r="D94" s="61"/>
      <c r="E94" s="61"/>
      <c r="F94" s="61"/>
      <c r="G94" s="61"/>
      <c r="H94" s="61"/>
      <c r="I94" s="61"/>
      <c r="J94" s="61"/>
      <c r="K94" s="61"/>
      <c r="L94" s="35"/>
      <c r="M94" s="32"/>
      <c r="N94" s="37" t="s">
        <v>20</v>
      </c>
    </row>
    <row r="96" spans="1:14" x14ac:dyDescent="0.25">
      <c r="A96" s="38" t="s">
        <v>11</v>
      </c>
      <c r="B96" s="39" t="s">
        <v>16</v>
      </c>
      <c r="C96" s="40"/>
      <c r="D96" s="39" t="s">
        <v>3</v>
      </c>
      <c r="E96" s="39" t="s">
        <v>17</v>
      </c>
      <c r="F96" s="40"/>
      <c r="G96" s="39" t="s">
        <v>2</v>
      </c>
      <c r="H96" s="39" t="s">
        <v>4</v>
      </c>
      <c r="I96" s="41" t="str">
        <f>'REF SHEET - DO NOT DELETE'!F93</f>
        <v>T-2: near source float</v>
      </c>
      <c r="J96" s="39"/>
      <c r="K96" s="53"/>
      <c r="L96" s="56" t="s">
        <v>13</v>
      </c>
      <c r="M96" s="57"/>
      <c r="N96" s="58"/>
    </row>
    <row r="97" spans="1:14" x14ac:dyDescent="0.25">
      <c r="A97" s="42" t="str">
        <f>'REF SHEET - DO NOT DELETE'!D93</f>
        <v>K191764</v>
      </c>
      <c r="B97" s="5" t="s">
        <v>1</v>
      </c>
      <c r="C97" s="17">
        <f>'REF SHEET - DO NOT DELETE'!G93</f>
        <v>581669</v>
      </c>
      <c r="D97" s="5" t="s">
        <v>3</v>
      </c>
      <c r="E97" s="5" t="s">
        <v>1</v>
      </c>
      <c r="F97" s="17">
        <f>'REF SHEET - DO NOT DELETE'!H93</f>
        <v>6946260</v>
      </c>
      <c r="G97" s="5" t="s">
        <v>2</v>
      </c>
      <c r="H97" s="5" t="s">
        <v>7</v>
      </c>
      <c r="I97" s="43"/>
      <c r="J97" s="5" t="s">
        <v>0</v>
      </c>
      <c r="K97" s="10" t="str">
        <f>'REF SHEET - DO NOT DELETE'!E93</f>
        <v>Owl W.</v>
      </c>
      <c r="L97" s="34" t="s">
        <v>19</v>
      </c>
      <c r="M97" s="5"/>
      <c r="N97" s="36" t="s">
        <v>20</v>
      </c>
    </row>
    <row r="98" spans="1:14" x14ac:dyDescent="0.25">
      <c r="A98" s="44" t="s">
        <v>10</v>
      </c>
      <c r="B98" s="5" t="s">
        <v>8</v>
      </c>
      <c r="C98" s="14"/>
      <c r="D98" s="5" t="s">
        <v>6</v>
      </c>
      <c r="E98" s="14"/>
      <c r="F98" s="14"/>
      <c r="G98" s="4"/>
      <c r="H98" s="5" t="s">
        <v>5</v>
      </c>
      <c r="I98" s="14"/>
      <c r="J98" s="5"/>
      <c r="K98" s="54"/>
      <c r="L98" s="34" t="s">
        <v>21</v>
      </c>
      <c r="M98" s="5"/>
      <c r="N98" s="36" t="s">
        <v>20</v>
      </c>
    </row>
    <row r="99" spans="1:14" ht="15" customHeight="1" x14ac:dyDescent="0.25">
      <c r="A99" s="45" t="s">
        <v>819</v>
      </c>
      <c r="B99" s="10" t="s">
        <v>9</v>
      </c>
      <c r="C99" s="59" t="str">
        <f>'REF SHEET - DO NOT DELETE'!J93</f>
        <v>Numerous small fragments of "dry-bone" with sc staining</v>
      </c>
      <c r="D99" s="60"/>
      <c r="E99" s="60"/>
      <c r="F99" s="60"/>
      <c r="G99" s="60"/>
      <c r="H99" s="60"/>
      <c r="I99" s="60"/>
      <c r="J99" s="60"/>
      <c r="K99" s="60"/>
      <c r="L99" s="34"/>
      <c r="M99" s="5"/>
      <c r="N99" s="36" t="s">
        <v>20</v>
      </c>
    </row>
    <row r="100" spans="1:14" x14ac:dyDescent="0.25">
      <c r="A100" s="44" t="s">
        <v>12</v>
      </c>
      <c r="B100" s="5"/>
      <c r="C100" s="60"/>
      <c r="D100" s="60"/>
      <c r="E100" s="60"/>
      <c r="F100" s="60"/>
      <c r="G100" s="60"/>
      <c r="H100" s="60"/>
      <c r="I100" s="60"/>
      <c r="J100" s="60"/>
      <c r="K100" s="60"/>
      <c r="L100" s="34"/>
      <c r="M100" s="5"/>
      <c r="N100" s="36" t="s">
        <v>20</v>
      </c>
    </row>
    <row r="101" spans="1:14" x14ac:dyDescent="0.25">
      <c r="A101" s="46">
        <f>'REF SHEET - DO NOT DELETE'!I93</f>
        <v>41066</v>
      </c>
      <c r="B101" s="32"/>
      <c r="C101" s="61"/>
      <c r="D101" s="61"/>
      <c r="E101" s="61"/>
      <c r="F101" s="61"/>
      <c r="G101" s="61"/>
      <c r="H101" s="61"/>
      <c r="I101" s="61"/>
      <c r="J101" s="61"/>
      <c r="K101" s="61"/>
      <c r="L101" s="35"/>
      <c r="M101" s="32"/>
      <c r="N101" s="37" t="s">
        <v>20</v>
      </c>
    </row>
    <row r="103" spans="1:14" x14ac:dyDescent="0.25">
      <c r="A103" s="38" t="s">
        <v>11</v>
      </c>
      <c r="B103" s="39" t="s">
        <v>16</v>
      </c>
      <c r="C103" s="40"/>
      <c r="D103" s="39" t="s">
        <v>3</v>
      </c>
      <c r="E103" s="39" t="s">
        <v>17</v>
      </c>
      <c r="F103" s="40"/>
      <c r="G103" s="39" t="s">
        <v>2</v>
      </c>
      <c r="H103" s="39" t="s">
        <v>4</v>
      </c>
      <c r="I103" s="41" t="str">
        <f>'REF SHEET - DO NOT DELETE'!F100</f>
        <v>Trench talus composite: 1.2 m</v>
      </c>
      <c r="J103" s="39"/>
      <c r="K103" s="53"/>
      <c r="L103" s="56" t="s">
        <v>13</v>
      </c>
      <c r="M103" s="57"/>
      <c r="N103" s="58"/>
    </row>
    <row r="104" spans="1:14" x14ac:dyDescent="0.25">
      <c r="A104" s="42" t="str">
        <f>'REF SHEET - DO NOT DELETE'!D100</f>
        <v>K191765</v>
      </c>
      <c r="B104" s="5" t="s">
        <v>1</v>
      </c>
      <c r="C104" s="17">
        <f>'REF SHEET - DO NOT DELETE'!G100</f>
        <v>581950</v>
      </c>
      <c r="D104" s="5" t="s">
        <v>3</v>
      </c>
      <c r="E104" s="5" t="s">
        <v>1</v>
      </c>
      <c r="F104" s="17">
        <f>'REF SHEET - DO NOT DELETE'!H100</f>
        <v>6946107</v>
      </c>
      <c r="G104" s="5" t="s">
        <v>2</v>
      </c>
      <c r="H104" s="5" t="s">
        <v>7</v>
      </c>
      <c r="I104" s="43"/>
      <c r="J104" s="5" t="s">
        <v>0</v>
      </c>
      <c r="K104" s="10" t="str">
        <f>'REF SHEET - DO NOT DELETE'!E100</f>
        <v>Owl W.</v>
      </c>
      <c r="L104" s="34" t="s">
        <v>19</v>
      </c>
      <c r="M104" s="5"/>
      <c r="N104" s="36" t="s">
        <v>20</v>
      </c>
    </row>
    <row r="105" spans="1:14" x14ac:dyDescent="0.25">
      <c r="A105" s="44" t="s">
        <v>10</v>
      </c>
      <c r="B105" s="5" t="s">
        <v>8</v>
      </c>
      <c r="C105" s="14"/>
      <c r="D105" s="5" t="s">
        <v>6</v>
      </c>
      <c r="E105" s="14"/>
      <c r="F105" s="14"/>
      <c r="G105" s="4"/>
      <c r="H105" s="5" t="s">
        <v>5</v>
      </c>
      <c r="I105" s="14"/>
      <c r="J105" s="5"/>
      <c r="K105" s="54"/>
      <c r="L105" s="34" t="s">
        <v>21</v>
      </c>
      <c r="M105" s="5"/>
      <c r="N105" s="36" t="s">
        <v>20</v>
      </c>
    </row>
    <row r="106" spans="1:14" x14ac:dyDescent="0.25">
      <c r="A106" s="45" t="s">
        <v>819</v>
      </c>
      <c r="B106" s="10" t="s">
        <v>9</v>
      </c>
      <c r="C106" s="59" t="str">
        <f>'REF SHEET - DO NOT DELETE'!J100</f>
        <v>Intensely rusty chert talus.</v>
      </c>
      <c r="D106" s="60"/>
      <c r="E106" s="60"/>
      <c r="F106" s="60"/>
      <c r="G106" s="60"/>
      <c r="H106" s="60"/>
      <c r="I106" s="60"/>
      <c r="J106" s="60"/>
      <c r="K106" s="60"/>
      <c r="L106" s="34"/>
      <c r="M106" s="5"/>
      <c r="N106" s="36" t="s">
        <v>20</v>
      </c>
    </row>
    <row r="107" spans="1:14" x14ac:dyDescent="0.25">
      <c r="A107" s="44" t="s">
        <v>12</v>
      </c>
      <c r="B107" s="5"/>
      <c r="C107" s="60"/>
      <c r="D107" s="60"/>
      <c r="E107" s="60"/>
      <c r="F107" s="60"/>
      <c r="G107" s="60"/>
      <c r="H107" s="60"/>
      <c r="I107" s="60"/>
      <c r="J107" s="60"/>
      <c r="K107" s="60"/>
      <c r="L107" s="34"/>
      <c r="M107" s="5"/>
      <c r="N107" s="36" t="s">
        <v>20</v>
      </c>
    </row>
    <row r="108" spans="1:14" x14ac:dyDescent="0.25">
      <c r="A108" s="46">
        <f>'REF SHEET - DO NOT DELETE'!I100</f>
        <v>41066</v>
      </c>
      <c r="B108" s="32"/>
      <c r="C108" s="61"/>
      <c r="D108" s="61"/>
      <c r="E108" s="61"/>
      <c r="F108" s="61"/>
      <c r="G108" s="61"/>
      <c r="H108" s="61"/>
      <c r="I108" s="61"/>
      <c r="J108" s="61"/>
      <c r="K108" s="61"/>
      <c r="L108" s="35"/>
      <c r="M108" s="32"/>
      <c r="N108" s="37" t="s">
        <v>20</v>
      </c>
    </row>
    <row r="110" spans="1:14" x14ac:dyDescent="0.25">
      <c r="A110" s="38" t="s">
        <v>11</v>
      </c>
      <c r="B110" s="39" t="s">
        <v>16</v>
      </c>
      <c r="C110" s="40"/>
      <c r="D110" s="39" t="s">
        <v>3</v>
      </c>
      <c r="E110" s="39" t="s">
        <v>17</v>
      </c>
      <c r="F110" s="40"/>
      <c r="G110" s="39" t="s">
        <v>2</v>
      </c>
      <c r="H110" s="39" t="s">
        <v>4</v>
      </c>
      <c r="I110" s="41" t="str">
        <f>'REF SHEET - DO NOT DELETE'!F107</f>
        <v>Trench talus composite: 2.0 m</v>
      </c>
      <c r="J110" s="39"/>
      <c r="K110" s="53"/>
      <c r="L110" s="56" t="s">
        <v>13</v>
      </c>
      <c r="M110" s="57"/>
      <c r="N110" s="58"/>
    </row>
    <row r="111" spans="1:14" x14ac:dyDescent="0.25">
      <c r="A111" s="42" t="str">
        <f>'REF SHEET - DO NOT DELETE'!D107</f>
        <v>K191766</v>
      </c>
      <c r="B111" s="5" t="s">
        <v>1</v>
      </c>
      <c r="C111" s="17">
        <f>'REF SHEET - DO NOT DELETE'!G107</f>
        <v>581950</v>
      </c>
      <c r="D111" s="5" t="s">
        <v>3</v>
      </c>
      <c r="E111" s="5" t="s">
        <v>1</v>
      </c>
      <c r="F111" s="17">
        <f>'REF SHEET - DO NOT DELETE'!H107</f>
        <v>6946107</v>
      </c>
      <c r="G111" s="5" t="s">
        <v>2</v>
      </c>
      <c r="H111" s="5" t="s">
        <v>7</v>
      </c>
      <c r="I111" s="43"/>
      <c r="J111" s="5" t="s">
        <v>0</v>
      </c>
      <c r="K111" s="10" t="str">
        <f>'REF SHEET - DO NOT DELETE'!E107</f>
        <v>Owl W.</v>
      </c>
      <c r="L111" s="34" t="s">
        <v>19</v>
      </c>
      <c r="M111" s="5"/>
      <c r="N111" s="36" t="s">
        <v>20</v>
      </c>
    </row>
    <row r="112" spans="1:14" x14ac:dyDescent="0.25">
      <c r="A112" s="44" t="s">
        <v>10</v>
      </c>
      <c r="B112" s="5" t="s">
        <v>8</v>
      </c>
      <c r="C112" s="14"/>
      <c r="D112" s="5" t="s">
        <v>6</v>
      </c>
      <c r="E112" s="14"/>
      <c r="F112" s="14"/>
      <c r="G112" s="4"/>
      <c r="H112" s="5" t="s">
        <v>5</v>
      </c>
      <c r="I112" s="14"/>
      <c r="J112" s="5"/>
      <c r="K112" s="54"/>
      <c r="L112" s="34" t="s">
        <v>21</v>
      </c>
      <c r="M112" s="5"/>
      <c r="N112" s="36" t="s">
        <v>20</v>
      </c>
    </row>
    <row r="113" spans="1:14" x14ac:dyDescent="0.25">
      <c r="A113" s="45" t="s">
        <v>819</v>
      </c>
      <c r="B113" s="10" t="s">
        <v>9</v>
      </c>
      <c r="C113" s="59" t="str">
        <f>'REF SHEET - DO NOT DELETE'!J107</f>
        <v>Moderately rusty chert talus.</v>
      </c>
      <c r="D113" s="60"/>
      <c r="E113" s="60"/>
      <c r="F113" s="60"/>
      <c r="G113" s="60"/>
      <c r="H113" s="60"/>
      <c r="I113" s="60"/>
      <c r="J113" s="60"/>
      <c r="K113" s="60"/>
      <c r="L113" s="34"/>
      <c r="M113" s="5"/>
      <c r="N113" s="36" t="s">
        <v>20</v>
      </c>
    </row>
    <row r="114" spans="1:14" x14ac:dyDescent="0.25">
      <c r="A114" s="44" t="s">
        <v>12</v>
      </c>
      <c r="B114" s="5"/>
      <c r="C114" s="60"/>
      <c r="D114" s="60"/>
      <c r="E114" s="60"/>
      <c r="F114" s="60"/>
      <c r="G114" s="60"/>
      <c r="H114" s="60"/>
      <c r="I114" s="60"/>
      <c r="J114" s="60"/>
      <c r="K114" s="60"/>
      <c r="L114" s="34"/>
      <c r="M114" s="5"/>
      <c r="N114" s="36" t="s">
        <v>20</v>
      </c>
    </row>
    <row r="115" spans="1:14" x14ac:dyDescent="0.25">
      <c r="A115" s="46">
        <f>'REF SHEET - DO NOT DELETE'!I107</f>
        <v>41066</v>
      </c>
      <c r="B115" s="32"/>
      <c r="C115" s="61"/>
      <c r="D115" s="61"/>
      <c r="E115" s="61"/>
      <c r="F115" s="61"/>
      <c r="G115" s="61"/>
      <c r="H115" s="61"/>
      <c r="I115" s="61"/>
      <c r="J115" s="61"/>
      <c r="K115" s="61"/>
      <c r="L115" s="35"/>
      <c r="M115" s="32"/>
      <c r="N115" s="37" t="s">
        <v>20</v>
      </c>
    </row>
    <row r="117" spans="1:14" x14ac:dyDescent="0.25">
      <c r="A117" s="38" t="s">
        <v>11</v>
      </c>
      <c r="B117" s="39" t="s">
        <v>16</v>
      </c>
      <c r="C117" s="40"/>
      <c r="D117" s="39" t="s">
        <v>3</v>
      </c>
      <c r="E117" s="39" t="s">
        <v>17</v>
      </c>
      <c r="F117" s="40"/>
      <c r="G117" s="39" t="s">
        <v>2</v>
      </c>
      <c r="H117" s="39" t="s">
        <v>4</v>
      </c>
      <c r="I117" s="41" t="str">
        <f>'REF SHEET - DO NOT DELETE'!F114</f>
        <v>T-2: near source float</v>
      </c>
      <c r="J117" s="39"/>
      <c r="K117" s="53"/>
      <c r="L117" s="56" t="s">
        <v>13</v>
      </c>
      <c r="M117" s="57"/>
      <c r="N117" s="58"/>
    </row>
    <row r="118" spans="1:14" x14ac:dyDescent="0.25">
      <c r="A118" s="42" t="str">
        <f>'REF SHEET - DO NOT DELETE'!D114</f>
        <v>K191767</v>
      </c>
      <c r="B118" s="5" t="s">
        <v>1</v>
      </c>
      <c r="C118" s="17">
        <f>'REF SHEET - DO NOT DELETE'!G114</f>
        <v>581669</v>
      </c>
      <c r="D118" s="5" t="s">
        <v>3</v>
      </c>
      <c r="E118" s="5" t="s">
        <v>1</v>
      </c>
      <c r="F118" s="17">
        <f>'REF SHEET - DO NOT DELETE'!H114</f>
        <v>6946260</v>
      </c>
      <c r="G118" s="5" t="s">
        <v>2</v>
      </c>
      <c r="H118" s="5" t="s">
        <v>7</v>
      </c>
      <c r="I118" s="43"/>
      <c r="J118" s="5" t="s">
        <v>0</v>
      </c>
      <c r="K118" s="10" t="str">
        <f>'REF SHEET - DO NOT DELETE'!E114</f>
        <v>Owl W.</v>
      </c>
      <c r="L118" s="34" t="s">
        <v>19</v>
      </c>
      <c r="M118" s="5"/>
      <c r="N118" s="36" t="s">
        <v>20</v>
      </c>
    </row>
    <row r="119" spans="1:14" x14ac:dyDescent="0.25">
      <c r="A119" s="44" t="s">
        <v>10</v>
      </c>
      <c r="B119" s="5" t="s">
        <v>8</v>
      </c>
      <c r="C119" s="14"/>
      <c r="D119" s="5" t="s">
        <v>6</v>
      </c>
      <c r="E119" s="14"/>
      <c r="F119" s="14"/>
      <c r="G119" s="4"/>
      <c r="H119" s="5" t="s">
        <v>5</v>
      </c>
      <c r="I119" s="14"/>
      <c r="J119" s="5"/>
      <c r="K119" s="54"/>
      <c r="L119" s="34" t="s">
        <v>21</v>
      </c>
      <c r="M119" s="5"/>
      <c r="N119" s="36" t="s">
        <v>20</v>
      </c>
    </row>
    <row r="120" spans="1:14" x14ac:dyDescent="0.25">
      <c r="A120" s="45" t="s">
        <v>819</v>
      </c>
      <c r="B120" s="10" t="s">
        <v>9</v>
      </c>
      <c r="C120" s="59" t="str">
        <f>'REF SHEET - DO NOT DELETE'!J114</f>
        <v>Chert with large fractures filled with dry-bone, weathered gn remains in some cavities, and sc staining.</v>
      </c>
      <c r="D120" s="60"/>
      <c r="E120" s="60"/>
      <c r="F120" s="60"/>
      <c r="G120" s="60"/>
      <c r="H120" s="60"/>
      <c r="I120" s="60"/>
      <c r="J120" s="60"/>
      <c r="K120" s="60"/>
      <c r="L120" s="34"/>
      <c r="M120" s="5"/>
      <c r="N120" s="36" t="s">
        <v>20</v>
      </c>
    </row>
    <row r="121" spans="1:14" x14ac:dyDescent="0.25">
      <c r="A121" s="44" t="s">
        <v>12</v>
      </c>
      <c r="B121" s="5"/>
      <c r="C121" s="60"/>
      <c r="D121" s="60"/>
      <c r="E121" s="60"/>
      <c r="F121" s="60"/>
      <c r="G121" s="60"/>
      <c r="H121" s="60"/>
      <c r="I121" s="60"/>
      <c r="J121" s="60"/>
      <c r="K121" s="60"/>
      <c r="L121" s="34"/>
      <c r="M121" s="5"/>
      <c r="N121" s="36" t="s">
        <v>20</v>
      </c>
    </row>
    <row r="122" spans="1:14" x14ac:dyDescent="0.25">
      <c r="A122" s="46">
        <f>'REF SHEET - DO NOT DELETE'!I114</f>
        <v>41066</v>
      </c>
      <c r="B122" s="32"/>
      <c r="C122" s="61"/>
      <c r="D122" s="61"/>
      <c r="E122" s="61"/>
      <c r="F122" s="61"/>
      <c r="G122" s="61"/>
      <c r="H122" s="61"/>
      <c r="I122" s="61"/>
      <c r="J122" s="61"/>
      <c r="K122" s="61"/>
      <c r="L122" s="35"/>
      <c r="M122" s="32"/>
      <c r="N122" s="37" t="s">
        <v>20</v>
      </c>
    </row>
    <row r="124" spans="1:14" x14ac:dyDescent="0.25">
      <c r="A124" s="38" t="s">
        <v>11</v>
      </c>
      <c r="B124" s="39" t="s">
        <v>16</v>
      </c>
      <c r="C124" s="40"/>
      <c r="D124" s="39" t="s">
        <v>3</v>
      </c>
      <c r="E124" s="39" t="s">
        <v>17</v>
      </c>
      <c r="F124" s="40"/>
      <c r="G124" s="39" t="s">
        <v>2</v>
      </c>
      <c r="H124" s="39" t="s">
        <v>4</v>
      </c>
      <c r="I124" s="41" t="str">
        <f>'REF SHEET - DO NOT DELETE'!F121</f>
        <v>near source float</v>
      </c>
      <c r="J124" s="39"/>
      <c r="K124" s="53"/>
      <c r="L124" s="56" t="s">
        <v>13</v>
      </c>
      <c r="M124" s="57"/>
      <c r="N124" s="58"/>
    </row>
    <row r="125" spans="1:14" x14ac:dyDescent="0.25">
      <c r="A125" s="42" t="str">
        <f>'REF SHEET - DO NOT DELETE'!D121</f>
        <v>K191768</v>
      </c>
      <c r="B125" s="5" t="s">
        <v>1</v>
      </c>
      <c r="C125" s="17">
        <f>'REF SHEET - DO NOT DELETE'!G121</f>
        <v>581647</v>
      </c>
      <c r="D125" s="5" t="s">
        <v>3</v>
      </c>
      <c r="E125" s="5" t="s">
        <v>1</v>
      </c>
      <c r="F125" s="17">
        <f>'REF SHEET - DO NOT DELETE'!H121</f>
        <v>6946258</v>
      </c>
      <c r="G125" s="5" t="s">
        <v>2</v>
      </c>
      <c r="H125" s="5" t="s">
        <v>7</v>
      </c>
      <c r="I125" s="43"/>
      <c r="J125" s="5" t="s">
        <v>0</v>
      </c>
      <c r="K125" s="10" t="str">
        <f>'REF SHEET - DO NOT DELETE'!E121</f>
        <v>Owl W.</v>
      </c>
      <c r="L125" s="34" t="s">
        <v>19</v>
      </c>
      <c r="M125" s="5"/>
      <c r="N125" s="36" t="s">
        <v>20</v>
      </c>
    </row>
    <row r="126" spans="1:14" x14ac:dyDescent="0.25">
      <c r="A126" s="44" t="s">
        <v>10</v>
      </c>
      <c r="B126" s="5" t="s">
        <v>8</v>
      </c>
      <c r="C126" s="14"/>
      <c r="D126" s="5" t="s">
        <v>6</v>
      </c>
      <c r="E126" s="14"/>
      <c r="F126" s="14"/>
      <c r="G126" s="4"/>
      <c r="H126" s="5" t="s">
        <v>5</v>
      </c>
      <c r="I126" s="14"/>
      <c r="J126" s="5"/>
      <c r="K126" s="54"/>
      <c r="L126" s="34" t="s">
        <v>21</v>
      </c>
      <c r="M126" s="5"/>
      <c r="N126" s="36" t="s">
        <v>20</v>
      </c>
    </row>
    <row r="127" spans="1:14" x14ac:dyDescent="0.25">
      <c r="A127" s="45" t="s">
        <v>819</v>
      </c>
      <c r="B127" s="10" t="s">
        <v>9</v>
      </c>
      <c r="C127" s="59" t="str">
        <f>'REF SHEET - DO NOT DELETE'!J121</f>
        <v>Chert boulder with intensely weathered sulphide on multiple fracture surfaces.  Sulphide thickness up to 2 cm.  Boulder protruding from moss on hillside.  1 only exposed here.</v>
      </c>
      <c r="D127" s="60"/>
      <c r="E127" s="60"/>
      <c r="F127" s="60"/>
      <c r="G127" s="60"/>
      <c r="H127" s="60"/>
      <c r="I127" s="60"/>
      <c r="J127" s="60"/>
      <c r="K127" s="60"/>
      <c r="L127" s="34"/>
      <c r="M127" s="5"/>
      <c r="N127" s="36" t="s">
        <v>20</v>
      </c>
    </row>
    <row r="128" spans="1:14" x14ac:dyDescent="0.25">
      <c r="A128" s="44" t="s">
        <v>12</v>
      </c>
      <c r="B128" s="5"/>
      <c r="C128" s="60"/>
      <c r="D128" s="60"/>
      <c r="E128" s="60"/>
      <c r="F128" s="60"/>
      <c r="G128" s="60"/>
      <c r="H128" s="60"/>
      <c r="I128" s="60"/>
      <c r="J128" s="60"/>
      <c r="K128" s="60"/>
      <c r="L128" s="34"/>
      <c r="M128" s="5"/>
      <c r="N128" s="36" t="s">
        <v>20</v>
      </c>
    </row>
    <row r="129" spans="1:14" x14ac:dyDescent="0.25">
      <c r="A129" s="46">
        <f>'REF SHEET - DO NOT DELETE'!I121</f>
        <v>41066</v>
      </c>
      <c r="B129" s="32"/>
      <c r="C129" s="61"/>
      <c r="D129" s="61"/>
      <c r="E129" s="61"/>
      <c r="F129" s="61"/>
      <c r="G129" s="61"/>
      <c r="H129" s="61"/>
      <c r="I129" s="61"/>
      <c r="J129" s="61"/>
      <c r="K129" s="61"/>
      <c r="L129" s="35"/>
      <c r="M129" s="32"/>
      <c r="N129" s="37" t="s">
        <v>20</v>
      </c>
    </row>
    <row r="131" spans="1:14" x14ac:dyDescent="0.25">
      <c r="A131" s="38" t="s">
        <v>11</v>
      </c>
      <c r="B131" s="39" t="s">
        <v>16</v>
      </c>
      <c r="C131" s="40"/>
      <c r="D131" s="39" t="s">
        <v>3</v>
      </c>
      <c r="E131" s="39" t="s">
        <v>17</v>
      </c>
      <c r="F131" s="40"/>
      <c r="G131" s="39" t="s">
        <v>2</v>
      </c>
      <c r="H131" s="39" t="s">
        <v>4</v>
      </c>
      <c r="I131" s="41" t="str">
        <f>'REF SHEET - DO NOT DELETE'!F128</f>
        <v>small diameter float (frost boil)</v>
      </c>
      <c r="J131" s="39"/>
      <c r="K131" s="53"/>
      <c r="L131" s="56" t="s">
        <v>13</v>
      </c>
      <c r="M131" s="57"/>
      <c r="N131" s="58"/>
    </row>
    <row r="132" spans="1:14" x14ac:dyDescent="0.25">
      <c r="A132" s="42" t="str">
        <f>'REF SHEET - DO NOT DELETE'!D128</f>
        <v>K191769</v>
      </c>
      <c r="B132" s="5" t="s">
        <v>1</v>
      </c>
      <c r="C132" s="17">
        <f>'REF SHEET - DO NOT DELETE'!G128</f>
        <v>596250</v>
      </c>
      <c r="D132" s="5" t="s">
        <v>3</v>
      </c>
      <c r="E132" s="5" t="s">
        <v>1</v>
      </c>
      <c r="F132" s="17">
        <f>'REF SHEET - DO NOT DELETE'!H128</f>
        <v>6917658</v>
      </c>
      <c r="G132" s="5" t="s">
        <v>2</v>
      </c>
      <c r="H132" s="5" t="s">
        <v>7</v>
      </c>
      <c r="I132" s="43"/>
      <c r="J132" s="5" t="s">
        <v>0</v>
      </c>
      <c r="K132" s="10" t="str">
        <f>'REF SHEET - DO NOT DELETE'!E128</f>
        <v>Hammer</v>
      </c>
      <c r="L132" s="34" t="s">
        <v>19</v>
      </c>
      <c r="M132" s="5"/>
      <c r="N132" s="36" t="s">
        <v>20</v>
      </c>
    </row>
    <row r="133" spans="1:14" x14ac:dyDescent="0.25">
      <c r="A133" s="44" t="s">
        <v>10</v>
      </c>
      <c r="B133" s="5" t="s">
        <v>8</v>
      </c>
      <c r="C133" s="14"/>
      <c r="D133" s="5" t="s">
        <v>6</v>
      </c>
      <c r="E133" s="14"/>
      <c r="F133" s="14"/>
      <c r="G133" s="4"/>
      <c r="H133" s="5" t="s">
        <v>5</v>
      </c>
      <c r="I133" s="14"/>
      <c r="J133" s="5"/>
      <c r="K133" s="54"/>
      <c r="L133" s="34" t="s">
        <v>21</v>
      </c>
      <c r="M133" s="5"/>
      <c r="N133" s="36" t="s">
        <v>20</v>
      </c>
    </row>
    <row r="134" spans="1:14" x14ac:dyDescent="0.25">
      <c r="A134" s="45" t="s">
        <v>819</v>
      </c>
      <c r="B134" s="10" t="s">
        <v>9</v>
      </c>
      <c r="C134" s="59" t="str">
        <f>'REF SHEET - DO NOT DELETE'!J128</f>
        <v>Qz fragment with Li seams, boxwork, and mng stains.</v>
      </c>
      <c r="D134" s="60"/>
      <c r="E134" s="60"/>
      <c r="F134" s="60"/>
      <c r="G134" s="60"/>
      <c r="H134" s="60"/>
      <c r="I134" s="60"/>
      <c r="J134" s="60"/>
      <c r="K134" s="60"/>
      <c r="L134" s="34"/>
      <c r="M134" s="5"/>
      <c r="N134" s="36" t="s">
        <v>20</v>
      </c>
    </row>
    <row r="135" spans="1:14" x14ac:dyDescent="0.25">
      <c r="A135" s="44" t="s">
        <v>12</v>
      </c>
      <c r="B135" s="5"/>
      <c r="C135" s="60"/>
      <c r="D135" s="60"/>
      <c r="E135" s="60"/>
      <c r="F135" s="60"/>
      <c r="G135" s="60"/>
      <c r="H135" s="60"/>
      <c r="I135" s="60"/>
      <c r="J135" s="60"/>
      <c r="K135" s="60"/>
      <c r="L135" s="34"/>
      <c r="M135" s="5"/>
      <c r="N135" s="36" t="s">
        <v>20</v>
      </c>
    </row>
    <row r="136" spans="1:14" x14ac:dyDescent="0.25">
      <c r="A136" s="46">
        <f>'REF SHEET - DO NOT DELETE'!I128</f>
        <v>41067</v>
      </c>
      <c r="B136" s="32"/>
      <c r="C136" s="61"/>
      <c r="D136" s="61"/>
      <c r="E136" s="61"/>
      <c r="F136" s="61"/>
      <c r="G136" s="61"/>
      <c r="H136" s="61"/>
      <c r="I136" s="61"/>
      <c r="J136" s="61"/>
      <c r="K136" s="61"/>
      <c r="L136" s="35"/>
      <c r="M136" s="32"/>
      <c r="N136" s="37" t="s">
        <v>20</v>
      </c>
    </row>
    <row r="138" spans="1:14" x14ac:dyDescent="0.25">
      <c r="A138" s="38" t="s">
        <v>11</v>
      </c>
      <c r="B138" s="39" t="s">
        <v>16</v>
      </c>
      <c r="C138" s="40"/>
      <c r="D138" s="39" t="s">
        <v>3</v>
      </c>
      <c r="E138" s="39" t="s">
        <v>17</v>
      </c>
      <c r="F138" s="40"/>
      <c r="G138" s="39" t="s">
        <v>2</v>
      </c>
      <c r="H138" s="39" t="s">
        <v>4</v>
      </c>
      <c r="I138" s="41" t="str">
        <f>'REF SHEET - DO NOT DELETE'!F135</f>
        <v>small diameter float (frost boil)</v>
      </c>
      <c r="J138" s="39"/>
      <c r="K138" s="53"/>
      <c r="L138" s="56" t="s">
        <v>13</v>
      </c>
      <c r="M138" s="57"/>
      <c r="N138" s="58"/>
    </row>
    <row r="139" spans="1:14" x14ac:dyDescent="0.25">
      <c r="A139" s="42" t="str">
        <f>'REF SHEET - DO NOT DELETE'!D135</f>
        <v>K191770</v>
      </c>
      <c r="B139" s="5" t="s">
        <v>1</v>
      </c>
      <c r="C139" s="17">
        <f>'REF SHEET - DO NOT DELETE'!G135</f>
        <v>595767</v>
      </c>
      <c r="D139" s="5" t="s">
        <v>3</v>
      </c>
      <c r="E139" s="5" t="s">
        <v>1</v>
      </c>
      <c r="F139" s="17">
        <f>'REF SHEET - DO NOT DELETE'!H135</f>
        <v>6917016</v>
      </c>
      <c r="G139" s="5" t="s">
        <v>2</v>
      </c>
      <c r="H139" s="5" t="s">
        <v>7</v>
      </c>
      <c r="I139" s="43"/>
      <c r="J139" s="5" t="s">
        <v>0</v>
      </c>
      <c r="K139" s="10" t="str">
        <f>'REF SHEET - DO NOT DELETE'!E135</f>
        <v>Hammer</v>
      </c>
      <c r="L139" s="34" t="s">
        <v>19</v>
      </c>
      <c r="M139" s="5"/>
      <c r="N139" s="36" t="s">
        <v>20</v>
      </c>
    </row>
    <row r="140" spans="1:14" x14ac:dyDescent="0.25">
      <c r="A140" s="44" t="s">
        <v>10</v>
      </c>
      <c r="B140" s="5" t="s">
        <v>8</v>
      </c>
      <c r="C140" s="14"/>
      <c r="D140" s="5" t="s">
        <v>6</v>
      </c>
      <c r="E140" s="14"/>
      <c r="F140" s="14"/>
      <c r="G140" s="4"/>
      <c r="H140" s="5" t="s">
        <v>5</v>
      </c>
      <c r="I140" s="14"/>
      <c r="J140" s="5"/>
      <c r="K140" s="54"/>
      <c r="L140" s="34" t="s">
        <v>21</v>
      </c>
      <c r="M140" s="5"/>
      <c r="N140" s="36" t="s">
        <v>20</v>
      </c>
    </row>
    <row r="141" spans="1:14" x14ac:dyDescent="0.25">
      <c r="A141" s="45" t="s">
        <v>819</v>
      </c>
      <c r="B141" s="10" t="s">
        <v>9</v>
      </c>
      <c r="C141" s="59" t="str">
        <f>'REF SHEET - DO NOT DELETE'!J135</f>
        <v>Qz fragment with Li seams, boxwork, and mng stains.</v>
      </c>
      <c r="D141" s="60"/>
      <c r="E141" s="60"/>
      <c r="F141" s="60"/>
      <c r="G141" s="60"/>
      <c r="H141" s="60"/>
      <c r="I141" s="60"/>
      <c r="J141" s="60"/>
      <c r="K141" s="60"/>
      <c r="L141" s="34"/>
      <c r="M141" s="5"/>
      <c r="N141" s="36" t="s">
        <v>20</v>
      </c>
    </row>
    <row r="142" spans="1:14" x14ac:dyDescent="0.25">
      <c r="A142" s="44" t="s">
        <v>12</v>
      </c>
      <c r="B142" s="5"/>
      <c r="C142" s="60"/>
      <c r="D142" s="60"/>
      <c r="E142" s="60"/>
      <c r="F142" s="60"/>
      <c r="G142" s="60"/>
      <c r="H142" s="60"/>
      <c r="I142" s="60"/>
      <c r="J142" s="60"/>
      <c r="K142" s="60"/>
      <c r="L142" s="34"/>
      <c r="M142" s="5"/>
      <c r="N142" s="36" t="s">
        <v>20</v>
      </c>
    </row>
    <row r="143" spans="1:14" x14ac:dyDescent="0.25">
      <c r="A143" s="46">
        <f>'REF SHEET - DO NOT DELETE'!I135</f>
        <v>41068</v>
      </c>
      <c r="B143" s="32"/>
      <c r="C143" s="61"/>
      <c r="D143" s="61"/>
      <c r="E143" s="61"/>
      <c r="F143" s="61"/>
      <c r="G143" s="61"/>
      <c r="H143" s="61"/>
      <c r="I143" s="61"/>
      <c r="J143" s="61"/>
      <c r="K143" s="61"/>
      <c r="L143" s="35"/>
      <c r="M143" s="32"/>
      <c r="N143" s="37" t="s">
        <v>20</v>
      </c>
    </row>
    <row r="145" spans="1:14" x14ac:dyDescent="0.25">
      <c r="A145" s="38" t="s">
        <v>11</v>
      </c>
      <c r="B145" s="39" t="s">
        <v>16</v>
      </c>
      <c r="C145" s="40"/>
      <c r="D145" s="39" t="s">
        <v>3</v>
      </c>
      <c r="E145" s="39" t="s">
        <v>17</v>
      </c>
      <c r="F145" s="40"/>
      <c r="G145" s="39" t="s">
        <v>2</v>
      </c>
      <c r="H145" s="39" t="s">
        <v>4</v>
      </c>
      <c r="I145" s="41" t="str">
        <f>'REF SHEET - DO NOT DELETE'!F142</f>
        <v>float cobble</v>
      </c>
      <c r="J145" s="39"/>
      <c r="K145" s="53"/>
      <c r="L145" s="56" t="s">
        <v>13</v>
      </c>
      <c r="M145" s="57"/>
      <c r="N145" s="58"/>
    </row>
    <row r="146" spans="1:14" x14ac:dyDescent="0.25">
      <c r="A146" s="42" t="str">
        <f>'REF SHEET - DO NOT DELETE'!D142</f>
        <v>K191771</v>
      </c>
      <c r="B146" s="5" t="s">
        <v>1</v>
      </c>
      <c r="C146" s="17">
        <f>'REF SHEET - DO NOT DELETE'!G142</f>
        <v>596069</v>
      </c>
      <c r="D146" s="5" t="s">
        <v>3</v>
      </c>
      <c r="E146" s="5" t="s">
        <v>1</v>
      </c>
      <c r="F146" s="17">
        <f>'REF SHEET - DO NOT DELETE'!H142</f>
        <v>6917494</v>
      </c>
      <c r="G146" s="5" t="s">
        <v>2</v>
      </c>
      <c r="H146" s="5" t="s">
        <v>7</v>
      </c>
      <c r="I146" s="43"/>
      <c r="J146" s="5" t="s">
        <v>0</v>
      </c>
      <c r="K146" s="10" t="str">
        <f>'REF SHEET - DO NOT DELETE'!E142</f>
        <v>Hammer</v>
      </c>
      <c r="L146" s="34" t="s">
        <v>19</v>
      </c>
      <c r="M146" s="5"/>
      <c r="N146" s="36" t="s">
        <v>20</v>
      </c>
    </row>
    <row r="147" spans="1:14" x14ac:dyDescent="0.25">
      <c r="A147" s="44" t="s">
        <v>10</v>
      </c>
      <c r="B147" s="5" t="s">
        <v>8</v>
      </c>
      <c r="C147" s="14"/>
      <c r="D147" s="5" t="s">
        <v>6</v>
      </c>
      <c r="E147" s="14"/>
      <c r="F147" s="14"/>
      <c r="G147" s="4"/>
      <c r="H147" s="5" t="s">
        <v>5</v>
      </c>
      <c r="I147" s="14"/>
      <c r="J147" s="5"/>
      <c r="K147" s="54"/>
      <c r="L147" s="34" t="s">
        <v>21</v>
      </c>
      <c r="M147" s="5"/>
      <c r="N147" s="36" t="s">
        <v>20</v>
      </c>
    </row>
    <row r="148" spans="1:14" x14ac:dyDescent="0.25">
      <c r="A148" s="45" t="s">
        <v>819</v>
      </c>
      <c r="B148" s="10" t="s">
        <v>9</v>
      </c>
      <c r="C148" s="59" t="str">
        <f>'REF SHEET - DO NOT DELETE'!J142</f>
        <v>Chalcedonic qz with strong rust on fractures. No visible mzn.</v>
      </c>
      <c r="D148" s="60"/>
      <c r="E148" s="60"/>
      <c r="F148" s="60"/>
      <c r="G148" s="60"/>
      <c r="H148" s="60"/>
      <c r="I148" s="60"/>
      <c r="J148" s="60"/>
      <c r="K148" s="60"/>
      <c r="L148" s="34"/>
      <c r="M148" s="5"/>
      <c r="N148" s="36" t="s">
        <v>20</v>
      </c>
    </row>
    <row r="149" spans="1:14" x14ac:dyDescent="0.25">
      <c r="A149" s="44" t="s">
        <v>12</v>
      </c>
      <c r="B149" s="5"/>
      <c r="C149" s="60"/>
      <c r="D149" s="60"/>
      <c r="E149" s="60"/>
      <c r="F149" s="60"/>
      <c r="G149" s="60"/>
      <c r="H149" s="60"/>
      <c r="I149" s="60"/>
      <c r="J149" s="60"/>
      <c r="K149" s="60"/>
      <c r="L149" s="34"/>
      <c r="M149" s="5"/>
      <c r="N149" s="36" t="s">
        <v>20</v>
      </c>
    </row>
    <row r="150" spans="1:14" x14ac:dyDescent="0.25">
      <c r="A150" s="46">
        <f>'REF SHEET - DO NOT DELETE'!I142</f>
        <v>41068</v>
      </c>
      <c r="B150" s="32"/>
      <c r="C150" s="61"/>
      <c r="D150" s="61"/>
      <c r="E150" s="61"/>
      <c r="F150" s="61"/>
      <c r="G150" s="61"/>
      <c r="H150" s="61"/>
      <c r="I150" s="61"/>
      <c r="J150" s="61"/>
      <c r="K150" s="61"/>
      <c r="L150" s="35"/>
      <c r="M150" s="32"/>
      <c r="N150" s="37" t="s">
        <v>20</v>
      </c>
    </row>
    <row r="152" spans="1:14" x14ac:dyDescent="0.25">
      <c r="A152" s="38" t="s">
        <v>11</v>
      </c>
      <c r="B152" s="39" t="s">
        <v>16</v>
      </c>
      <c r="C152" s="40"/>
      <c r="D152" s="39" t="s">
        <v>3</v>
      </c>
      <c r="E152" s="39" t="s">
        <v>17</v>
      </c>
      <c r="F152" s="40"/>
      <c r="G152" s="39" t="s">
        <v>2</v>
      </c>
      <c r="H152" s="39" t="s">
        <v>4</v>
      </c>
      <c r="I152" s="41" t="str">
        <f>'REF SHEET - DO NOT DELETE'!F149</f>
        <v>near source float</v>
      </c>
      <c r="J152" s="39"/>
      <c r="K152" s="53"/>
      <c r="L152" s="56" t="s">
        <v>13</v>
      </c>
      <c r="M152" s="57"/>
      <c r="N152" s="58"/>
    </row>
    <row r="153" spans="1:14" x14ac:dyDescent="0.25">
      <c r="A153" s="42" t="str">
        <f>'REF SHEET - DO NOT DELETE'!D149</f>
        <v>K191772</v>
      </c>
      <c r="B153" s="5" t="s">
        <v>1</v>
      </c>
      <c r="C153" s="17">
        <f>'REF SHEET - DO NOT DELETE'!G149</f>
        <v>596360</v>
      </c>
      <c r="D153" s="5" t="s">
        <v>3</v>
      </c>
      <c r="E153" s="5" t="s">
        <v>1</v>
      </c>
      <c r="F153" s="17">
        <f>'REF SHEET - DO NOT DELETE'!H149</f>
        <v>6917802</v>
      </c>
      <c r="G153" s="5" t="s">
        <v>2</v>
      </c>
      <c r="H153" s="5" t="s">
        <v>7</v>
      </c>
      <c r="I153" s="43"/>
      <c r="J153" s="5" t="s">
        <v>0</v>
      </c>
      <c r="K153" s="10" t="str">
        <f>'REF SHEET - DO NOT DELETE'!E149</f>
        <v>Hammer</v>
      </c>
      <c r="L153" s="34" t="s">
        <v>19</v>
      </c>
      <c r="M153" s="5"/>
      <c r="N153" s="36" t="s">
        <v>20</v>
      </c>
    </row>
    <row r="154" spans="1:14" x14ac:dyDescent="0.25">
      <c r="A154" s="44" t="s">
        <v>10</v>
      </c>
      <c r="B154" s="5" t="s">
        <v>8</v>
      </c>
      <c r="C154" s="14"/>
      <c r="D154" s="5" t="s">
        <v>6</v>
      </c>
      <c r="E154" s="14"/>
      <c r="F154" s="14"/>
      <c r="G154" s="4"/>
      <c r="H154" s="5" t="s">
        <v>5</v>
      </c>
      <c r="I154" s="14"/>
      <c r="J154" s="5"/>
      <c r="K154" s="54"/>
      <c r="L154" s="34" t="s">
        <v>21</v>
      </c>
      <c r="M154" s="5"/>
      <c r="N154" s="36" t="s">
        <v>20</v>
      </c>
    </row>
    <row r="155" spans="1:14" x14ac:dyDescent="0.25">
      <c r="A155" s="45" t="s">
        <v>819</v>
      </c>
      <c r="B155" s="10" t="s">
        <v>9</v>
      </c>
      <c r="C155" s="59" t="str">
        <f>'REF SHEET - DO NOT DELETE'!J149</f>
        <v>Qz with Li cavities and 5-10% py.   1 golf-ball sized fragment with other rusty material spalling from top of N striking recessive gully.</v>
      </c>
      <c r="D155" s="60"/>
      <c r="E155" s="60"/>
      <c r="F155" s="60"/>
      <c r="G155" s="60"/>
      <c r="H155" s="60"/>
      <c r="I155" s="60"/>
      <c r="J155" s="60"/>
      <c r="K155" s="60"/>
      <c r="L155" s="34"/>
      <c r="M155" s="5"/>
      <c r="N155" s="36" t="s">
        <v>20</v>
      </c>
    </row>
    <row r="156" spans="1:14" x14ac:dyDescent="0.25">
      <c r="A156" s="44" t="s">
        <v>12</v>
      </c>
      <c r="B156" s="5"/>
      <c r="C156" s="60"/>
      <c r="D156" s="60"/>
      <c r="E156" s="60"/>
      <c r="F156" s="60"/>
      <c r="G156" s="60"/>
      <c r="H156" s="60"/>
      <c r="I156" s="60"/>
      <c r="J156" s="60"/>
      <c r="K156" s="60"/>
      <c r="L156" s="34"/>
      <c r="M156" s="5"/>
      <c r="N156" s="36" t="s">
        <v>20</v>
      </c>
    </row>
    <row r="157" spans="1:14" x14ac:dyDescent="0.25">
      <c r="A157" s="46">
        <f>'REF SHEET - DO NOT DELETE'!I149</f>
        <v>41068</v>
      </c>
      <c r="B157" s="32"/>
      <c r="C157" s="61"/>
      <c r="D157" s="61"/>
      <c r="E157" s="61"/>
      <c r="F157" s="61"/>
      <c r="G157" s="61"/>
      <c r="H157" s="61"/>
      <c r="I157" s="61"/>
      <c r="J157" s="61"/>
      <c r="K157" s="61"/>
      <c r="L157" s="35"/>
      <c r="M157" s="32"/>
      <c r="N157" s="37" t="s">
        <v>20</v>
      </c>
    </row>
    <row r="159" spans="1:14" ht="15.75" customHeight="1" x14ac:dyDescent="0.25">
      <c r="A159" s="38" t="s">
        <v>11</v>
      </c>
      <c r="B159" s="39" t="s">
        <v>16</v>
      </c>
      <c r="C159" s="40"/>
      <c r="D159" s="39" t="s">
        <v>3</v>
      </c>
      <c r="E159" s="39" t="s">
        <v>17</v>
      </c>
      <c r="F159" s="40"/>
      <c r="G159" s="39" t="s">
        <v>2</v>
      </c>
      <c r="H159" s="39" t="s">
        <v>4</v>
      </c>
      <c r="I159" s="41" t="str">
        <f>'REF SHEET - DO NOT DELETE'!F156</f>
        <v>float cobble</v>
      </c>
      <c r="J159" s="39"/>
      <c r="K159" s="53"/>
      <c r="L159" s="56" t="s">
        <v>13</v>
      </c>
      <c r="M159" s="57"/>
      <c r="N159" s="58"/>
    </row>
    <row r="160" spans="1:14" x14ac:dyDescent="0.25">
      <c r="A160" s="42" t="str">
        <f>'REF SHEET - DO NOT DELETE'!D156</f>
        <v>K191773</v>
      </c>
      <c r="B160" s="5" t="s">
        <v>1</v>
      </c>
      <c r="C160" s="17">
        <f>'REF SHEET - DO NOT DELETE'!G156</f>
        <v>596327</v>
      </c>
      <c r="D160" s="5" t="s">
        <v>3</v>
      </c>
      <c r="E160" s="5" t="s">
        <v>1</v>
      </c>
      <c r="F160" s="17">
        <f>'REF SHEET - DO NOT DELETE'!H156</f>
        <v>6917887</v>
      </c>
      <c r="G160" s="5" t="s">
        <v>2</v>
      </c>
      <c r="H160" s="5" t="s">
        <v>7</v>
      </c>
      <c r="I160" s="43"/>
      <c r="J160" s="5" t="s">
        <v>0</v>
      </c>
      <c r="K160" s="10" t="str">
        <f>'REF SHEET - DO NOT DELETE'!E156</f>
        <v>Hammer</v>
      </c>
      <c r="L160" s="34" t="s">
        <v>19</v>
      </c>
      <c r="M160" s="5"/>
      <c r="N160" s="36" t="s">
        <v>20</v>
      </c>
    </row>
    <row r="161" spans="1:14" x14ac:dyDescent="0.25">
      <c r="A161" s="44" t="s">
        <v>10</v>
      </c>
      <c r="B161" s="5" t="s">
        <v>8</v>
      </c>
      <c r="C161" s="14"/>
      <c r="D161" s="5" t="s">
        <v>6</v>
      </c>
      <c r="E161" s="14"/>
      <c r="F161" s="14"/>
      <c r="G161" s="4"/>
      <c r="H161" s="5" t="s">
        <v>5</v>
      </c>
      <c r="I161" s="14"/>
      <c r="J161" s="5"/>
      <c r="K161" s="54"/>
      <c r="L161" s="34" t="s">
        <v>21</v>
      </c>
      <c r="M161" s="5"/>
      <c r="N161" s="36" t="s">
        <v>20</v>
      </c>
    </row>
    <row r="162" spans="1:14" x14ac:dyDescent="0.25">
      <c r="A162" s="45" t="s">
        <v>819</v>
      </c>
      <c r="B162" s="10" t="s">
        <v>9</v>
      </c>
      <c r="C162" s="59" t="str">
        <f>'REF SHEET - DO NOT DELETE'!J156</f>
        <v>Qz cobble with strong rust weathering and &lt;=3% fine grey sulphide.  1 only 15 cm diam at head of N striking recessive gully.</v>
      </c>
      <c r="D162" s="60"/>
      <c r="E162" s="60"/>
      <c r="F162" s="60"/>
      <c r="G162" s="60"/>
      <c r="H162" s="60"/>
      <c r="I162" s="60"/>
      <c r="J162" s="60"/>
      <c r="K162" s="60"/>
      <c r="L162" s="34"/>
      <c r="M162" s="5"/>
      <c r="N162" s="36" t="s">
        <v>20</v>
      </c>
    </row>
    <row r="163" spans="1:14" x14ac:dyDescent="0.25">
      <c r="A163" s="44" t="s">
        <v>12</v>
      </c>
      <c r="B163" s="5"/>
      <c r="C163" s="60"/>
      <c r="D163" s="60"/>
      <c r="E163" s="60"/>
      <c r="F163" s="60"/>
      <c r="G163" s="60"/>
      <c r="H163" s="60"/>
      <c r="I163" s="60"/>
      <c r="J163" s="60"/>
      <c r="K163" s="60"/>
      <c r="L163" s="34"/>
      <c r="M163" s="5"/>
      <c r="N163" s="36" t="s">
        <v>20</v>
      </c>
    </row>
    <row r="164" spans="1:14" s="1" customFormat="1" x14ac:dyDescent="0.25">
      <c r="A164" s="46">
        <f>'REF SHEET - DO NOT DELETE'!I156</f>
        <v>41068</v>
      </c>
      <c r="B164" s="32"/>
      <c r="C164" s="61"/>
      <c r="D164" s="61"/>
      <c r="E164" s="61"/>
      <c r="F164" s="61"/>
      <c r="G164" s="61"/>
      <c r="H164" s="61"/>
      <c r="I164" s="61"/>
      <c r="J164" s="61"/>
      <c r="K164" s="61"/>
      <c r="L164" s="35"/>
      <c r="M164" s="32"/>
      <c r="N164" s="37" t="s">
        <v>20</v>
      </c>
    </row>
    <row r="166" spans="1:14" x14ac:dyDescent="0.25">
      <c r="A166" s="38" t="s">
        <v>11</v>
      </c>
      <c r="B166" s="39" t="s">
        <v>16</v>
      </c>
      <c r="C166" s="40"/>
      <c r="D166" s="39" t="s">
        <v>3</v>
      </c>
      <c r="E166" s="39" t="s">
        <v>17</v>
      </c>
      <c r="F166" s="40"/>
      <c r="G166" s="39" t="s">
        <v>2</v>
      </c>
      <c r="H166" s="39" t="s">
        <v>4</v>
      </c>
      <c r="I166" s="41" t="str">
        <f>'REF SHEET - DO NOT DELETE'!F163</f>
        <v>float</v>
      </c>
      <c r="J166" s="39"/>
      <c r="K166" s="53"/>
      <c r="L166" s="56" t="s">
        <v>13</v>
      </c>
      <c r="M166" s="57"/>
      <c r="N166" s="58"/>
    </row>
    <row r="167" spans="1:14" x14ac:dyDescent="0.25">
      <c r="A167" s="42" t="str">
        <f>'REF SHEET - DO NOT DELETE'!D163</f>
        <v>K191774</v>
      </c>
      <c r="B167" s="5" t="s">
        <v>1</v>
      </c>
      <c r="C167" s="17">
        <f>'REF SHEET - DO NOT DELETE'!G163</f>
        <v>595552</v>
      </c>
      <c r="D167" s="5" t="s">
        <v>3</v>
      </c>
      <c r="E167" s="5" t="s">
        <v>1</v>
      </c>
      <c r="F167" s="17">
        <f>'REF SHEET - DO NOT DELETE'!H163</f>
        <v>6918304</v>
      </c>
      <c r="G167" s="5" t="s">
        <v>2</v>
      </c>
      <c r="H167" s="5" t="s">
        <v>7</v>
      </c>
      <c r="I167" s="43"/>
      <c r="J167" s="5" t="s">
        <v>0</v>
      </c>
      <c r="K167" s="10" t="str">
        <f>'REF SHEET - DO NOT DELETE'!E163</f>
        <v>Hammer</v>
      </c>
      <c r="L167" s="34" t="s">
        <v>19</v>
      </c>
      <c r="M167" s="5"/>
      <c r="N167" s="36" t="s">
        <v>20</v>
      </c>
    </row>
    <row r="168" spans="1:14" x14ac:dyDescent="0.25">
      <c r="A168" s="44" t="s">
        <v>10</v>
      </c>
      <c r="B168" s="5" t="s">
        <v>8</v>
      </c>
      <c r="C168" s="14"/>
      <c r="D168" s="5" t="s">
        <v>6</v>
      </c>
      <c r="E168" s="14"/>
      <c r="F168" s="14"/>
      <c r="G168" s="4"/>
      <c r="H168" s="5" t="s">
        <v>5</v>
      </c>
      <c r="I168" s="14"/>
      <c r="J168" s="5"/>
      <c r="K168" s="54"/>
      <c r="L168" s="34" t="s">
        <v>21</v>
      </c>
      <c r="M168" s="5"/>
      <c r="N168" s="36" t="s">
        <v>20</v>
      </c>
    </row>
    <row r="169" spans="1:14" x14ac:dyDescent="0.25">
      <c r="A169" s="45" t="s">
        <v>819</v>
      </c>
      <c r="B169" s="10" t="s">
        <v>9</v>
      </c>
      <c r="C169" s="59" t="str">
        <f>'REF SHEET - DO NOT DELETE'!J163</f>
        <v>Mng stained massive galena, golfball sized fragment, 1 only.</v>
      </c>
      <c r="D169" s="60"/>
      <c r="E169" s="60"/>
      <c r="F169" s="60"/>
      <c r="G169" s="60"/>
      <c r="H169" s="60"/>
      <c r="I169" s="60"/>
      <c r="J169" s="60"/>
      <c r="K169" s="60"/>
      <c r="L169" s="34"/>
      <c r="M169" s="5"/>
      <c r="N169" s="36" t="s">
        <v>20</v>
      </c>
    </row>
    <row r="170" spans="1:14" x14ac:dyDescent="0.25">
      <c r="A170" s="44" t="s">
        <v>12</v>
      </c>
      <c r="B170" s="5"/>
      <c r="C170" s="60"/>
      <c r="D170" s="60"/>
      <c r="E170" s="60"/>
      <c r="F170" s="60"/>
      <c r="G170" s="60"/>
      <c r="H170" s="60"/>
      <c r="I170" s="60"/>
      <c r="J170" s="60"/>
      <c r="K170" s="60"/>
      <c r="L170" s="34"/>
      <c r="M170" s="5"/>
      <c r="N170" s="36" t="s">
        <v>20</v>
      </c>
    </row>
    <row r="171" spans="1:14" x14ac:dyDescent="0.25">
      <c r="A171" s="46">
        <f>'REF SHEET - DO NOT DELETE'!I163</f>
        <v>41068</v>
      </c>
      <c r="B171" s="32"/>
      <c r="C171" s="61"/>
      <c r="D171" s="61"/>
      <c r="E171" s="61"/>
      <c r="F171" s="61"/>
      <c r="G171" s="61"/>
      <c r="H171" s="61"/>
      <c r="I171" s="61"/>
      <c r="J171" s="61"/>
      <c r="K171" s="61"/>
      <c r="L171" s="35"/>
      <c r="M171" s="32"/>
      <c r="N171" s="37" t="s">
        <v>20</v>
      </c>
    </row>
    <row r="173" spans="1:14" x14ac:dyDescent="0.25">
      <c r="A173" s="38" t="s">
        <v>11</v>
      </c>
      <c r="B173" s="39" t="s">
        <v>16</v>
      </c>
      <c r="C173" s="40"/>
      <c r="D173" s="39" t="s">
        <v>3</v>
      </c>
      <c r="E173" s="39" t="s">
        <v>17</v>
      </c>
      <c r="F173" s="40"/>
      <c r="G173" s="39" t="s">
        <v>2</v>
      </c>
      <c r="H173" s="39" t="s">
        <v>4</v>
      </c>
      <c r="I173" s="41" t="str">
        <f>'REF SHEET - DO NOT DELETE'!F170</f>
        <v>float</v>
      </c>
      <c r="J173" s="39"/>
      <c r="K173" s="53"/>
      <c r="L173" s="56" t="s">
        <v>13</v>
      </c>
      <c r="M173" s="57"/>
      <c r="N173" s="58"/>
    </row>
    <row r="174" spans="1:14" x14ac:dyDescent="0.25">
      <c r="A174" s="42" t="str">
        <f>'REF SHEET - DO NOT DELETE'!D170</f>
        <v>K191775</v>
      </c>
      <c r="B174" s="5" t="s">
        <v>1</v>
      </c>
      <c r="C174" s="17">
        <f>'REF SHEET - DO NOT DELETE'!G170</f>
        <v>595595</v>
      </c>
      <c r="D174" s="5" t="s">
        <v>3</v>
      </c>
      <c r="E174" s="5" t="s">
        <v>1</v>
      </c>
      <c r="F174" s="17">
        <f>'REF SHEET - DO NOT DELETE'!H170</f>
        <v>6918327</v>
      </c>
      <c r="G174" s="5" t="s">
        <v>2</v>
      </c>
      <c r="H174" s="5" t="s">
        <v>7</v>
      </c>
      <c r="I174" s="43"/>
      <c r="J174" s="5" t="s">
        <v>0</v>
      </c>
      <c r="K174" s="10" t="str">
        <f>'REF SHEET - DO NOT DELETE'!E170</f>
        <v>Hammer</v>
      </c>
      <c r="L174" s="34" t="s">
        <v>19</v>
      </c>
      <c r="M174" s="5"/>
      <c r="N174" s="36" t="s">
        <v>20</v>
      </c>
    </row>
    <row r="175" spans="1:14" x14ac:dyDescent="0.25">
      <c r="A175" s="44" t="s">
        <v>10</v>
      </c>
      <c r="B175" s="5" t="s">
        <v>8</v>
      </c>
      <c r="C175" s="14"/>
      <c r="D175" s="5" t="s">
        <v>6</v>
      </c>
      <c r="E175" s="14"/>
      <c r="F175" s="14"/>
      <c r="G175" s="4"/>
      <c r="H175" s="5" t="s">
        <v>5</v>
      </c>
      <c r="I175" s="14"/>
      <c r="J175" s="5"/>
      <c r="K175" s="54"/>
      <c r="L175" s="34" t="s">
        <v>21</v>
      </c>
      <c r="M175" s="5"/>
      <c r="N175" s="36" t="s">
        <v>20</v>
      </c>
    </row>
    <row r="176" spans="1:14" x14ac:dyDescent="0.25">
      <c r="A176" s="45" t="s">
        <v>819</v>
      </c>
      <c r="B176" s="10" t="s">
        <v>9</v>
      </c>
      <c r="C176" s="59" t="str">
        <f>'REF SHEET - DO NOT DELETE'!J170</f>
        <v>Deeply weathered mng stained qz bx with abundant cavities, Li, gn clasts (10-15%), lesser sph, mild sc stains.  ~10 cobbles + 10 gravels in float train.</v>
      </c>
      <c r="D176" s="60"/>
      <c r="E176" s="60"/>
      <c r="F176" s="60"/>
      <c r="G176" s="60"/>
      <c r="H176" s="60"/>
      <c r="I176" s="60"/>
      <c r="J176" s="60"/>
      <c r="K176" s="60"/>
      <c r="L176" s="34"/>
      <c r="M176" s="5"/>
      <c r="N176" s="36" t="s">
        <v>20</v>
      </c>
    </row>
    <row r="177" spans="1:14" x14ac:dyDescent="0.25">
      <c r="A177" s="44" t="s">
        <v>12</v>
      </c>
      <c r="B177" s="5"/>
      <c r="C177" s="60"/>
      <c r="D177" s="60"/>
      <c r="E177" s="60"/>
      <c r="F177" s="60"/>
      <c r="G177" s="60"/>
      <c r="H177" s="60"/>
      <c r="I177" s="60"/>
      <c r="J177" s="60"/>
      <c r="K177" s="60"/>
      <c r="L177" s="34"/>
      <c r="M177" s="5"/>
      <c r="N177" s="36" t="s">
        <v>20</v>
      </c>
    </row>
    <row r="178" spans="1:14" x14ac:dyDescent="0.25">
      <c r="A178" s="46">
        <f>'REF SHEET - DO NOT DELETE'!I170</f>
        <v>41068</v>
      </c>
      <c r="B178" s="32"/>
      <c r="C178" s="61"/>
      <c r="D178" s="61"/>
      <c r="E178" s="61"/>
      <c r="F178" s="61"/>
      <c r="G178" s="61"/>
      <c r="H178" s="61"/>
      <c r="I178" s="61"/>
      <c r="J178" s="61"/>
      <c r="K178" s="61"/>
      <c r="L178" s="35"/>
      <c r="M178" s="32"/>
      <c r="N178" s="37" t="s">
        <v>20</v>
      </c>
    </row>
    <row r="180" spans="1:14" x14ac:dyDescent="0.25">
      <c r="A180" s="38" t="s">
        <v>11</v>
      </c>
      <c r="B180" s="39" t="s">
        <v>16</v>
      </c>
      <c r="C180" s="40"/>
      <c r="D180" s="39" t="s">
        <v>3</v>
      </c>
      <c r="E180" s="39" t="s">
        <v>17</v>
      </c>
      <c r="F180" s="40"/>
      <c r="G180" s="39" t="s">
        <v>2</v>
      </c>
      <c r="H180" s="39" t="s">
        <v>4</v>
      </c>
      <c r="I180" s="41" t="str">
        <f>'REF SHEET - DO NOT DELETE'!F177</f>
        <v>float cobble</v>
      </c>
      <c r="J180" s="39"/>
      <c r="K180" s="53"/>
      <c r="L180" s="56" t="s">
        <v>13</v>
      </c>
      <c r="M180" s="57"/>
      <c r="N180" s="58"/>
    </row>
    <row r="181" spans="1:14" x14ac:dyDescent="0.25">
      <c r="A181" s="42" t="str">
        <f>'REF SHEET - DO NOT DELETE'!D177</f>
        <v>K191776</v>
      </c>
      <c r="B181" s="5" t="s">
        <v>1</v>
      </c>
      <c r="C181" s="17">
        <f>'REF SHEET - DO NOT DELETE'!G177</f>
        <v>595581</v>
      </c>
      <c r="D181" s="5" t="s">
        <v>3</v>
      </c>
      <c r="E181" s="5" t="s">
        <v>1</v>
      </c>
      <c r="F181" s="17">
        <f>'REF SHEET - DO NOT DELETE'!H177</f>
        <v>6918326</v>
      </c>
      <c r="G181" s="5" t="s">
        <v>2</v>
      </c>
      <c r="H181" s="5" t="s">
        <v>7</v>
      </c>
      <c r="I181" s="43"/>
      <c r="J181" s="5" t="s">
        <v>0</v>
      </c>
      <c r="K181" s="10" t="str">
        <f>'REF SHEET - DO NOT DELETE'!E177</f>
        <v>Hammer</v>
      </c>
      <c r="L181" s="34" t="s">
        <v>19</v>
      </c>
      <c r="M181" s="5"/>
      <c r="N181" s="36" t="s">
        <v>20</v>
      </c>
    </row>
    <row r="182" spans="1:14" x14ac:dyDescent="0.25">
      <c r="A182" s="44" t="s">
        <v>10</v>
      </c>
      <c r="B182" s="5" t="s">
        <v>8</v>
      </c>
      <c r="C182" s="14"/>
      <c r="D182" s="5" t="s">
        <v>6</v>
      </c>
      <c r="E182" s="14"/>
      <c r="F182" s="14"/>
      <c r="G182" s="4"/>
      <c r="H182" s="5" t="s">
        <v>5</v>
      </c>
      <c r="I182" s="14"/>
      <c r="J182" s="5"/>
      <c r="K182" s="54"/>
      <c r="L182" s="34" t="s">
        <v>21</v>
      </c>
      <c r="M182" s="5"/>
      <c r="N182" s="36" t="s">
        <v>20</v>
      </c>
    </row>
    <row r="183" spans="1:14" x14ac:dyDescent="0.25">
      <c r="A183" s="45" t="s">
        <v>819</v>
      </c>
      <c r="B183" s="10" t="s">
        <v>9</v>
      </c>
      <c r="C183" s="59" t="str">
        <f>'REF SHEET - DO NOT DELETE'!J177</f>
        <v>Float train with approx 1 pail full of material, paralell to K191775, with same material.</v>
      </c>
      <c r="D183" s="60"/>
      <c r="E183" s="60"/>
      <c r="F183" s="60"/>
      <c r="G183" s="60"/>
      <c r="H183" s="60"/>
      <c r="I183" s="60"/>
      <c r="J183" s="60"/>
      <c r="K183" s="60"/>
      <c r="L183" s="34"/>
      <c r="M183" s="5"/>
      <c r="N183" s="36" t="s">
        <v>20</v>
      </c>
    </row>
    <row r="184" spans="1:14" x14ac:dyDescent="0.25">
      <c r="A184" s="44" t="s">
        <v>12</v>
      </c>
      <c r="B184" s="5"/>
      <c r="C184" s="60"/>
      <c r="D184" s="60"/>
      <c r="E184" s="60"/>
      <c r="F184" s="60"/>
      <c r="G184" s="60"/>
      <c r="H184" s="60"/>
      <c r="I184" s="60"/>
      <c r="J184" s="60"/>
      <c r="K184" s="60"/>
      <c r="L184" s="34"/>
      <c r="M184" s="5"/>
      <c r="N184" s="36" t="s">
        <v>20</v>
      </c>
    </row>
    <row r="185" spans="1:14" x14ac:dyDescent="0.25">
      <c r="A185" s="46">
        <f>'REF SHEET - DO NOT DELETE'!I177</f>
        <v>41068</v>
      </c>
      <c r="B185" s="32"/>
      <c r="C185" s="61"/>
      <c r="D185" s="61"/>
      <c r="E185" s="61"/>
      <c r="F185" s="61"/>
      <c r="G185" s="61"/>
      <c r="H185" s="61"/>
      <c r="I185" s="61"/>
      <c r="J185" s="61"/>
      <c r="K185" s="61"/>
      <c r="L185" s="35"/>
      <c r="M185" s="32"/>
      <c r="N185" s="37" t="s">
        <v>20</v>
      </c>
    </row>
    <row r="187" spans="1:14" x14ac:dyDescent="0.25">
      <c r="A187" s="38" t="s">
        <v>11</v>
      </c>
      <c r="B187" s="39" t="s">
        <v>16</v>
      </c>
      <c r="C187" s="40"/>
      <c r="D187" s="39" t="s">
        <v>3</v>
      </c>
      <c r="E187" s="39" t="s">
        <v>17</v>
      </c>
      <c r="F187" s="40"/>
      <c r="G187" s="39" t="s">
        <v>2</v>
      </c>
      <c r="H187" s="39" t="s">
        <v>4</v>
      </c>
      <c r="I187" s="41" t="str">
        <f>'REF SHEET - DO NOT DELETE'!F184</f>
        <v>vein float boulder - 18cm TW</v>
      </c>
      <c r="J187" s="39"/>
      <c r="K187" s="53"/>
      <c r="L187" s="56" t="s">
        <v>13</v>
      </c>
      <c r="M187" s="57"/>
      <c r="N187" s="58"/>
    </row>
    <row r="188" spans="1:14" x14ac:dyDescent="0.25">
      <c r="A188" s="42" t="str">
        <f>'REF SHEET - DO NOT DELETE'!D184</f>
        <v>K191777</v>
      </c>
      <c r="B188" s="5" t="s">
        <v>1</v>
      </c>
      <c r="C188" s="17">
        <f>'REF SHEET - DO NOT DELETE'!G184</f>
        <v>595577</v>
      </c>
      <c r="D188" s="5" t="s">
        <v>3</v>
      </c>
      <c r="E188" s="5" t="s">
        <v>1</v>
      </c>
      <c r="F188" s="17">
        <f>'REF SHEET - DO NOT DELETE'!H184</f>
        <v>6918328</v>
      </c>
      <c r="G188" s="5" t="s">
        <v>2</v>
      </c>
      <c r="H188" s="5" t="s">
        <v>7</v>
      </c>
      <c r="I188" s="43"/>
      <c r="J188" s="5" t="s">
        <v>0</v>
      </c>
      <c r="K188" s="10" t="str">
        <f>'REF SHEET - DO NOT DELETE'!E184</f>
        <v>Hammer</v>
      </c>
      <c r="L188" s="34" t="s">
        <v>19</v>
      </c>
      <c r="M188" s="5"/>
      <c r="N188" s="36" t="s">
        <v>20</v>
      </c>
    </row>
    <row r="189" spans="1:14" x14ac:dyDescent="0.25">
      <c r="A189" s="44" t="s">
        <v>10</v>
      </c>
      <c r="B189" s="5" t="s">
        <v>8</v>
      </c>
      <c r="C189" s="14"/>
      <c r="D189" s="5" t="s">
        <v>6</v>
      </c>
      <c r="E189" s="14"/>
      <c r="F189" s="14"/>
      <c r="G189" s="4"/>
      <c r="H189" s="5" t="s">
        <v>5</v>
      </c>
      <c r="I189" s="14"/>
      <c r="J189" s="5"/>
      <c r="K189" s="54"/>
      <c r="L189" s="34" t="s">
        <v>21</v>
      </c>
      <c r="M189" s="5"/>
      <c r="N189" s="36" t="s">
        <v>20</v>
      </c>
    </row>
    <row r="190" spans="1:14" x14ac:dyDescent="0.25">
      <c r="A190" s="45" t="s">
        <v>819</v>
      </c>
      <c r="B190" s="10" t="s">
        <v>9</v>
      </c>
      <c r="C190" s="59" t="str">
        <f>'REF SHEET - DO NOT DELETE'!J184</f>
        <v>2 qz bx boulders with with large weathered out sulphide clasts and strong staining.  2 boulders together with flat sided widths of 15-18 cm.</v>
      </c>
      <c r="D190" s="60"/>
      <c r="E190" s="60"/>
      <c r="F190" s="60"/>
      <c r="G190" s="60"/>
      <c r="H190" s="60"/>
      <c r="I190" s="60"/>
      <c r="J190" s="60"/>
      <c r="K190" s="60"/>
      <c r="L190" s="34"/>
      <c r="M190" s="5"/>
      <c r="N190" s="36" t="s">
        <v>20</v>
      </c>
    </row>
    <row r="191" spans="1:14" x14ac:dyDescent="0.25">
      <c r="A191" s="44" t="s">
        <v>12</v>
      </c>
      <c r="B191" s="5"/>
      <c r="C191" s="60"/>
      <c r="D191" s="60"/>
      <c r="E191" s="60"/>
      <c r="F191" s="60"/>
      <c r="G191" s="60"/>
      <c r="H191" s="60"/>
      <c r="I191" s="60"/>
      <c r="J191" s="60"/>
      <c r="K191" s="60"/>
      <c r="L191" s="34"/>
      <c r="M191" s="5"/>
      <c r="N191" s="36" t="s">
        <v>20</v>
      </c>
    </row>
    <row r="192" spans="1:14" x14ac:dyDescent="0.25">
      <c r="A192" s="46">
        <f>'REF SHEET - DO NOT DELETE'!I184</f>
        <v>41068</v>
      </c>
      <c r="B192" s="32"/>
      <c r="C192" s="61"/>
      <c r="D192" s="61"/>
      <c r="E192" s="61"/>
      <c r="F192" s="61"/>
      <c r="G192" s="61"/>
      <c r="H192" s="61"/>
      <c r="I192" s="61"/>
      <c r="J192" s="61"/>
      <c r="K192" s="61"/>
      <c r="L192" s="35"/>
      <c r="M192" s="32"/>
      <c r="N192" s="37" t="s">
        <v>20</v>
      </c>
    </row>
    <row r="194" spans="1:14" x14ac:dyDescent="0.25">
      <c r="A194" s="38" t="s">
        <v>11</v>
      </c>
      <c r="B194" s="39" t="s">
        <v>16</v>
      </c>
      <c r="C194" s="40"/>
      <c r="D194" s="39" t="s">
        <v>3</v>
      </c>
      <c r="E194" s="39" t="s">
        <v>17</v>
      </c>
      <c r="F194" s="40"/>
      <c r="G194" s="39" t="s">
        <v>2</v>
      </c>
      <c r="H194" s="39" t="s">
        <v>4</v>
      </c>
      <c r="I194" s="41" t="str">
        <f>'REF SHEET - DO NOT DELETE'!F191</f>
        <v>small diameter float (frost boil)</v>
      </c>
      <c r="J194" s="39"/>
      <c r="K194" s="53"/>
      <c r="L194" s="56" t="s">
        <v>13</v>
      </c>
      <c r="M194" s="57"/>
      <c r="N194" s="58"/>
    </row>
    <row r="195" spans="1:14" x14ac:dyDescent="0.25">
      <c r="A195" s="42" t="str">
        <f>'REF SHEET - DO NOT DELETE'!D191</f>
        <v>K191778</v>
      </c>
      <c r="B195" s="5" t="s">
        <v>1</v>
      </c>
      <c r="C195" s="17">
        <f>'REF SHEET - DO NOT DELETE'!G191</f>
        <v>595517</v>
      </c>
      <c r="D195" s="5" t="s">
        <v>3</v>
      </c>
      <c r="E195" s="5" t="s">
        <v>1</v>
      </c>
      <c r="F195" s="17">
        <f>'REF SHEET - DO NOT DELETE'!H191</f>
        <v>6918225</v>
      </c>
      <c r="G195" s="5" t="s">
        <v>2</v>
      </c>
      <c r="H195" s="5" t="s">
        <v>7</v>
      </c>
      <c r="I195" s="43"/>
      <c r="J195" s="5" t="s">
        <v>0</v>
      </c>
      <c r="K195" s="10" t="str">
        <f>'REF SHEET - DO NOT DELETE'!E191</f>
        <v>Hammer</v>
      </c>
      <c r="L195" s="34" t="s">
        <v>19</v>
      </c>
      <c r="M195" s="5"/>
      <c r="N195" s="36" t="s">
        <v>20</v>
      </c>
    </row>
    <row r="196" spans="1:14" x14ac:dyDescent="0.25">
      <c r="A196" s="44" t="s">
        <v>10</v>
      </c>
      <c r="B196" s="5" t="s">
        <v>8</v>
      </c>
      <c r="C196" s="14"/>
      <c r="D196" s="5" t="s">
        <v>6</v>
      </c>
      <c r="E196" s="14"/>
      <c r="F196" s="14"/>
      <c r="G196" s="4"/>
      <c r="H196" s="5" t="s">
        <v>5</v>
      </c>
      <c r="I196" s="14"/>
      <c r="J196" s="5"/>
      <c r="K196" s="54"/>
      <c r="L196" s="34" t="s">
        <v>21</v>
      </c>
      <c r="M196" s="5"/>
      <c r="N196" s="36" t="s">
        <v>20</v>
      </c>
    </row>
    <row r="197" spans="1:14" x14ac:dyDescent="0.25">
      <c r="A197" s="45" t="s">
        <v>819</v>
      </c>
      <c r="B197" s="10" t="s">
        <v>9</v>
      </c>
      <c r="C197" s="59" t="str">
        <f>'REF SHEET - DO NOT DELETE'!J191</f>
        <v>mng stained gn.</v>
      </c>
      <c r="D197" s="60"/>
      <c r="E197" s="60"/>
      <c r="F197" s="60"/>
      <c r="G197" s="60"/>
      <c r="H197" s="60"/>
      <c r="I197" s="60"/>
      <c r="J197" s="60"/>
      <c r="K197" s="60"/>
      <c r="L197" s="34"/>
      <c r="M197" s="5"/>
      <c r="N197" s="36" t="s">
        <v>20</v>
      </c>
    </row>
    <row r="198" spans="1:14" x14ac:dyDescent="0.25">
      <c r="A198" s="44" t="s">
        <v>12</v>
      </c>
      <c r="B198" s="5"/>
      <c r="C198" s="60"/>
      <c r="D198" s="60"/>
      <c r="E198" s="60"/>
      <c r="F198" s="60"/>
      <c r="G198" s="60"/>
      <c r="H198" s="60"/>
      <c r="I198" s="60"/>
      <c r="J198" s="60"/>
      <c r="K198" s="60"/>
      <c r="L198" s="34"/>
      <c r="M198" s="5"/>
      <c r="N198" s="36" t="s">
        <v>20</v>
      </c>
    </row>
    <row r="199" spans="1:14" x14ac:dyDescent="0.25">
      <c r="A199" s="46">
        <f>'REF SHEET - DO NOT DELETE'!I191</f>
        <v>41069</v>
      </c>
      <c r="B199" s="32"/>
      <c r="C199" s="61"/>
      <c r="D199" s="61"/>
      <c r="E199" s="61"/>
      <c r="F199" s="61"/>
      <c r="G199" s="61"/>
      <c r="H199" s="61"/>
      <c r="I199" s="61"/>
      <c r="J199" s="61"/>
      <c r="K199" s="61"/>
      <c r="L199" s="35"/>
      <c r="M199" s="32"/>
      <c r="N199" s="37" t="s">
        <v>20</v>
      </c>
    </row>
    <row r="201" spans="1:14" x14ac:dyDescent="0.25">
      <c r="A201" s="38" t="s">
        <v>11</v>
      </c>
      <c r="B201" s="39" t="s">
        <v>16</v>
      </c>
      <c r="C201" s="40"/>
      <c r="D201" s="39" t="s">
        <v>3</v>
      </c>
      <c r="E201" s="39" t="s">
        <v>17</v>
      </c>
      <c r="F201" s="40"/>
      <c r="G201" s="39" t="s">
        <v>2</v>
      </c>
      <c r="H201" s="39" t="s">
        <v>4</v>
      </c>
      <c r="I201" s="41" t="str">
        <f>'REF SHEET - DO NOT DELETE'!F198</f>
        <v>small diameter float (frost boil)</v>
      </c>
      <c r="J201" s="39"/>
      <c r="K201" s="53"/>
      <c r="L201" s="56" t="s">
        <v>13</v>
      </c>
      <c r="M201" s="57"/>
      <c r="N201" s="58"/>
    </row>
    <row r="202" spans="1:14" x14ac:dyDescent="0.25">
      <c r="A202" s="42" t="str">
        <f>'REF SHEET - DO NOT DELETE'!D198</f>
        <v>K191779</v>
      </c>
      <c r="B202" s="5" t="s">
        <v>1</v>
      </c>
      <c r="C202" s="17">
        <f>'REF SHEET - DO NOT DELETE'!G198</f>
        <v>595537</v>
      </c>
      <c r="D202" s="5" t="s">
        <v>3</v>
      </c>
      <c r="E202" s="5" t="s">
        <v>1</v>
      </c>
      <c r="F202" s="17">
        <f>'REF SHEET - DO NOT DELETE'!H198</f>
        <v>6918219</v>
      </c>
      <c r="G202" s="5" t="s">
        <v>2</v>
      </c>
      <c r="H202" s="5" t="s">
        <v>7</v>
      </c>
      <c r="I202" s="43"/>
      <c r="J202" s="5" t="s">
        <v>0</v>
      </c>
      <c r="K202" s="10" t="str">
        <f>'REF SHEET - DO NOT DELETE'!E198</f>
        <v>Hammer</v>
      </c>
      <c r="L202" s="34" t="s">
        <v>19</v>
      </c>
      <c r="M202" s="5"/>
      <c r="N202" s="36" t="s">
        <v>20</v>
      </c>
    </row>
    <row r="203" spans="1:14" x14ac:dyDescent="0.25">
      <c r="A203" s="44" t="s">
        <v>10</v>
      </c>
      <c r="B203" s="5" t="s">
        <v>8</v>
      </c>
      <c r="C203" s="14"/>
      <c r="D203" s="5" t="s">
        <v>6</v>
      </c>
      <c r="E203" s="14"/>
      <c r="F203" s="14"/>
      <c r="G203" s="4"/>
      <c r="H203" s="5" t="s">
        <v>5</v>
      </c>
      <c r="I203" s="14"/>
      <c r="J203" s="5"/>
      <c r="K203" s="54"/>
      <c r="L203" s="34" t="s">
        <v>21</v>
      </c>
      <c r="M203" s="5"/>
      <c r="N203" s="36" t="s">
        <v>20</v>
      </c>
    </row>
    <row r="204" spans="1:14" x14ac:dyDescent="0.25">
      <c r="A204" s="45" t="s">
        <v>819</v>
      </c>
      <c r="B204" s="10" t="s">
        <v>9</v>
      </c>
      <c r="C204" s="59" t="str">
        <f>'REF SHEET - DO NOT DELETE'!J198</f>
        <v>mng stained Li  boxwork.</v>
      </c>
      <c r="D204" s="60"/>
      <c r="E204" s="60"/>
      <c r="F204" s="60"/>
      <c r="G204" s="60"/>
      <c r="H204" s="60"/>
      <c r="I204" s="60"/>
      <c r="J204" s="60"/>
      <c r="K204" s="60"/>
      <c r="L204" s="34"/>
      <c r="M204" s="5"/>
      <c r="N204" s="36" t="s">
        <v>20</v>
      </c>
    </row>
    <row r="205" spans="1:14" x14ac:dyDescent="0.25">
      <c r="A205" s="44" t="s">
        <v>12</v>
      </c>
      <c r="B205" s="5"/>
      <c r="C205" s="60"/>
      <c r="D205" s="60"/>
      <c r="E205" s="60"/>
      <c r="F205" s="60"/>
      <c r="G205" s="60"/>
      <c r="H205" s="60"/>
      <c r="I205" s="60"/>
      <c r="J205" s="60"/>
      <c r="K205" s="60"/>
      <c r="L205" s="34"/>
      <c r="M205" s="5"/>
      <c r="N205" s="36" t="s">
        <v>20</v>
      </c>
    </row>
    <row r="206" spans="1:14" x14ac:dyDescent="0.25">
      <c r="A206" s="46">
        <f>'REF SHEET - DO NOT DELETE'!I198</f>
        <v>41069</v>
      </c>
      <c r="B206" s="32"/>
      <c r="C206" s="61"/>
      <c r="D206" s="61"/>
      <c r="E206" s="61"/>
      <c r="F206" s="61"/>
      <c r="G206" s="61"/>
      <c r="H206" s="61"/>
      <c r="I206" s="61"/>
      <c r="J206" s="61"/>
      <c r="K206" s="61"/>
      <c r="L206" s="35"/>
      <c r="M206" s="32"/>
      <c r="N206" s="37" t="s">
        <v>20</v>
      </c>
    </row>
    <row r="208" spans="1:14" x14ac:dyDescent="0.25">
      <c r="A208" s="38" t="s">
        <v>11</v>
      </c>
      <c r="B208" s="39" t="s">
        <v>16</v>
      </c>
      <c r="C208" s="40"/>
      <c r="D208" s="39" t="s">
        <v>3</v>
      </c>
      <c r="E208" s="39" t="s">
        <v>17</v>
      </c>
      <c r="F208" s="40"/>
      <c r="G208" s="39" t="s">
        <v>2</v>
      </c>
      <c r="H208" s="39" t="s">
        <v>4</v>
      </c>
      <c r="I208" s="41" t="str">
        <f>'REF SHEET - DO NOT DELETE'!F205</f>
        <v>small diameter float (frost boil)</v>
      </c>
      <c r="J208" s="39"/>
      <c r="K208" s="53"/>
      <c r="L208" s="56" t="s">
        <v>13</v>
      </c>
      <c r="M208" s="57"/>
      <c r="N208" s="58"/>
    </row>
    <row r="209" spans="1:14" x14ac:dyDescent="0.25">
      <c r="A209" s="42" t="str">
        <f>'REF SHEET - DO NOT DELETE'!D205</f>
        <v>K191780</v>
      </c>
      <c r="B209" s="5" t="s">
        <v>1</v>
      </c>
      <c r="C209" s="17">
        <f>'REF SHEET - DO NOT DELETE'!G205</f>
        <v>595528</v>
      </c>
      <c r="D209" s="5" t="s">
        <v>3</v>
      </c>
      <c r="E209" s="5" t="s">
        <v>1</v>
      </c>
      <c r="F209" s="17">
        <f>'REF SHEET - DO NOT DELETE'!H205</f>
        <v>6918221</v>
      </c>
      <c r="G209" s="5" t="s">
        <v>2</v>
      </c>
      <c r="H209" s="5" t="s">
        <v>7</v>
      </c>
      <c r="I209" s="43"/>
      <c r="J209" s="5" t="s">
        <v>0</v>
      </c>
      <c r="K209" s="10" t="str">
        <f>'REF SHEET - DO NOT DELETE'!E205</f>
        <v>Hammer</v>
      </c>
      <c r="L209" s="34" t="s">
        <v>19</v>
      </c>
      <c r="M209" s="5"/>
      <c r="N209" s="36" t="s">
        <v>20</v>
      </c>
    </row>
    <row r="210" spans="1:14" x14ac:dyDescent="0.25">
      <c r="A210" s="44" t="s">
        <v>10</v>
      </c>
      <c r="B210" s="5" t="s">
        <v>8</v>
      </c>
      <c r="C210" s="14"/>
      <c r="D210" s="5" t="s">
        <v>6</v>
      </c>
      <c r="E210" s="14"/>
      <c r="F210" s="14"/>
      <c r="G210" s="4"/>
      <c r="H210" s="5" t="s">
        <v>5</v>
      </c>
      <c r="I210" s="14"/>
      <c r="J210" s="5"/>
      <c r="K210" s="54"/>
      <c r="L210" s="34" t="s">
        <v>21</v>
      </c>
      <c r="M210" s="5"/>
      <c r="N210" s="36" t="s">
        <v>20</v>
      </c>
    </row>
    <row r="211" spans="1:14" x14ac:dyDescent="0.25">
      <c r="A211" s="45" t="s">
        <v>819</v>
      </c>
      <c r="B211" s="10" t="s">
        <v>9</v>
      </c>
      <c r="C211" s="59" t="str">
        <f>'REF SHEET - DO NOT DELETE'!J205</f>
        <v>Li + geothite with thin mng partings</v>
      </c>
      <c r="D211" s="60"/>
      <c r="E211" s="60"/>
      <c r="F211" s="60"/>
      <c r="G211" s="60"/>
      <c r="H211" s="60"/>
      <c r="I211" s="60"/>
      <c r="J211" s="60"/>
      <c r="K211" s="60"/>
      <c r="L211" s="34"/>
      <c r="M211" s="5"/>
      <c r="N211" s="36" t="s">
        <v>20</v>
      </c>
    </row>
    <row r="212" spans="1:14" x14ac:dyDescent="0.25">
      <c r="A212" s="44" t="s">
        <v>12</v>
      </c>
      <c r="B212" s="5"/>
      <c r="C212" s="60"/>
      <c r="D212" s="60"/>
      <c r="E212" s="60"/>
      <c r="F212" s="60"/>
      <c r="G212" s="60"/>
      <c r="H212" s="60"/>
      <c r="I212" s="60"/>
      <c r="J212" s="60"/>
      <c r="K212" s="60"/>
      <c r="L212" s="34"/>
      <c r="M212" s="5"/>
      <c r="N212" s="36" t="s">
        <v>20</v>
      </c>
    </row>
    <row r="213" spans="1:14" x14ac:dyDescent="0.25">
      <c r="A213" s="46">
        <f>'REF SHEET - DO NOT DELETE'!I205</f>
        <v>41069</v>
      </c>
      <c r="B213" s="32"/>
      <c r="C213" s="61"/>
      <c r="D213" s="61"/>
      <c r="E213" s="61"/>
      <c r="F213" s="61"/>
      <c r="G213" s="61"/>
      <c r="H213" s="61"/>
      <c r="I213" s="61"/>
      <c r="J213" s="61"/>
      <c r="K213" s="61"/>
      <c r="L213" s="35"/>
      <c r="M213" s="32"/>
      <c r="N213" s="37" t="s">
        <v>20</v>
      </c>
    </row>
    <row r="215" spans="1:14" x14ac:dyDescent="0.25">
      <c r="A215" s="38" t="s">
        <v>11</v>
      </c>
      <c r="B215" s="39" t="s">
        <v>16</v>
      </c>
      <c r="C215" s="40"/>
      <c r="D215" s="39" t="s">
        <v>3</v>
      </c>
      <c r="E215" s="39" t="s">
        <v>17</v>
      </c>
      <c r="F215" s="40"/>
      <c r="G215" s="39" t="s">
        <v>2</v>
      </c>
      <c r="H215" s="39" t="s">
        <v>4</v>
      </c>
      <c r="I215" s="41" t="str">
        <f>'REF SHEET - DO NOT DELETE'!F212</f>
        <v>small diameter float (frost boil)</v>
      </c>
      <c r="J215" s="39"/>
      <c r="K215" s="53"/>
      <c r="L215" s="56" t="s">
        <v>13</v>
      </c>
      <c r="M215" s="57"/>
      <c r="N215" s="58"/>
    </row>
    <row r="216" spans="1:14" x14ac:dyDescent="0.25">
      <c r="A216" s="42" t="str">
        <f>'REF SHEET - DO NOT DELETE'!D212</f>
        <v>K191781</v>
      </c>
      <c r="B216" s="5" t="s">
        <v>1</v>
      </c>
      <c r="C216" s="17">
        <f>'REF SHEET - DO NOT DELETE'!G212</f>
        <v>595514</v>
      </c>
      <c r="D216" s="5" t="s">
        <v>3</v>
      </c>
      <c r="E216" s="5" t="s">
        <v>1</v>
      </c>
      <c r="F216" s="17">
        <f>'REF SHEET - DO NOT DELETE'!H212</f>
        <v>6918211</v>
      </c>
      <c r="G216" s="5" t="s">
        <v>2</v>
      </c>
      <c r="H216" s="5" t="s">
        <v>7</v>
      </c>
      <c r="I216" s="43"/>
      <c r="J216" s="5" t="s">
        <v>0</v>
      </c>
      <c r="K216" s="10" t="str">
        <f>'REF SHEET - DO NOT DELETE'!E212</f>
        <v>Hammer</v>
      </c>
      <c r="L216" s="34" t="s">
        <v>19</v>
      </c>
      <c r="M216" s="5"/>
      <c r="N216" s="36" t="s">
        <v>20</v>
      </c>
    </row>
    <row r="217" spans="1:14" x14ac:dyDescent="0.25">
      <c r="A217" s="44" t="s">
        <v>10</v>
      </c>
      <c r="B217" s="5" t="s">
        <v>8</v>
      </c>
      <c r="C217" s="14"/>
      <c r="D217" s="5" t="s">
        <v>6</v>
      </c>
      <c r="E217" s="14"/>
      <c r="F217" s="14"/>
      <c r="G217" s="4"/>
      <c r="H217" s="5" t="s">
        <v>5</v>
      </c>
      <c r="I217" s="14"/>
      <c r="J217" s="5"/>
      <c r="K217" s="54"/>
      <c r="L217" s="34" t="s">
        <v>21</v>
      </c>
      <c r="M217" s="5"/>
      <c r="N217" s="36" t="s">
        <v>20</v>
      </c>
    </row>
    <row r="218" spans="1:14" x14ac:dyDescent="0.25">
      <c r="A218" s="45" t="s">
        <v>819</v>
      </c>
      <c r="B218" s="10" t="s">
        <v>9</v>
      </c>
      <c r="C218" s="59" t="str">
        <f>'REF SHEET - DO NOT DELETE'!J212</f>
        <v>mng stained Li with fine weathered sulphide.</v>
      </c>
      <c r="D218" s="60"/>
      <c r="E218" s="60"/>
      <c r="F218" s="60"/>
      <c r="G218" s="60"/>
      <c r="H218" s="60"/>
      <c r="I218" s="60"/>
      <c r="J218" s="60"/>
      <c r="K218" s="60"/>
      <c r="L218" s="34"/>
      <c r="M218" s="5"/>
      <c r="N218" s="36" t="s">
        <v>20</v>
      </c>
    </row>
    <row r="219" spans="1:14" x14ac:dyDescent="0.25">
      <c r="A219" s="44" t="s">
        <v>12</v>
      </c>
      <c r="B219" s="5"/>
      <c r="C219" s="60"/>
      <c r="D219" s="60"/>
      <c r="E219" s="60"/>
      <c r="F219" s="60"/>
      <c r="G219" s="60"/>
      <c r="H219" s="60"/>
      <c r="I219" s="60"/>
      <c r="J219" s="60"/>
      <c r="K219" s="60"/>
      <c r="L219" s="34"/>
      <c r="M219" s="5"/>
      <c r="N219" s="36" t="s">
        <v>20</v>
      </c>
    </row>
    <row r="220" spans="1:14" x14ac:dyDescent="0.25">
      <c r="A220" s="46">
        <f>'REF SHEET - DO NOT DELETE'!I212</f>
        <v>41069</v>
      </c>
      <c r="B220" s="32"/>
      <c r="C220" s="61"/>
      <c r="D220" s="61"/>
      <c r="E220" s="61"/>
      <c r="F220" s="61"/>
      <c r="G220" s="61"/>
      <c r="H220" s="61"/>
      <c r="I220" s="61"/>
      <c r="J220" s="61"/>
      <c r="K220" s="61"/>
      <c r="L220" s="35"/>
      <c r="M220" s="32"/>
      <c r="N220" s="37" t="s">
        <v>20</v>
      </c>
    </row>
    <row r="222" spans="1:14" ht="15.75" customHeight="1" x14ac:dyDescent="0.25">
      <c r="A222" s="38" t="s">
        <v>11</v>
      </c>
      <c r="B222" s="39" t="s">
        <v>16</v>
      </c>
      <c r="C222" s="40"/>
      <c r="D222" s="39" t="s">
        <v>3</v>
      </c>
      <c r="E222" s="39" t="s">
        <v>17</v>
      </c>
      <c r="F222" s="40"/>
      <c r="G222" s="39" t="s">
        <v>2</v>
      </c>
      <c r="H222" s="39" t="s">
        <v>4</v>
      </c>
      <c r="I222" s="41" t="str">
        <f>'REF SHEET - DO NOT DELETE'!F219</f>
        <v>small diameter float (frost boil)</v>
      </c>
      <c r="J222" s="39"/>
      <c r="K222" s="53"/>
      <c r="L222" s="56" t="s">
        <v>13</v>
      </c>
      <c r="M222" s="57"/>
      <c r="N222" s="58"/>
    </row>
    <row r="223" spans="1:14" x14ac:dyDescent="0.25">
      <c r="A223" s="42" t="str">
        <f>'REF SHEET - DO NOT DELETE'!D219</f>
        <v>K191782</v>
      </c>
      <c r="B223" s="5" t="s">
        <v>1</v>
      </c>
      <c r="C223" s="17">
        <f>'REF SHEET - DO NOT DELETE'!G219</f>
        <v>595514</v>
      </c>
      <c r="D223" s="5" t="s">
        <v>3</v>
      </c>
      <c r="E223" s="5" t="s">
        <v>1</v>
      </c>
      <c r="F223" s="17">
        <f>'REF SHEET - DO NOT DELETE'!H219</f>
        <v>6918211</v>
      </c>
      <c r="G223" s="5" t="s">
        <v>2</v>
      </c>
      <c r="H223" s="5" t="s">
        <v>7</v>
      </c>
      <c r="I223" s="43"/>
      <c r="J223" s="5" t="s">
        <v>0</v>
      </c>
      <c r="K223" s="10" t="str">
        <f>'REF SHEET - DO NOT DELETE'!E219</f>
        <v>Hammer</v>
      </c>
      <c r="L223" s="34" t="s">
        <v>19</v>
      </c>
      <c r="M223" s="5"/>
      <c r="N223" s="36" t="s">
        <v>20</v>
      </c>
    </row>
    <row r="224" spans="1:14" x14ac:dyDescent="0.25">
      <c r="A224" s="44" t="s">
        <v>10</v>
      </c>
      <c r="B224" s="5" t="s">
        <v>8</v>
      </c>
      <c r="C224" s="14"/>
      <c r="D224" s="5" t="s">
        <v>6</v>
      </c>
      <c r="E224" s="14"/>
      <c r="F224" s="14"/>
      <c r="G224" s="4"/>
      <c r="H224" s="5" t="s">
        <v>5</v>
      </c>
      <c r="I224" s="14"/>
      <c r="J224" s="5"/>
      <c r="K224" s="54"/>
      <c r="L224" s="34" t="s">
        <v>21</v>
      </c>
      <c r="M224" s="5"/>
      <c r="N224" s="36" t="s">
        <v>20</v>
      </c>
    </row>
    <row r="225" spans="1:14" x14ac:dyDescent="0.25">
      <c r="A225" s="45" t="s">
        <v>819</v>
      </c>
      <c r="B225" s="10" t="s">
        <v>9</v>
      </c>
      <c r="C225" s="59" t="str">
        <f>'REF SHEET - DO NOT DELETE'!J219</f>
        <v>mng stained Li + qz.</v>
      </c>
      <c r="D225" s="60"/>
      <c r="E225" s="60"/>
      <c r="F225" s="60"/>
      <c r="G225" s="60"/>
      <c r="H225" s="60"/>
      <c r="I225" s="60"/>
      <c r="J225" s="60"/>
      <c r="K225" s="60"/>
      <c r="L225" s="34"/>
      <c r="M225" s="5"/>
      <c r="N225" s="36" t="s">
        <v>20</v>
      </c>
    </row>
    <row r="226" spans="1:14" x14ac:dyDescent="0.25">
      <c r="A226" s="44" t="s">
        <v>12</v>
      </c>
      <c r="B226" s="5"/>
      <c r="C226" s="60"/>
      <c r="D226" s="60"/>
      <c r="E226" s="60"/>
      <c r="F226" s="60"/>
      <c r="G226" s="60"/>
      <c r="H226" s="60"/>
      <c r="I226" s="60"/>
      <c r="J226" s="60"/>
      <c r="K226" s="60"/>
      <c r="L226" s="34"/>
      <c r="M226" s="5"/>
      <c r="N226" s="36" t="s">
        <v>20</v>
      </c>
    </row>
    <row r="227" spans="1:14" s="1" customFormat="1" x14ac:dyDescent="0.25">
      <c r="A227" s="46">
        <f>'REF SHEET - DO NOT DELETE'!I219</f>
        <v>41069</v>
      </c>
      <c r="B227" s="32"/>
      <c r="C227" s="61"/>
      <c r="D227" s="61"/>
      <c r="E227" s="61"/>
      <c r="F227" s="61"/>
      <c r="G227" s="61"/>
      <c r="H227" s="61"/>
      <c r="I227" s="61"/>
      <c r="J227" s="61"/>
      <c r="K227" s="61"/>
      <c r="L227" s="35"/>
      <c r="M227" s="32"/>
      <c r="N227" s="37" t="s">
        <v>20</v>
      </c>
    </row>
    <row r="229" spans="1:14" x14ac:dyDescent="0.25">
      <c r="A229" s="38" t="s">
        <v>11</v>
      </c>
      <c r="B229" s="39" t="s">
        <v>16</v>
      </c>
      <c r="C229" s="40"/>
      <c r="D229" s="39" t="s">
        <v>3</v>
      </c>
      <c r="E229" s="39" t="s">
        <v>17</v>
      </c>
      <c r="F229" s="40"/>
      <c r="G229" s="39" t="s">
        <v>2</v>
      </c>
      <c r="H229" s="39" t="s">
        <v>4</v>
      </c>
      <c r="I229" s="41" t="str">
        <f>'REF SHEET - DO NOT DELETE'!F226</f>
        <v>small diameter float (frost boil)</v>
      </c>
      <c r="J229" s="39"/>
      <c r="K229" s="53"/>
      <c r="L229" s="56" t="s">
        <v>13</v>
      </c>
      <c r="M229" s="57"/>
      <c r="N229" s="58"/>
    </row>
    <row r="230" spans="1:14" x14ac:dyDescent="0.25">
      <c r="A230" s="42" t="str">
        <f>'REF SHEET - DO NOT DELETE'!D226</f>
        <v>K191783</v>
      </c>
      <c r="B230" s="5" t="s">
        <v>1</v>
      </c>
      <c r="C230" s="17">
        <f>'REF SHEET - DO NOT DELETE'!G226</f>
        <v>595524</v>
      </c>
      <c r="D230" s="5" t="s">
        <v>3</v>
      </c>
      <c r="E230" s="5" t="s">
        <v>1</v>
      </c>
      <c r="F230" s="17">
        <f>'REF SHEET - DO NOT DELETE'!H226</f>
        <v>6918211</v>
      </c>
      <c r="G230" s="5" t="s">
        <v>2</v>
      </c>
      <c r="H230" s="5" t="s">
        <v>7</v>
      </c>
      <c r="I230" s="43"/>
      <c r="J230" s="5" t="s">
        <v>0</v>
      </c>
      <c r="K230" s="10" t="str">
        <f>'REF SHEET - DO NOT DELETE'!E226</f>
        <v>Hammer</v>
      </c>
      <c r="L230" s="34" t="s">
        <v>19</v>
      </c>
      <c r="M230" s="5"/>
      <c r="N230" s="36" t="s">
        <v>20</v>
      </c>
    </row>
    <row r="231" spans="1:14" x14ac:dyDescent="0.25">
      <c r="A231" s="44" t="s">
        <v>10</v>
      </c>
      <c r="B231" s="5" t="s">
        <v>8</v>
      </c>
      <c r="C231" s="14"/>
      <c r="D231" s="5" t="s">
        <v>6</v>
      </c>
      <c r="E231" s="14"/>
      <c r="F231" s="14"/>
      <c r="G231" s="4"/>
      <c r="H231" s="5" t="s">
        <v>5</v>
      </c>
      <c r="I231" s="14"/>
      <c r="J231" s="5"/>
      <c r="K231" s="54"/>
      <c r="L231" s="34" t="s">
        <v>21</v>
      </c>
      <c r="M231" s="5"/>
      <c r="N231" s="36" t="s">
        <v>20</v>
      </c>
    </row>
    <row r="232" spans="1:14" x14ac:dyDescent="0.25">
      <c r="A232" s="45" t="s">
        <v>819</v>
      </c>
      <c r="B232" s="10" t="s">
        <v>9</v>
      </c>
      <c r="C232" s="59" t="str">
        <f>'REF SHEET - DO NOT DELETE'!J226</f>
        <v>mng stained Li.</v>
      </c>
      <c r="D232" s="60"/>
      <c r="E232" s="60"/>
      <c r="F232" s="60"/>
      <c r="G232" s="60"/>
      <c r="H232" s="60"/>
      <c r="I232" s="60"/>
      <c r="J232" s="60"/>
      <c r="K232" s="60"/>
      <c r="L232" s="34"/>
      <c r="M232" s="5"/>
      <c r="N232" s="36" t="s">
        <v>20</v>
      </c>
    </row>
    <row r="233" spans="1:14" x14ac:dyDescent="0.25">
      <c r="A233" s="44" t="s">
        <v>12</v>
      </c>
      <c r="B233" s="5"/>
      <c r="C233" s="60"/>
      <c r="D233" s="60"/>
      <c r="E233" s="60"/>
      <c r="F233" s="60"/>
      <c r="G233" s="60"/>
      <c r="H233" s="60"/>
      <c r="I233" s="60"/>
      <c r="J233" s="60"/>
      <c r="K233" s="60"/>
      <c r="L233" s="34"/>
      <c r="M233" s="5"/>
      <c r="N233" s="36" t="s">
        <v>20</v>
      </c>
    </row>
    <row r="234" spans="1:14" x14ac:dyDescent="0.25">
      <c r="A234" s="46">
        <f>'REF SHEET - DO NOT DELETE'!I226</f>
        <v>41069</v>
      </c>
      <c r="B234" s="32"/>
      <c r="C234" s="61"/>
      <c r="D234" s="61"/>
      <c r="E234" s="61"/>
      <c r="F234" s="61"/>
      <c r="G234" s="61"/>
      <c r="H234" s="61"/>
      <c r="I234" s="61"/>
      <c r="J234" s="61"/>
      <c r="K234" s="61"/>
      <c r="L234" s="35"/>
      <c r="M234" s="32"/>
      <c r="N234" s="37" t="s">
        <v>20</v>
      </c>
    </row>
    <row r="236" spans="1:14" x14ac:dyDescent="0.25">
      <c r="A236" s="38" t="s">
        <v>11</v>
      </c>
      <c r="B236" s="39" t="s">
        <v>16</v>
      </c>
      <c r="C236" s="40"/>
      <c r="D236" s="39" t="s">
        <v>3</v>
      </c>
      <c r="E236" s="39" t="s">
        <v>17</v>
      </c>
      <c r="F236" s="40"/>
      <c r="G236" s="39" t="s">
        <v>2</v>
      </c>
      <c r="H236" s="39" t="s">
        <v>4</v>
      </c>
      <c r="I236" s="41" t="str">
        <f>'REF SHEET - DO NOT DELETE'!F233</f>
        <v>small diameter float (frost boil)</v>
      </c>
      <c r="J236" s="39"/>
      <c r="K236" s="53"/>
      <c r="L236" s="56" t="s">
        <v>13</v>
      </c>
      <c r="M236" s="57"/>
      <c r="N236" s="58"/>
    </row>
    <row r="237" spans="1:14" x14ac:dyDescent="0.25">
      <c r="A237" s="42" t="str">
        <f>'REF SHEET - DO NOT DELETE'!D233</f>
        <v>K191784</v>
      </c>
      <c r="B237" s="5" t="s">
        <v>1</v>
      </c>
      <c r="C237" s="17">
        <f>'REF SHEET - DO NOT DELETE'!G233</f>
        <v>595529</v>
      </c>
      <c r="D237" s="5" t="s">
        <v>3</v>
      </c>
      <c r="E237" s="5" t="s">
        <v>1</v>
      </c>
      <c r="F237" s="17">
        <f>'REF SHEET - DO NOT DELETE'!H233</f>
        <v>6918215</v>
      </c>
      <c r="G237" s="5" t="s">
        <v>2</v>
      </c>
      <c r="H237" s="5" t="s">
        <v>7</v>
      </c>
      <c r="I237" s="43"/>
      <c r="J237" s="5" t="s">
        <v>0</v>
      </c>
      <c r="K237" s="10" t="str">
        <f>'REF SHEET - DO NOT DELETE'!E233</f>
        <v>Hammer</v>
      </c>
      <c r="L237" s="34" t="s">
        <v>19</v>
      </c>
      <c r="M237" s="5"/>
      <c r="N237" s="36" t="s">
        <v>20</v>
      </c>
    </row>
    <row r="238" spans="1:14" x14ac:dyDescent="0.25">
      <c r="A238" s="44" t="s">
        <v>10</v>
      </c>
      <c r="B238" s="5" t="s">
        <v>8</v>
      </c>
      <c r="C238" s="14"/>
      <c r="D238" s="5" t="s">
        <v>6</v>
      </c>
      <c r="E238" s="14"/>
      <c r="F238" s="14"/>
      <c r="G238" s="4"/>
      <c r="H238" s="5" t="s">
        <v>5</v>
      </c>
      <c r="I238" s="14"/>
      <c r="J238" s="5"/>
      <c r="K238" s="54"/>
      <c r="L238" s="34" t="s">
        <v>21</v>
      </c>
      <c r="M238" s="5"/>
      <c r="N238" s="36" t="s">
        <v>20</v>
      </c>
    </row>
    <row r="239" spans="1:14" x14ac:dyDescent="0.25">
      <c r="A239" s="45" t="s">
        <v>819</v>
      </c>
      <c r="B239" s="10" t="s">
        <v>9</v>
      </c>
      <c r="C239" s="59" t="str">
        <f>'REF SHEET - DO NOT DELETE'!J233</f>
        <v>mng stained qz with Li boxwork and weathered gn.</v>
      </c>
      <c r="D239" s="60"/>
      <c r="E239" s="60"/>
      <c r="F239" s="60"/>
      <c r="G239" s="60"/>
      <c r="H239" s="60"/>
      <c r="I239" s="60"/>
      <c r="J239" s="60"/>
      <c r="K239" s="60"/>
      <c r="L239" s="34"/>
      <c r="M239" s="5"/>
      <c r="N239" s="36" t="s">
        <v>20</v>
      </c>
    </row>
    <row r="240" spans="1:14" x14ac:dyDescent="0.25">
      <c r="A240" s="44" t="s">
        <v>12</v>
      </c>
      <c r="B240" s="5"/>
      <c r="C240" s="60"/>
      <c r="D240" s="60"/>
      <c r="E240" s="60"/>
      <c r="F240" s="60"/>
      <c r="G240" s="60"/>
      <c r="H240" s="60"/>
      <c r="I240" s="60"/>
      <c r="J240" s="60"/>
      <c r="K240" s="60"/>
      <c r="L240" s="34"/>
      <c r="M240" s="5"/>
      <c r="N240" s="36" t="s">
        <v>20</v>
      </c>
    </row>
    <row r="241" spans="1:14" x14ac:dyDescent="0.25">
      <c r="A241" s="46">
        <f>'REF SHEET - DO NOT DELETE'!I233</f>
        <v>41069</v>
      </c>
      <c r="B241" s="32"/>
      <c r="C241" s="61"/>
      <c r="D241" s="61"/>
      <c r="E241" s="61"/>
      <c r="F241" s="61"/>
      <c r="G241" s="61"/>
      <c r="H241" s="61"/>
      <c r="I241" s="61"/>
      <c r="J241" s="61"/>
      <c r="K241" s="61"/>
      <c r="L241" s="35"/>
      <c r="M241" s="32"/>
      <c r="N241" s="37" t="s">
        <v>20</v>
      </c>
    </row>
    <row r="243" spans="1:14" x14ac:dyDescent="0.25">
      <c r="A243" s="38" t="s">
        <v>11</v>
      </c>
      <c r="B243" s="39" t="s">
        <v>16</v>
      </c>
      <c r="C243" s="40"/>
      <c r="D243" s="39" t="s">
        <v>3</v>
      </c>
      <c r="E243" s="39" t="s">
        <v>17</v>
      </c>
      <c r="F243" s="40"/>
      <c r="G243" s="39" t="s">
        <v>2</v>
      </c>
      <c r="H243" s="39" t="s">
        <v>4</v>
      </c>
      <c r="I243" s="41" t="str">
        <f>'REF SHEET - DO NOT DELETE'!F240</f>
        <v>small diameter float (frost boil)</v>
      </c>
      <c r="J243" s="39"/>
      <c r="K243" s="53"/>
      <c r="L243" s="56" t="s">
        <v>13</v>
      </c>
      <c r="M243" s="57"/>
      <c r="N243" s="58"/>
    </row>
    <row r="244" spans="1:14" x14ac:dyDescent="0.25">
      <c r="A244" s="42" t="str">
        <f>'REF SHEET - DO NOT DELETE'!D240</f>
        <v>K191785</v>
      </c>
      <c r="B244" s="5" t="s">
        <v>1</v>
      </c>
      <c r="C244" s="17">
        <f>'REF SHEET - DO NOT DELETE'!G240</f>
        <v>595539</v>
      </c>
      <c r="D244" s="5" t="s">
        <v>3</v>
      </c>
      <c r="E244" s="5" t="s">
        <v>1</v>
      </c>
      <c r="F244" s="17">
        <f>'REF SHEET - DO NOT DELETE'!H240</f>
        <v>6918198</v>
      </c>
      <c r="G244" s="5" t="s">
        <v>2</v>
      </c>
      <c r="H244" s="5" t="s">
        <v>7</v>
      </c>
      <c r="I244" s="43"/>
      <c r="J244" s="5" t="s">
        <v>0</v>
      </c>
      <c r="K244" s="10" t="str">
        <f>'REF SHEET - DO NOT DELETE'!E240</f>
        <v>Hammer</v>
      </c>
      <c r="L244" s="34" t="s">
        <v>19</v>
      </c>
      <c r="M244" s="5"/>
      <c r="N244" s="36" t="s">
        <v>20</v>
      </c>
    </row>
    <row r="245" spans="1:14" x14ac:dyDescent="0.25">
      <c r="A245" s="44" t="s">
        <v>10</v>
      </c>
      <c r="B245" s="5" t="s">
        <v>8</v>
      </c>
      <c r="C245" s="14"/>
      <c r="D245" s="5" t="s">
        <v>6</v>
      </c>
      <c r="E245" s="14"/>
      <c r="F245" s="14"/>
      <c r="G245" s="4"/>
      <c r="H245" s="5" t="s">
        <v>5</v>
      </c>
      <c r="I245" s="14"/>
      <c r="J245" s="5"/>
      <c r="K245" s="54"/>
      <c r="L245" s="34" t="s">
        <v>21</v>
      </c>
      <c r="M245" s="5"/>
      <c r="N245" s="36" t="s">
        <v>20</v>
      </c>
    </row>
    <row r="246" spans="1:14" x14ac:dyDescent="0.25">
      <c r="A246" s="45" t="s">
        <v>819</v>
      </c>
      <c r="B246" s="10" t="s">
        <v>9</v>
      </c>
      <c r="C246" s="59" t="str">
        <f>'REF SHEET - DO NOT DELETE'!J240</f>
        <v>mng stained qz &amp; Li with boxwork and abundant gn/anglesite.</v>
      </c>
      <c r="D246" s="60"/>
      <c r="E246" s="60"/>
      <c r="F246" s="60"/>
      <c r="G246" s="60"/>
      <c r="H246" s="60"/>
      <c r="I246" s="60"/>
      <c r="J246" s="60"/>
      <c r="K246" s="60"/>
      <c r="L246" s="34"/>
      <c r="M246" s="5"/>
      <c r="N246" s="36" t="s">
        <v>20</v>
      </c>
    </row>
    <row r="247" spans="1:14" x14ac:dyDescent="0.25">
      <c r="A247" s="44" t="s">
        <v>12</v>
      </c>
      <c r="B247" s="5"/>
      <c r="C247" s="60"/>
      <c r="D247" s="60"/>
      <c r="E247" s="60"/>
      <c r="F247" s="60"/>
      <c r="G247" s="60"/>
      <c r="H247" s="60"/>
      <c r="I247" s="60"/>
      <c r="J247" s="60"/>
      <c r="K247" s="60"/>
      <c r="L247" s="34"/>
      <c r="M247" s="5"/>
      <c r="N247" s="36" t="s">
        <v>20</v>
      </c>
    </row>
    <row r="248" spans="1:14" x14ac:dyDescent="0.25">
      <c r="A248" s="46">
        <f>'REF SHEET - DO NOT DELETE'!I240</f>
        <v>41069</v>
      </c>
      <c r="B248" s="32"/>
      <c r="C248" s="61"/>
      <c r="D248" s="61"/>
      <c r="E248" s="61"/>
      <c r="F248" s="61"/>
      <c r="G248" s="61"/>
      <c r="H248" s="61"/>
      <c r="I248" s="61"/>
      <c r="J248" s="61"/>
      <c r="K248" s="61"/>
      <c r="L248" s="35"/>
      <c r="M248" s="32"/>
      <c r="N248" s="37" t="s">
        <v>20</v>
      </c>
    </row>
    <row r="250" spans="1:14" x14ac:dyDescent="0.25">
      <c r="A250" s="38" t="s">
        <v>11</v>
      </c>
      <c r="B250" s="39" t="s">
        <v>16</v>
      </c>
      <c r="C250" s="40"/>
      <c r="D250" s="39" t="s">
        <v>3</v>
      </c>
      <c r="E250" s="39" t="s">
        <v>17</v>
      </c>
      <c r="F250" s="40"/>
      <c r="G250" s="39" t="s">
        <v>2</v>
      </c>
      <c r="H250" s="39" t="s">
        <v>4</v>
      </c>
      <c r="I250" s="41" t="str">
        <f>'REF SHEET - DO NOT DELETE'!F247</f>
        <v>small diameter float (frost boil)</v>
      </c>
      <c r="J250" s="39"/>
      <c r="K250" s="53"/>
      <c r="L250" s="56" t="s">
        <v>13</v>
      </c>
      <c r="M250" s="57"/>
      <c r="N250" s="58"/>
    </row>
    <row r="251" spans="1:14" x14ac:dyDescent="0.25">
      <c r="A251" s="42" t="str">
        <f>'REF SHEET - DO NOT DELETE'!D247</f>
        <v>K191786</v>
      </c>
      <c r="B251" s="5" t="s">
        <v>1</v>
      </c>
      <c r="C251" s="17">
        <f>'REF SHEET - DO NOT DELETE'!G247</f>
        <v>595606</v>
      </c>
      <c r="D251" s="5" t="s">
        <v>3</v>
      </c>
      <c r="E251" s="5" t="s">
        <v>1</v>
      </c>
      <c r="F251" s="17">
        <f>'REF SHEET - DO NOT DELETE'!H247</f>
        <v>6918197</v>
      </c>
      <c r="G251" s="5" t="s">
        <v>2</v>
      </c>
      <c r="H251" s="5" t="s">
        <v>7</v>
      </c>
      <c r="I251" s="43"/>
      <c r="J251" s="5" t="s">
        <v>0</v>
      </c>
      <c r="K251" s="10" t="str">
        <f>'REF SHEET - DO NOT DELETE'!E247</f>
        <v>Hammer</v>
      </c>
      <c r="L251" s="34" t="s">
        <v>19</v>
      </c>
      <c r="M251" s="5"/>
      <c r="N251" s="36" t="s">
        <v>20</v>
      </c>
    </row>
    <row r="252" spans="1:14" x14ac:dyDescent="0.25">
      <c r="A252" s="44" t="s">
        <v>10</v>
      </c>
      <c r="B252" s="5" t="s">
        <v>8</v>
      </c>
      <c r="C252" s="14"/>
      <c r="D252" s="5" t="s">
        <v>6</v>
      </c>
      <c r="E252" s="14"/>
      <c r="F252" s="14"/>
      <c r="G252" s="4"/>
      <c r="H252" s="5" t="s">
        <v>5</v>
      </c>
      <c r="I252" s="14"/>
      <c r="J252" s="5"/>
      <c r="K252" s="54"/>
      <c r="L252" s="34" t="s">
        <v>21</v>
      </c>
      <c r="M252" s="5"/>
      <c r="N252" s="36" t="s">
        <v>20</v>
      </c>
    </row>
    <row r="253" spans="1:14" x14ac:dyDescent="0.25">
      <c r="A253" s="45" t="s">
        <v>819</v>
      </c>
      <c r="B253" s="10" t="s">
        <v>9</v>
      </c>
      <c r="C253" s="59" t="str">
        <f>'REF SHEET - DO NOT DELETE'!J247</f>
        <v>mng stained Li with weathered gn and trace sc in cavities</v>
      </c>
      <c r="D253" s="60"/>
      <c r="E253" s="60"/>
      <c r="F253" s="60"/>
      <c r="G253" s="60"/>
      <c r="H253" s="60"/>
      <c r="I253" s="60"/>
      <c r="J253" s="60"/>
      <c r="K253" s="60"/>
      <c r="L253" s="34"/>
      <c r="M253" s="5"/>
      <c r="N253" s="36" t="s">
        <v>20</v>
      </c>
    </row>
    <row r="254" spans="1:14" x14ac:dyDescent="0.25">
      <c r="A254" s="44" t="s">
        <v>12</v>
      </c>
      <c r="B254" s="5"/>
      <c r="C254" s="60"/>
      <c r="D254" s="60"/>
      <c r="E254" s="60"/>
      <c r="F254" s="60"/>
      <c r="G254" s="60"/>
      <c r="H254" s="60"/>
      <c r="I254" s="60"/>
      <c r="J254" s="60"/>
      <c r="K254" s="60"/>
      <c r="L254" s="34"/>
      <c r="M254" s="5"/>
      <c r="N254" s="36" t="s">
        <v>20</v>
      </c>
    </row>
    <row r="255" spans="1:14" x14ac:dyDescent="0.25">
      <c r="A255" s="46">
        <f>'REF SHEET - DO NOT DELETE'!I247</f>
        <v>41069</v>
      </c>
      <c r="B255" s="32"/>
      <c r="C255" s="61"/>
      <c r="D255" s="61"/>
      <c r="E255" s="61"/>
      <c r="F255" s="61"/>
      <c r="G255" s="61"/>
      <c r="H255" s="61"/>
      <c r="I255" s="61"/>
      <c r="J255" s="61"/>
      <c r="K255" s="61"/>
      <c r="L255" s="35"/>
      <c r="M255" s="32"/>
      <c r="N255" s="37" t="s">
        <v>20</v>
      </c>
    </row>
    <row r="257" spans="1:14" x14ac:dyDescent="0.25">
      <c r="A257" s="38" t="s">
        <v>11</v>
      </c>
      <c r="B257" s="39" t="s">
        <v>16</v>
      </c>
      <c r="C257" s="40"/>
      <c r="D257" s="39" t="s">
        <v>3</v>
      </c>
      <c r="E257" s="39" t="s">
        <v>17</v>
      </c>
      <c r="F257" s="40"/>
      <c r="G257" s="39" t="s">
        <v>2</v>
      </c>
      <c r="H257" s="39" t="s">
        <v>4</v>
      </c>
      <c r="I257" s="41" t="str">
        <f>'REF SHEET - DO NOT DELETE'!F254</f>
        <v>small diameter float (frost boil)</v>
      </c>
      <c r="J257" s="39"/>
      <c r="K257" s="53"/>
      <c r="L257" s="56" t="s">
        <v>13</v>
      </c>
      <c r="M257" s="57"/>
      <c r="N257" s="58"/>
    </row>
    <row r="258" spans="1:14" x14ac:dyDescent="0.25">
      <c r="A258" s="42" t="str">
        <f>'REF SHEET - DO NOT DELETE'!D254</f>
        <v>K191787</v>
      </c>
      <c r="B258" s="5" t="s">
        <v>1</v>
      </c>
      <c r="C258" s="17">
        <f>'REF SHEET - DO NOT DELETE'!G254</f>
        <v>595572</v>
      </c>
      <c r="D258" s="5" t="s">
        <v>3</v>
      </c>
      <c r="E258" s="5" t="s">
        <v>1</v>
      </c>
      <c r="F258" s="17">
        <f>'REF SHEET - DO NOT DELETE'!H254</f>
        <v>6918178</v>
      </c>
      <c r="G258" s="5" t="s">
        <v>2</v>
      </c>
      <c r="H258" s="5" t="s">
        <v>7</v>
      </c>
      <c r="I258" s="43"/>
      <c r="J258" s="5" t="s">
        <v>0</v>
      </c>
      <c r="K258" s="10" t="str">
        <f>'REF SHEET - DO NOT DELETE'!E254</f>
        <v>Hammer</v>
      </c>
      <c r="L258" s="34" t="s">
        <v>19</v>
      </c>
      <c r="M258" s="5"/>
      <c r="N258" s="36" t="s">
        <v>20</v>
      </c>
    </row>
    <row r="259" spans="1:14" x14ac:dyDescent="0.25">
      <c r="A259" s="44" t="s">
        <v>10</v>
      </c>
      <c r="B259" s="5" t="s">
        <v>8</v>
      </c>
      <c r="C259" s="14"/>
      <c r="D259" s="5" t="s">
        <v>6</v>
      </c>
      <c r="E259" s="14"/>
      <c r="F259" s="14"/>
      <c r="G259" s="4"/>
      <c r="H259" s="5" t="s">
        <v>5</v>
      </c>
      <c r="I259" s="14"/>
      <c r="J259" s="5"/>
      <c r="K259" s="54"/>
      <c r="L259" s="34" t="s">
        <v>21</v>
      </c>
      <c r="M259" s="5"/>
      <c r="N259" s="36" t="s">
        <v>20</v>
      </c>
    </row>
    <row r="260" spans="1:14" x14ac:dyDescent="0.25">
      <c r="A260" s="45" t="s">
        <v>819</v>
      </c>
      <c r="B260" s="10" t="s">
        <v>9</v>
      </c>
      <c r="C260" s="59" t="str">
        <f>'REF SHEET - DO NOT DELETE'!J254</f>
        <v>mng qz + Li boxwork with gn.</v>
      </c>
      <c r="D260" s="60"/>
      <c r="E260" s="60"/>
      <c r="F260" s="60"/>
      <c r="G260" s="60"/>
      <c r="H260" s="60"/>
      <c r="I260" s="60"/>
      <c r="J260" s="60"/>
      <c r="K260" s="60"/>
      <c r="L260" s="34"/>
      <c r="M260" s="5"/>
      <c r="N260" s="36" t="s">
        <v>20</v>
      </c>
    </row>
    <row r="261" spans="1:14" x14ac:dyDescent="0.25">
      <c r="A261" s="44" t="s">
        <v>12</v>
      </c>
      <c r="B261" s="5"/>
      <c r="C261" s="60"/>
      <c r="D261" s="60"/>
      <c r="E261" s="60"/>
      <c r="F261" s="60"/>
      <c r="G261" s="60"/>
      <c r="H261" s="60"/>
      <c r="I261" s="60"/>
      <c r="J261" s="60"/>
      <c r="K261" s="60"/>
      <c r="L261" s="34"/>
      <c r="M261" s="5"/>
      <c r="N261" s="36" t="s">
        <v>20</v>
      </c>
    </row>
    <row r="262" spans="1:14" x14ac:dyDescent="0.25">
      <c r="A262" s="46">
        <f>'REF SHEET - DO NOT DELETE'!I254</f>
        <v>41069</v>
      </c>
      <c r="B262" s="32"/>
      <c r="C262" s="61"/>
      <c r="D262" s="61"/>
      <c r="E262" s="61"/>
      <c r="F262" s="61"/>
      <c r="G262" s="61"/>
      <c r="H262" s="61"/>
      <c r="I262" s="61"/>
      <c r="J262" s="61"/>
      <c r="K262" s="61"/>
      <c r="L262" s="35"/>
      <c r="M262" s="32"/>
      <c r="N262" s="37" t="s">
        <v>20</v>
      </c>
    </row>
    <row r="264" spans="1:14" x14ac:dyDescent="0.25">
      <c r="A264" s="38" t="s">
        <v>11</v>
      </c>
      <c r="B264" s="39" t="s">
        <v>16</v>
      </c>
      <c r="C264" s="40"/>
      <c r="D264" s="39" t="s">
        <v>3</v>
      </c>
      <c r="E264" s="39" t="s">
        <v>17</v>
      </c>
      <c r="F264" s="40"/>
      <c r="G264" s="39" t="s">
        <v>2</v>
      </c>
      <c r="H264" s="39" t="s">
        <v>4</v>
      </c>
      <c r="I264" s="41" t="str">
        <f>'REF SHEET - DO NOT DELETE'!F261</f>
        <v>small diameter float (frost boil)</v>
      </c>
      <c r="J264" s="39"/>
      <c r="K264" s="53"/>
      <c r="L264" s="56" t="s">
        <v>13</v>
      </c>
      <c r="M264" s="57"/>
      <c r="N264" s="58"/>
    </row>
    <row r="265" spans="1:14" x14ac:dyDescent="0.25">
      <c r="A265" s="42" t="str">
        <f>'REF SHEET - DO NOT DELETE'!D261</f>
        <v>K191788</v>
      </c>
      <c r="B265" s="5" t="s">
        <v>1</v>
      </c>
      <c r="C265" s="17">
        <f>'REF SHEET - DO NOT DELETE'!G261</f>
        <v>595516</v>
      </c>
      <c r="D265" s="5" t="s">
        <v>3</v>
      </c>
      <c r="E265" s="5" t="s">
        <v>1</v>
      </c>
      <c r="F265" s="17">
        <f>'REF SHEET - DO NOT DELETE'!H261</f>
        <v>6918173</v>
      </c>
      <c r="G265" s="5" t="s">
        <v>2</v>
      </c>
      <c r="H265" s="5" t="s">
        <v>7</v>
      </c>
      <c r="I265" s="43"/>
      <c r="J265" s="5" t="s">
        <v>0</v>
      </c>
      <c r="K265" s="10" t="str">
        <f>'REF SHEET - DO NOT DELETE'!E261</f>
        <v>Hammer</v>
      </c>
      <c r="L265" s="34" t="s">
        <v>19</v>
      </c>
      <c r="M265" s="5"/>
      <c r="N265" s="36" t="s">
        <v>20</v>
      </c>
    </row>
    <row r="266" spans="1:14" x14ac:dyDescent="0.25">
      <c r="A266" s="44" t="s">
        <v>10</v>
      </c>
      <c r="B266" s="5" t="s">
        <v>8</v>
      </c>
      <c r="C266" s="14"/>
      <c r="D266" s="5" t="s">
        <v>6</v>
      </c>
      <c r="E266" s="14"/>
      <c r="F266" s="14"/>
      <c r="G266" s="4"/>
      <c r="H266" s="5" t="s">
        <v>5</v>
      </c>
      <c r="I266" s="14"/>
      <c r="J266" s="5"/>
      <c r="K266" s="54"/>
      <c r="L266" s="34" t="s">
        <v>21</v>
      </c>
      <c r="M266" s="5"/>
      <c r="N266" s="36" t="s">
        <v>20</v>
      </c>
    </row>
    <row r="267" spans="1:14" x14ac:dyDescent="0.25">
      <c r="A267" s="45" t="s">
        <v>819</v>
      </c>
      <c r="B267" s="10" t="s">
        <v>9</v>
      </c>
      <c r="C267" s="59" t="str">
        <f>'REF SHEET - DO NOT DELETE'!J261</f>
        <v>mng stained qz + Li.</v>
      </c>
      <c r="D267" s="60"/>
      <c r="E267" s="60"/>
      <c r="F267" s="60"/>
      <c r="G267" s="60"/>
      <c r="H267" s="60"/>
      <c r="I267" s="60"/>
      <c r="J267" s="60"/>
      <c r="K267" s="60"/>
      <c r="L267" s="34"/>
      <c r="M267" s="5"/>
      <c r="N267" s="36" t="s">
        <v>20</v>
      </c>
    </row>
    <row r="268" spans="1:14" x14ac:dyDescent="0.25">
      <c r="A268" s="44" t="s">
        <v>12</v>
      </c>
      <c r="B268" s="5"/>
      <c r="C268" s="60"/>
      <c r="D268" s="60"/>
      <c r="E268" s="60"/>
      <c r="F268" s="60"/>
      <c r="G268" s="60"/>
      <c r="H268" s="60"/>
      <c r="I268" s="60"/>
      <c r="J268" s="60"/>
      <c r="K268" s="60"/>
      <c r="L268" s="34"/>
      <c r="M268" s="5"/>
      <c r="N268" s="36" t="s">
        <v>20</v>
      </c>
    </row>
    <row r="269" spans="1:14" x14ac:dyDescent="0.25">
      <c r="A269" s="46">
        <f>'REF SHEET - DO NOT DELETE'!I261</f>
        <v>41069</v>
      </c>
      <c r="B269" s="32"/>
      <c r="C269" s="61"/>
      <c r="D269" s="61"/>
      <c r="E269" s="61"/>
      <c r="F269" s="61"/>
      <c r="G269" s="61"/>
      <c r="H269" s="61"/>
      <c r="I269" s="61"/>
      <c r="J269" s="61"/>
      <c r="K269" s="61"/>
      <c r="L269" s="35"/>
      <c r="M269" s="32"/>
      <c r="N269" s="37" t="s">
        <v>20</v>
      </c>
    </row>
    <row r="271" spans="1:14" x14ac:dyDescent="0.25">
      <c r="A271" s="38" t="s">
        <v>11</v>
      </c>
      <c r="B271" s="39" t="s">
        <v>16</v>
      </c>
      <c r="C271" s="40"/>
      <c r="D271" s="39" t="s">
        <v>3</v>
      </c>
      <c r="E271" s="39" t="s">
        <v>17</v>
      </c>
      <c r="F271" s="40"/>
      <c r="G271" s="39" t="s">
        <v>2</v>
      </c>
      <c r="H271" s="39" t="s">
        <v>4</v>
      </c>
      <c r="I271" s="41" t="str">
        <f>'REF SHEET - DO NOT DELETE'!F268</f>
        <v>small diameter float (frost boil)</v>
      </c>
      <c r="J271" s="39"/>
      <c r="K271" s="53"/>
      <c r="L271" s="56" t="s">
        <v>13</v>
      </c>
      <c r="M271" s="57"/>
      <c r="N271" s="58"/>
    </row>
    <row r="272" spans="1:14" x14ac:dyDescent="0.25">
      <c r="A272" s="42" t="str">
        <f>'REF SHEET - DO NOT DELETE'!D268</f>
        <v>K191789</v>
      </c>
      <c r="B272" s="5" t="s">
        <v>1</v>
      </c>
      <c r="C272" s="17">
        <f>'REF SHEET - DO NOT DELETE'!G268</f>
        <v>595517</v>
      </c>
      <c r="D272" s="5" t="s">
        <v>3</v>
      </c>
      <c r="E272" s="5" t="s">
        <v>1</v>
      </c>
      <c r="F272" s="17">
        <f>'REF SHEET - DO NOT DELETE'!H268</f>
        <v>6918164</v>
      </c>
      <c r="G272" s="5" t="s">
        <v>2</v>
      </c>
      <c r="H272" s="5" t="s">
        <v>7</v>
      </c>
      <c r="I272" s="43"/>
      <c r="J272" s="5" t="s">
        <v>0</v>
      </c>
      <c r="K272" s="10" t="str">
        <f>'REF SHEET - DO NOT DELETE'!E268</f>
        <v>Hammer</v>
      </c>
      <c r="L272" s="34" t="s">
        <v>19</v>
      </c>
      <c r="M272" s="5"/>
      <c r="N272" s="36" t="s">
        <v>20</v>
      </c>
    </row>
    <row r="273" spans="1:14" x14ac:dyDescent="0.25">
      <c r="A273" s="44" t="s">
        <v>10</v>
      </c>
      <c r="B273" s="5" t="s">
        <v>8</v>
      </c>
      <c r="C273" s="14"/>
      <c r="D273" s="5" t="s">
        <v>6</v>
      </c>
      <c r="E273" s="14"/>
      <c r="F273" s="14"/>
      <c r="G273" s="4"/>
      <c r="H273" s="5" t="s">
        <v>5</v>
      </c>
      <c r="I273" s="14"/>
      <c r="J273" s="5"/>
      <c r="K273" s="54"/>
      <c r="L273" s="34" t="s">
        <v>21</v>
      </c>
      <c r="M273" s="5"/>
      <c r="N273" s="36" t="s">
        <v>20</v>
      </c>
    </row>
    <row r="274" spans="1:14" x14ac:dyDescent="0.25">
      <c r="A274" s="45" t="s">
        <v>819</v>
      </c>
      <c r="B274" s="10" t="s">
        <v>9</v>
      </c>
      <c r="C274" s="59" t="str">
        <f>'REF SHEET - DO NOT DELETE'!J268</f>
        <v>rusty qz boxwork with trace sc (?)</v>
      </c>
      <c r="D274" s="60"/>
      <c r="E274" s="60"/>
      <c r="F274" s="60"/>
      <c r="G274" s="60"/>
      <c r="H274" s="60"/>
      <c r="I274" s="60"/>
      <c r="J274" s="60"/>
      <c r="K274" s="60"/>
      <c r="L274" s="34"/>
      <c r="M274" s="5"/>
      <c r="N274" s="36" t="s">
        <v>20</v>
      </c>
    </row>
    <row r="275" spans="1:14" x14ac:dyDescent="0.25">
      <c r="A275" s="44" t="s">
        <v>12</v>
      </c>
      <c r="B275" s="5"/>
      <c r="C275" s="60"/>
      <c r="D275" s="60"/>
      <c r="E275" s="60"/>
      <c r="F275" s="60"/>
      <c r="G275" s="60"/>
      <c r="H275" s="60"/>
      <c r="I275" s="60"/>
      <c r="J275" s="60"/>
      <c r="K275" s="60"/>
      <c r="L275" s="34"/>
      <c r="M275" s="5"/>
      <c r="N275" s="36" t="s">
        <v>20</v>
      </c>
    </row>
    <row r="276" spans="1:14" x14ac:dyDescent="0.25">
      <c r="A276" s="46">
        <f>'REF SHEET - DO NOT DELETE'!I268</f>
        <v>41069</v>
      </c>
      <c r="B276" s="32"/>
      <c r="C276" s="61"/>
      <c r="D276" s="61"/>
      <c r="E276" s="61"/>
      <c r="F276" s="61"/>
      <c r="G276" s="61"/>
      <c r="H276" s="61"/>
      <c r="I276" s="61"/>
      <c r="J276" s="61"/>
      <c r="K276" s="61"/>
      <c r="L276" s="35"/>
      <c r="M276" s="32"/>
      <c r="N276" s="37" t="s">
        <v>20</v>
      </c>
    </row>
    <row r="278" spans="1:14" x14ac:dyDescent="0.25">
      <c r="A278" s="38" t="s">
        <v>11</v>
      </c>
      <c r="B278" s="39" t="s">
        <v>16</v>
      </c>
      <c r="C278" s="40"/>
      <c r="D278" s="39" t="s">
        <v>3</v>
      </c>
      <c r="E278" s="39" t="s">
        <v>17</v>
      </c>
      <c r="F278" s="40"/>
      <c r="G278" s="39" t="s">
        <v>2</v>
      </c>
      <c r="H278" s="39" t="s">
        <v>4</v>
      </c>
      <c r="I278" s="41" t="str">
        <f>'REF SHEET - DO NOT DELETE'!F275</f>
        <v>small diameter float (frost boil)</v>
      </c>
      <c r="J278" s="39"/>
      <c r="K278" s="53"/>
      <c r="L278" s="56" t="s">
        <v>13</v>
      </c>
      <c r="M278" s="57"/>
      <c r="N278" s="58"/>
    </row>
    <row r="279" spans="1:14" x14ac:dyDescent="0.25">
      <c r="A279" s="42" t="str">
        <f>'REF SHEET - DO NOT DELETE'!D275</f>
        <v>K191790</v>
      </c>
      <c r="B279" s="5" t="s">
        <v>1</v>
      </c>
      <c r="C279" s="17">
        <f>'REF SHEET - DO NOT DELETE'!G275</f>
        <v>595516</v>
      </c>
      <c r="D279" s="5" t="s">
        <v>3</v>
      </c>
      <c r="E279" s="5" t="s">
        <v>1</v>
      </c>
      <c r="F279" s="17">
        <f>'REF SHEET - DO NOT DELETE'!H275</f>
        <v>6918162</v>
      </c>
      <c r="G279" s="5" t="s">
        <v>2</v>
      </c>
      <c r="H279" s="5" t="s">
        <v>7</v>
      </c>
      <c r="I279" s="43"/>
      <c r="J279" s="5" t="s">
        <v>0</v>
      </c>
      <c r="K279" s="10" t="str">
        <f>'REF SHEET - DO NOT DELETE'!E275</f>
        <v>Hammer</v>
      </c>
      <c r="L279" s="34" t="s">
        <v>19</v>
      </c>
      <c r="M279" s="5"/>
      <c r="N279" s="36" t="s">
        <v>20</v>
      </c>
    </row>
    <row r="280" spans="1:14" x14ac:dyDescent="0.25">
      <c r="A280" s="44" t="s">
        <v>10</v>
      </c>
      <c r="B280" s="5" t="s">
        <v>8</v>
      </c>
      <c r="C280" s="14"/>
      <c r="D280" s="5" t="s">
        <v>6</v>
      </c>
      <c r="E280" s="14"/>
      <c r="F280" s="14"/>
      <c r="G280" s="4"/>
      <c r="H280" s="5" t="s">
        <v>5</v>
      </c>
      <c r="I280" s="14"/>
      <c r="J280" s="5"/>
      <c r="K280" s="54"/>
      <c r="L280" s="34" t="s">
        <v>21</v>
      </c>
      <c r="M280" s="5"/>
      <c r="N280" s="36" t="s">
        <v>20</v>
      </c>
    </row>
    <row r="281" spans="1:14" x14ac:dyDescent="0.25">
      <c r="A281" s="45" t="s">
        <v>819</v>
      </c>
      <c r="B281" s="10" t="s">
        <v>9</v>
      </c>
      <c r="C281" s="59" t="str">
        <f>'REF SHEET - DO NOT DELETE'!J275</f>
        <v>mng stained qz with boxwork and Li.</v>
      </c>
      <c r="D281" s="60"/>
      <c r="E281" s="60"/>
      <c r="F281" s="60"/>
      <c r="G281" s="60"/>
      <c r="H281" s="60"/>
      <c r="I281" s="60"/>
      <c r="J281" s="60"/>
      <c r="K281" s="60"/>
      <c r="L281" s="34"/>
      <c r="M281" s="5"/>
      <c r="N281" s="36" t="s">
        <v>20</v>
      </c>
    </row>
    <row r="282" spans="1:14" x14ac:dyDescent="0.25">
      <c r="A282" s="44" t="s">
        <v>12</v>
      </c>
      <c r="B282" s="5"/>
      <c r="C282" s="60"/>
      <c r="D282" s="60"/>
      <c r="E282" s="60"/>
      <c r="F282" s="60"/>
      <c r="G282" s="60"/>
      <c r="H282" s="60"/>
      <c r="I282" s="60"/>
      <c r="J282" s="60"/>
      <c r="K282" s="60"/>
      <c r="L282" s="34"/>
      <c r="M282" s="5"/>
      <c r="N282" s="36" t="s">
        <v>20</v>
      </c>
    </row>
    <row r="283" spans="1:14" x14ac:dyDescent="0.25">
      <c r="A283" s="46">
        <f>'REF SHEET - DO NOT DELETE'!I275</f>
        <v>41069</v>
      </c>
      <c r="B283" s="32"/>
      <c r="C283" s="61"/>
      <c r="D283" s="61"/>
      <c r="E283" s="61"/>
      <c r="F283" s="61"/>
      <c r="G283" s="61"/>
      <c r="H283" s="61"/>
      <c r="I283" s="61"/>
      <c r="J283" s="61"/>
      <c r="K283" s="61"/>
      <c r="L283" s="35"/>
      <c r="M283" s="32"/>
      <c r="N283" s="37" t="s">
        <v>20</v>
      </c>
    </row>
    <row r="285" spans="1:14" x14ac:dyDescent="0.25">
      <c r="A285" s="38" t="s">
        <v>11</v>
      </c>
      <c r="B285" s="39" t="s">
        <v>16</v>
      </c>
      <c r="C285" s="40"/>
      <c r="D285" s="39" t="s">
        <v>3</v>
      </c>
      <c r="E285" s="39" t="s">
        <v>17</v>
      </c>
      <c r="F285" s="40"/>
      <c r="G285" s="39" t="s">
        <v>2</v>
      </c>
      <c r="H285" s="39" t="s">
        <v>4</v>
      </c>
      <c r="I285" s="41" t="str">
        <f>'REF SHEET - DO NOT DELETE'!F282</f>
        <v>small diameter float (frost boil)</v>
      </c>
      <c r="J285" s="39"/>
      <c r="K285" s="53"/>
      <c r="L285" s="56" t="s">
        <v>13</v>
      </c>
      <c r="M285" s="57"/>
      <c r="N285" s="58"/>
    </row>
    <row r="286" spans="1:14" x14ac:dyDescent="0.25">
      <c r="A286" s="42" t="str">
        <f>'REF SHEET - DO NOT DELETE'!D282</f>
        <v>K191791</v>
      </c>
      <c r="B286" s="5" t="s">
        <v>1</v>
      </c>
      <c r="C286" s="17">
        <f>'REF SHEET - DO NOT DELETE'!G282</f>
        <v>595514</v>
      </c>
      <c r="D286" s="5" t="s">
        <v>3</v>
      </c>
      <c r="E286" s="5" t="s">
        <v>1</v>
      </c>
      <c r="F286" s="17">
        <f>'REF SHEET - DO NOT DELETE'!H282</f>
        <v>6918154</v>
      </c>
      <c r="G286" s="5" t="s">
        <v>2</v>
      </c>
      <c r="H286" s="5" t="s">
        <v>7</v>
      </c>
      <c r="I286" s="43"/>
      <c r="J286" s="5" t="s">
        <v>0</v>
      </c>
      <c r="K286" s="10" t="str">
        <f>'REF SHEET - DO NOT DELETE'!E282</f>
        <v>Hammer</v>
      </c>
      <c r="L286" s="34" t="s">
        <v>19</v>
      </c>
      <c r="M286" s="5"/>
      <c r="N286" s="36" t="s">
        <v>20</v>
      </c>
    </row>
    <row r="287" spans="1:14" x14ac:dyDescent="0.25">
      <c r="A287" s="44" t="s">
        <v>10</v>
      </c>
      <c r="B287" s="5" t="s">
        <v>8</v>
      </c>
      <c r="C287" s="14"/>
      <c r="D287" s="5" t="s">
        <v>6</v>
      </c>
      <c r="E287" s="14"/>
      <c r="F287" s="14"/>
      <c r="G287" s="4"/>
      <c r="H287" s="5" t="s">
        <v>5</v>
      </c>
      <c r="I287" s="14"/>
      <c r="J287" s="5"/>
      <c r="K287" s="54"/>
      <c r="L287" s="34" t="s">
        <v>21</v>
      </c>
      <c r="M287" s="5"/>
      <c r="N287" s="36" t="s">
        <v>20</v>
      </c>
    </row>
    <row r="288" spans="1:14" x14ac:dyDescent="0.25">
      <c r="A288" s="45" t="s">
        <v>819</v>
      </c>
      <c r="B288" s="10" t="s">
        <v>9</v>
      </c>
      <c r="C288" s="59" t="str">
        <f>'REF SHEET - DO NOT DELETE'!J282</f>
        <v>mng stained Li with weathered gn.</v>
      </c>
      <c r="D288" s="60"/>
      <c r="E288" s="60"/>
      <c r="F288" s="60"/>
      <c r="G288" s="60"/>
      <c r="H288" s="60"/>
      <c r="I288" s="60"/>
      <c r="J288" s="60"/>
      <c r="K288" s="60"/>
      <c r="L288" s="34"/>
      <c r="M288" s="5"/>
      <c r="N288" s="36" t="s">
        <v>20</v>
      </c>
    </row>
    <row r="289" spans="1:14" x14ac:dyDescent="0.25">
      <c r="A289" s="44" t="s">
        <v>12</v>
      </c>
      <c r="B289" s="5"/>
      <c r="C289" s="60"/>
      <c r="D289" s="60"/>
      <c r="E289" s="60"/>
      <c r="F289" s="60"/>
      <c r="G289" s="60"/>
      <c r="H289" s="60"/>
      <c r="I289" s="60"/>
      <c r="J289" s="60"/>
      <c r="K289" s="60"/>
      <c r="L289" s="34"/>
      <c r="M289" s="5"/>
      <c r="N289" s="36" t="s">
        <v>20</v>
      </c>
    </row>
    <row r="290" spans="1:14" x14ac:dyDescent="0.25">
      <c r="A290" s="46">
        <f>'REF SHEET - DO NOT DELETE'!I282</f>
        <v>41069</v>
      </c>
      <c r="B290" s="32"/>
      <c r="C290" s="61"/>
      <c r="D290" s="61"/>
      <c r="E290" s="61"/>
      <c r="F290" s="61"/>
      <c r="G290" s="61"/>
      <c r="H290" s="61"/>
      <c r="I290" s="61"/>
      <c r="J290" s="61"/>
      <c r="K290" s="61"/>
      <c r="L290" s="35"/>
      <c r="M290" s="32"/>
      <c r="N290" s="37" t="s">
        <v>20</v>
      </c>
    </row>
    <row r="292" spans="1:14" x14ac:dyDescent="0.25">
      <c r="A292" s="38" t="s">
        <v>11</v>
      </c>
      <c r="B292" s="39" t="s">
        <v>16</v>
      </c>
      <c r="C292" s="40"/>
      <c r="D292" s="39" t="s">
        <v>3</v>
      </c>
      <c r="E292" s="39" t="s">
        <v>17</v>
      </c>
      <c r="F292" s="40"/>
      <c r="G292" s="39" t="s">
        <v>2</v>
      </c>
      <c r="H292" s="39" t="s">
        <v>4</v>
      </c>
      <c r="I292" s="41" t="str">
        <f>'REF SHEET - DO NOT DELETE'!F289</f>
        <v>small diameter float (frost boil)</v>
      </c>
      <c r="J292" s="39"/>
      <c r="K292" s="53"/>
      <c r="L292" s="56" t="s">
        <v>13</v>
      </c>
      <c r="M292" s="57"/>
      <c r="N292" s="58"/>
    </row>
    <row r="293" spans="1:14" x14ac:dyDescent="0.25">
      <c r="A293" s="42" t="str">
        <f>'REF SHEET - DO NOT DELETE'!D289</f>
        <v>K191792</v>
      </c>
      <c r="B293" s="5" t="s">
        <v>1</v>
      </c>
      <c r="C293" s="17">
        <f>'REF SHEET - DO NOT DELETE'!G289</f>
        <v>595526</v>
      </c>
      <c r="D293" s="5" t="s">
        <v>3</v>
      </c>
      <c r="E293" s="5" t="s">
        <v>1</v>
      </c>
      <c r="F293" s="17">
        <f>'REF SHEET - DO NOT DELETE'!H289</f>
        <v>6918133</v>
      </c>
      <c r="G293" s="5" t="s">
        <v>2</v>
      </c>
      <c r="H293" s="5" t="s">
        <v>7</v>
      </c>
      <c r="I293" s="43"/>
      <c r="J293" s="5" t="s">
        <v>0</v>
      </c>
      <c r="K293" s="10" t="str">
        <f>'REF SHEET - DO NOT DELETE'!E289</f>
        <v>Hammer</v>
      </c>
      <c r="L293" s="34" t="s">
        <v>19</v>
      </c>
      <c r="M293" s="5"/>
      <c r="N293" s="36" t="s">
        <v>20</v>
      </c>
    </row>
    <row r="294" spans="1:14" x14ac:dyDescent="0.25">
      <c r="A294" s="44" t="s">
        <v>10</v>
      </c>
      <c r="B294" s="5" t="s">
        <v>8</v>
      </c>
      <c r="C294" s="14"/>
      <c r="D294" s="5" t="s">
        <v>6</v>
      </c>
      <c r="E294" s="14"/>
      <c r="F294" s="14"/>
      <c r="G294" s="4"/>
      <c r="H294" s="5" t="s">
        <v>5</v>
      </c>
      <c r="I294" s="14"/>
      <c r="J294" s="5"/>
      <c r="K294" s="54"/>
      <c r="L294" s="34" t="s">
        <v>21</v>
      </c>
      <c r="M294" s="5"/>
      <c r="N294" s="36" t="s">
        <v>20</v>
      </c>
    </row>
    <row r="295" spans="1:14" x14ac:dyDescent="0.25">
      <c r="A295" s="45" t="s">
        <v>819</v>
      </c>
      <c r="B295" s="10" t="s">
        <v>9</v>
      </c>
      <c r="C295" s="59" t="str">
        <f>'REF SHEET - DO NOT DELETE'!J289</f>
        <v>mng stained qz boxwork with Li and trace py.</v>
      </c>
      <c r="D295" s="60"/>
      <c r="E295" s="60"/>
      <c r="F295" s="60"/>
      <c r="G295" s="60"/>
      <c r="H295" s="60"/>
      <c r="I295" s="60"/>
      <c r="J295" s="60"/>
      <c r="K295" s="60"/>
      <c r="L295" s="34"/>
      <c r="M295" s="5"/>
      <c r="N295" s="36" t="s">
        <v>20</v>
      </c>
    </row>
    <row r="296" spans="1:14" x14ac:dyDescent="0.25">
      <c r="A296" s="44" t="s">
        <v>12</v>
      </c>
      <c r="B296" s="5"/>
      <c r="C296" s="60"/>
      <c r="D296" s="60"/>
      <c r="E296" s="60"/>
      <c r="F296" s="60"/>
      <c r="G296" s="60"/>
      <c r="H296" s="60"/>
      <c r="I296" s="60"/>
      <c r="J296" s="60"/>
      <c r="K296" s="60"/>
      <c r="L296" s="34"/>
      <c r="M296" s="5"/>
      <c r="N296" s="36" t="s">
        <v>20</v>
      </c>
    </row>
    <row r="297" spans="1:14" x14ac:dyDescent="0.25">
      <c r="A297" s="46">
        <f>'REF SHEET - DO NOT DELETE'!I289</f>
        <v>41069</v>
      </c>
      <c r="B297" s="32"/>
      <c r="C297" s="61"/>
      <c r="D297" s="61"/>
      <c r="E297" s="61"/>
      <c r="F297" s="61"/>
      <c r="G297" s="61"/>
      <c r="H297" s="61"/>
      <c r="I297" s="61"/>
      <c r="J297" s="61"/>
      <c r="K297" s="61"/>
      <c r="L297" s="35"/>
      <c r="M297" s="32"/>
      <c r="N297" s="37" t="s">
        <v>20</v>
      </c>
    </row>
    <row r="299" spans="1:14" x14ac:dyDescent="0.25">
      <c r="A299" s="38" t="s">
        <v>11</v>
      </c>
      <c r="B299" s="39" t="s">
        <v>16</v>
      </c>
      <c r="C299" s="40"/>
      <c r="D299" s="39" t="s">
        <v>3</v>
      </c>
      <c r="E299" s="39" t="s">
        <v>17</v>
      </c>
      <c r="F299" s="40"/>
      <c r="G299" s="39" t="s">
        <v>2</v>
      </c>
      <c r="H299" s="39" t="s">
        <v>4</v>
      </c>
      <c r="I299" s="41" t="str">
        <f>'REF SHEET - DO NOT DELETE'!F296</f>
        <v>small diameter float (frost boil)</v>
      </c>
      <c r="J299" s="39"/>
      <c r="K299" s="53"/>
      <c r="L299" s="56" t="s">
        <v>13</v>
      </c>
      <c r="M299" s="57"/>
      <c r="N299" s="58"/>
    </row>
    <row r="300" spans="1:14" x14ac:dyDescent="0.25">
      <c r="A300" s="42" t="str">
        <f>'REF SHEET - DO NOT DELETE'!D296</f>
        <v>K191793</v>
      </c>
      <c r="B300" s="5" t="s">
        <v>1</v>
      </c>
      <c r="C300" s="17">
        <f>'REF SHEET - DO NOT DELETE'!G296</f>
        <v>595540</v>
      </c>
      <c r="D300" s="5" t="s">
        <v>3</v>
      </c>
      <c r="E300" s="5" t="s">
        <v>1</v>
      </c>
      <c r="F300" s="17">
        <f>'REF SHEET - DO NOT DELETE'!H296</f>
        <v>6918136</v>
      </c>
      <c r="G300" s="5" t="s">
        <v>2</v>
      </c>
      <c r="H300" s="5" t="s">
        <v>7</v>
      </c>
      <c r="I300" s="43"/>
      <c r="J300" s="5" t="s">
        <v>0</v>
      </c>
      <c r="K300" s="10" t="str">
        <f>'REF SHEET - DO NOT DELETE'!E296</f>
        <v>Hammer</v>
      </c>
      <c r="L300" s="34" t="s">
        <v>19</v>
      </c>
      <c r="M300" s="5"/>
      <c r="N300" s="36" t="s">
        <v>20</v>
      </c>
    </row>
    <row r="301" spans="1:14" x14ac:dyDescent="0.25">
      <c r="A301" s="44" t="s">
        <v>10</v>
      </c>
      <c r="B301" s="5" t="s">
        <v>8</v>
      </c>
      <c r="C301" s="14"/>
      <c r="D301" s="5" t="s">
        <v>6</v>
      </c>
      <c r="E301" s="14"/>
      <c r="F301" s="14"/>
      <c r="G301" s="4"/>
      <c r="H301" s="5" t="s">
        <v>5</v>
      </c>
      <c r="I301" s="14"/>
      <c r="J301" s="5"/>
      <c r="K301" s="54"/>
      <c r="L301" s="34" t="s">
        <v>21</v>
      </c>
      <c r="M301" s="5"/>
      <c r="N301" s="36" t="s">
        <v>20</v>
      </c>
    </row>
    <row r="302" spans="1:14" x14ac:dyDescent="0.25">
      <c r="A302" s="45" t="s">
        <v>819</v>
      </c>
      <c r="B302" s="10" t="s">
        <v>9</v>
      </c>
      <c r="C302" s="59" t="str">
        <f>'REF SHEET - DO NOT DELETE'!J296</f>
        <v>qz boxwork with strong Li stains.</v>
      </c>
      <c r="D302" s="60"/>
      <c r="E302" s="60"/>
      <c r="F302" s="60"/>
      <c r="G302" s="60"/>
      <c r="H302" s="60"/>
      <c r="I302" s="60"/>
      <c r="J302" s="60"/>
      <c r="K302" s="60"/>
      <c r="L302" s="34"/>
      <c r="M302" s="5"/>
      <c r="N302" s="36" t="s">
        <v>20</v>
      </c>
    </row>
    <row r="303" spans="1:14" x14ac:dyDescent="0.25">
      <c r="A303" s="44" t="s">
        <v>12</v>
      </c>
      <c r="B303" s="5"/>
      <c r="C303" s="60"/>
      <c r="D303" s="60"/>
      <c r="E303" s="60"/>
      <c r="F303" s="60"/>
      <c r="G303" s="60"/>
      <c r="H303" s="60"/>
      <c r="I303" s="60"/>
      <c r="J303" s="60"/>
      <c r="K303" s="60"/>
      <c r="L303" s="34"/>
      <c r="M303" s="5"/>
      <c r="N303" s="36" t="s">
        <v>20</v>
      </c>
    </row>
    <row r="304" spans="1:14" x14ac:dyDescent="0.25">
      <c r="A304" s="46">
        <f>'REF SHEET - DO NOT DELETE'!I296</f>
        <v>41069</v>
      </c>
      <c r="B304" s="32"/>
      <c r="C304" s="61"/>
      <c r="D304" s="61"/>
      <c r="E304" s="61"/>
      <c r="F304" s="61"/>
      <c r="G304" s="61"/>
      <c r="H304" s="61"/>
      <c r="I304" s="61"/>
      <c r="J304" s="61"/>
      <c r="K304" s="61"/>
      <c r="L304" s="35"/>
      <c r="M304" s="32"/>
      <c r="N304" s="37" t="s">
        <v>20</v>
      </c>
    </row>
    <row r="306" spans="1:14" x14ac:dyDescent="0.25">
      <c r="A306" s="38" t="s">
        <v>11</v>
      </c>
      <c r="B306" s="39" t="s">
        <v>16</v>
      </c>
      <c r="C306" s="40"/>
      <c r="D306" s="39" t="s">
        <v>3</v>
      </c>
      <c r="E306" s="39" t="s">
        <v>17</v>
      </c>
      <c r="F306" s="40"/>
      <c r="G306" s="39" t="s">
        <v>2</v>
      </c>
      <c r="H306" s="39" t="s">
        <v>4</v>
      </c>
      <c r="I306" s="41" t="str">
        <f>'REF SHEET - DO NOT DELETE'!F303</f>
        <v>small diameter float (frost boil)</v>
      </c>
      <c r="J306" s="39"/>
      <c r="K306" s="53"/>
      <c r="L306" s="56" t="s">
        <v>13</v>
      </c>
      <c r="M306" s="57"/>
      <c r="N306" s="58"/>
    </row>
    <row r="307" spans="1:14" x14ac:dyDescent="0.25">
      <c r="A307" s="42" t="str">
        <f>'REF SHEET - DO NOT DELETE'!D303</f>
        <v>K191794</v>
      </c>
      <c r="B307" s="5" t="s">
        <v>1</v>
      </c>
      <c r="C307" s="17">
        <f>'REF SHEET - DO NOT DELETE'!G303</f>
        <v>595483</v>
      </c>
      <c r="D307" s="5" t="s">
        <v>3</v>
      </c>
      <c r="E307" s="5" t="s">
        <v>1</v>
      </c>
      <c r="F307" s="17">
        <f>'REF SHEET - DO NOT DELETE'!H303</f>
        <v>6918060</v>
      </c>
      <c r="G307" s="5" t="s">
        <v>2</v>
      </c>
      <c r="H307" s="5" t="s">
        <v>7</v>
      </c>
      <c r="I307" s="43"/>
      <c r="J307" s="5" t="s">
        <v>0</v>
      </c>
      <c r="K307" s="10" t="str">
        <f>'REF SHEET - DO NOT DELETE'!E303</f>
        <v>Hammer</v>
      </c>
      <c r="L307" s="34" t="s">
        <v>19</v>
      </c>
      <c r="M307" s="5"/>
      <c r="N307" s="36" t="s">
        <v>20</v>
      </c>
    </row>
    <row r="308" spans="1:14" x14ac:dyDescent="0.25">
      <c r="A308" s="44" t="s">
        <v>10</v>
      </c>
      <c r="B308" s="5" t="s">
        <v>8</v>
      </c>
      <c r="C308" s="14"/>
      <c r="D308" s="5" t="s">
        <v>6</v>
      </c>
      <c r="E308" s="14"/>
      <c r="F308" s="14"/>
      <c r="G308" s="4"/>
      <c r="H308" s="5" t="s">
        <v>5</v>
      </c>
      <c r="I308" s="14"/>
      <c r="J308" s="5"/>
      <c r="K308" s="54"/>
      <c r="L308" s="34" t="s">
        <v>21</v>
      </c>
      <c r="M308" s="5"/>
      <c r="N308" s="36" t="s">
        <v>20</v>
      </c>
    </row>
    <row r="309" spans="1:14" x14ac:dyDescent="0.25">
      <c r="A309" s="45" t="s">
        <v>819</v>
      </c>
      <c r="B309" s="10" t="s">
        <v>9</v>
      </c>
      <c r="C309" s="59" t="str">
        <f>'REF SHEET - DO NOT DELETE'!J303</f>
        <v>pervasively manganese stained pebble.</v>
      </c>
      <c r="D309" s="60"/>
      <c r="E309" s="60"/>
      <c r="F309" s="60"/>
      <c r="G309" s="60"/>
      <c r="H309" s="60"/>
      <c r="I309" s="60"/>
      <c r="J309" s="60"/>
      <c r="K309" s="60"/>
      <c r="L309" s="34"/>
      <c r="M309" s="5"/>
      <c r="N309" s="36" t="s">
        <v>20</v>
      </c>
    </row>
    <row r="310" spans="1:14" x14ac:dyDescent="0.25">
      <c r="A310" s="44" t="s">
        <v>12</v>
      </c>
      <c r="B310" s="5"/>
      <c r="C310" s="60"/>
      <c r="D310" s="60"/>
      <c r="E310" s="60"/>
      <c r="F310" s="60"/>
      <c r="G310" s="60"/>
      <c r="H310" s="60"/>
      <c r="I310" s="60"/>
      <c r="J310" s="60"/>
      <c r="K310" s="60"/>
      <c r="L310" s="34"/>
      <c r="M310" s="5"/>
      <c r="N310" s="36" t="s">
        <v>20</v>
      </c>
    </row>
    <row r="311" spans="1:14" x14ac:dyDescent="0.25">
      <c r="A311" s="46">
        <f>'REF SHEET - DO NOT DELETE'!I303</f>
        <v>41069</v>
      </c>
      <c r="B311" s="32"/>
      <c r="C311" s="61"/>
      <c r="D311" s="61"/>
      <c r="E311" s="61"/>
      <c r="F311" s="61"/>
      <c r="G311" s="61"/>
      <c r="H311" s="61"/>
      <c r="I311" s="61"/>
      <c r="J311" s="61"/>
      <c r="K311" s="61"/>
      <c r="L311" s="35"/>
      <c r="M311" s="32"/>
      <c r="N311" s="37" t="s">
        <v>20</v>
      </c>
    </row>
    <row r="313" spans="1:14" x14ac:dyDescent="0.25">
      <c r="A313" s="38" t="s">
        <v>11</v>
      </c>
      <c r="B313" s="39" t="s">
        <v>16</v>
      </c>
      <c r="C313" s="40"/>
      <c r="D313" s="39" t="s">
        <v>3</v>
      </c>
      <c r="E313" s="39" t="s">
        <v>17</v>
      </c>
      <c r="F313" s="40"/>
      <c r="G313" s="39" t="s">
        <v>2</v>
      </c>
      <c r="H313" s="39" t="s">
        <v>4</v>
      </c>
      <c r="I313" s="41" t="str">
        <f>'REF SHEET - DO NOT DELETE'!F310</f>
        <v>small diameter float (frost boil)</v>
      </c>
      <c r="J313" s="39"/>
      <c r="K313" s="53"/>
      <c r="L313" s="56" t="s">
        <v>13</v>
      </c>
      <c r="M313" s="57"/>
      <c r="N313" s="58"/>
    </row>
    <row r="314" spans="1:14" x14ac:dyDescent="0.25">
      <c r="A314" s="42" t="str">
        <f>'REF SHEET - DO NOT DELETE'!D310</f>
        <v>K191795</v>
      </c>
      <c r="B314" s="5" t="s">
        <v>1</v>
      </c>
      <c r="C314" s="17">
        <f>'REF SHEET - DO NOT DELETE'!G310</f>
        <v>595431</v>
      </c>
      <c r="D314" s="5" t="s">
        <v>3</v>
      </c>
      <c r="E314" s="5" t="s">
        <v>1</v>
      </c>
      <c r="F314" s="17">
        <f>'REF SHEET - DO NOT DELETE'!H310</f>
        <v>6918045</v>
      </c>
      <c r="G314" s="5" t="s">
        <v>2</v>
      </c>
      <c r="H314" s="5" t="s">
        <v>7</v>
      </c>
      <c r="I314" s="43"/>
      <c r="J314" s="5" t="s">
        <v>0</v>
      </c>
      <c r="K314" s="10" t="str">
        <f>'REF SHEET - DO NOT DELETE'!E310</f>
        <v>Hammer</v>
      </c>
      <c r="L314" s="34" t="s">
        <v>19</v>
      </c>
      <c r="M314" s="5"/>
      <c r="N314" s="36" t="s">
        <v>20</v>
      </c>
    </row>
    <row r="315" spans="1:14" x14ac:dyDescent="0.25">
      <c r="A315" s="44" t="s">
        <v>10</v>
      </c>
      <c r="B315" s="5" t="s">
        <v>8</v>
      </c>
      <c r="C315" s="14"/>
      <c r="D315" s="5" t="s">
        <v>6</v>
      </c>
      <c r="E315" s="14"/>
      <c r="F315" s="14"/>
      <c r="G315" s="4"/>
      <c r="H315" s="5" t="s">
        <v>5</v>
      </c>
      <c r="I315" s="14"/>
      <c r="J315" s="5"/>
      <c r="K315" s="54"/>
      <c r="L315" s="34" t="s">
        <v>21</v>
      </c>
      <c r="M315" s="5"/>
      <c r="N315" s="36" t="s">
        <v>20</v>
      </c>
    </row>
    <row r="316" spans="1:14" x14ac:dyDescent="0.25">
      <c r="A316" s="45" t="s">
        <v>819</v>
      </c>
      <c r="B316" s="10" t="s">
        <v>9</v>
      </c>
      <c r="C316" s="59" t="str">
        <f>'REF SHEET - DO NOT DELETE'!J310</f>
        <v>qz boxwork with trace Li inside.</v>
      </c>
      <c r="D316" s="60"/>
      <c r="E316" s="60"/>
      <c r="F316" s="60"/>
      <c r="G316" s="60"/>
      <c r="H316" s="60"/>
      <c r="I316" s="60"/>
      <c r="J316" s="60"/>
      <c r="K316" s="60"/>
      <c r="L316" s="34"/>
      <c r="M316" s="5"/>
      <c r="N316" s="36" t="s">
        <v>20</v>
      </c>
    </row>
    <row r="317" spans="1:14" x14ac:dyDescent="0.25">
      <c r="A317" s="44" t="s">
        <v>12</v>
      </c>
      <c r="B317" s="5"/>
      <c r="C317" s="60"/>
      <c r="D317" s="60"/>
      <c r="E317" s="60"/>
      <c r="F317" s="60"/>
      <c r="G317" s="60"/>
      <c r="H317" s="60"/>
      <c r="I317" s="60"/>
      <c r="J317" s="60"/>
      <c r="K317" s="60"/>
      <c r="L317" s="34"/>
      <c r="M317" s="5"/>
      <c r="N317" s="36" t="s">
        <v>20</v>
      </c>
    </row>
    <row r="318" spans="1:14" x14ac:dyDescent="0.25">
      <c r="A318" s="46">
        <f>'REF SHEET - DO NOT DELETE'!I310</f>
        <v>41069</v>
      </c>
      <c r="B318" s="32"/>
      <c r="C318" s="61"/>
      <c r="D318" s="61"/>
      <c r="E318" s="61"/>
      <c r="F318" s="61"/>
      <c r="G318" s="61"/>
      <c r="H318" s="61"/>
      <c r="I318" s="61"/>
      <c r="J318" s="61"/>
      <c r="K318" s="61"/>
      <c r="L318" s="35"/>
      <c r="M318" s="32"/>
      <c r="N318" s="37" t="s">
        <v>20</v>
      </c>
    </row>
    <row r="320" spans="1:14" x14ac:dyDescent="0.25">
      <c r="A320" s="38" t="s">
        <v>11</v>
      </c>
      <c r="B320" s="39" t="s">
        <v>16</v>
      </c>
      <c r="C320" s="40"/>
      <c r="D320" s="39" t="s">
        <v>3</v>
      </c>
      <c r="E320" s="39" t="s">
        <v>17</v>
      </c>
      <c r="F320" s="40"/>
      <c r="G320" s="39" t="s">
        <v>2</v>
      </c>
      <c r="H320" s="39" t="s">
        <v>4</v>
      </c>
      <c r="I320" s="41" t="str">
        <f>'REF SHEET - DO NOT DELETE'!F317</f>
        <v>float (felsenmeer)</v>
      </c>
      <c r="J320" s="39"/>
      <c r="K320" s="53"/>
      <c r="L320" s="56" t="s">
        <v>13</v>
      </c>
      <c r="M320" s="57"/>
      <c r="N320" s="58"/>
    </row>
    <row r="321" spans="1:14" x14ac:dyDescent="0.25">
      <c r="A321" s="42" t="str">
        <f>'REF SHEET - DO NOT DELETE'!D317</f>
        <v>K191796</v>
      </c>
      <c r="B321" s="5" t="s">
        <v>1</v>
      </c>
      <c r="C321" s="17">
        <f>'REF SHEET - DO NOT DELETE'!G317</f>
        <v>595565</v>
      </c>
      <c r="D321" s="5" t="s">
        <v>3</v>
      </c>
      <c r="E321" s="5" t="s">
        <v>1</v>
      </c>
      <c r="F321" s="17">
        <f>'REF SHEET - DO NOT DELETE'!H317</f>
        <v>6918008</v>
      </c>
      <c r="G321" s="5" t="s">
        <v>2</v>
      </c>
      <c r="H321" s="5" t="s">
        <v>7</v>
      </c>
      <c r="I321" s="43"/>
      <c r="J321" s="5" t="s">
        <v>0</v>
      </c>
      <c r="K321" s="10" t="str">
        <f>'REF SHEET - DO NOT DELETE'!E317</f>
        <v>Hammer</v>
      </c>
      <c r="L321" s="34" t="s">
        <v>19</v>
      </c>
      <c r="M321" s="5"/>
      <c r="N321" s="36" t="s">
        <v>20</v>
      </c>
    </row>
    <row r="322" spans="1:14" x14ac:dyDescent="0.25">
      <c r="A322" s="44" t="s">
        <v>10</v>
      </c>
      <c r="B322" s="5" t="s">
        <v>8</v>
      </c>
      <c r="C322" s="14"/>
      <c r="D322" s="5" t="s">
        <v>6</v>
      </c>
      <c r="E322" s="14"/>
      <c r="F322" s="14"/>
      <c r="G322" s="4"/>
      <c r="H322" s="5" t="s">
        <v>5</v>
      </c>
      <c r="I322" s="14"/>
      <c r="J322" s="5"/>
      <c r="K322" s="54"/>
      <c r="L322" s="34" t="s">
        <v>21</v>
      </c>
      <c r="M322" s="5"/>
      <c r="N322" s="36" t="s">
        <v>20</v>
      </c>
    </row>
    <row r="323" spans="1:14" x14ac:dyDescent="0.25">
      <c r="A323" s="45" t="s">
        <v>819</v>
      </c>
      <c r="B323" s="10" t="s">
        <v>9</v>
      </c>
      <c r="C323" s="59" t="str">
        <f>'REF SHEET - DO NOT DELETE'!J317</f>
        <v>qz bx with mng stains.</v>
      </c>
      <c r="D323" s="60"/>
      <c r="E323" s="60"/>
      <c r="F323" s="60"/>
      <c r="G323" s="60"/>
      <c r="H323" s="60"/>
      <c r="I323" s="60"/>
      <c r="J323" s="60"/>
      <c r="K323" s="60"/>
      <c r="L323" s="34"/>
      <c r="M323" s="5"/>
      <c r="N323" s="36" t="s">
        <v>20</v>
      </c>
    </row>
    <row r="324" spans="1:14" x14ac:dyDescent="0.25">
      <c r="A324" s="44" t="s">
        <v>12</v>
      </c>
      <c r="B324" s="5"/>
      <c r="C324" s="60"/>
      <c r="D324" s="60"/>
      <c r="E324" s="60"/>
      <c r="F324" s="60"/>
      <c r="G324" s="60"/>
      <c r="H324" s="60"/>
      <c r="I324" s="60"/>
      <c r="J324" s="60"/>
      <c r="K324" s="60"/>
      <c r="L324" s="34"/>
      <c r="M324" s="5"/>
      <c r="N324" s="36" t="s">
        <v>20</v>
      </c>
    </row>
    <row r="325" spans="1:14" x14ac:dyDescent="0.25">
      <c r="A325" s="46">
        <f>'REF SHEET - DO NOT DELETE'!I317</f>
        <v>41069</v>
      </c>
      <c r="B325" s="32"/>
      <c r="C325" s="61"/>
      <c r="D325" s="61"/>
      <c r="E325" s="61"/>
      <c r="F325" s="61"/>
      <c r="G325" s="61"/>
      <c r="H325" s="61"/>
      <c r="I325" s="61"/>
      <c r="J325" s="61"/>
      <c r="K325" s="61"/>
      <c r="L325" s="35"/>
      <c r="M325" s="32"/>
      <c r="N325" s="37" t="s">
        <v>20</v>
      </c>
    </row>
    <row r="327" spans="1:14" x14ac:dyDescent="0.25">
      <c r="A327" s="38" t="s">
        <v>11</v>
      </c>
      <c r="B327" s="39" t="s">
        <v>16</v>
      </c>
      <c r="C327" s="40"/>
      <c r="D327" s="39" t="s">
        <v>3</v>
      </c>
      <c r="E327" s="39" t="s">
        <v>17</v>
      </c>
      <c r="F327" s="40"/>
      <c r="G327" s="39" t="s">
        <v>2</v>
      </c>
      <c r="H327" s="39" t="s">
        <v>4</v>
      </c>
      <c r="I327" s="41" t="str">
        <f>'REF SHEET - DO NOT DELETE'!F324</f>
        <v>near source float</v>
      </c>
      <c r="J327" s="39"/>
      <c r="K327" s="53"/>
      <c r="L327" s="56" t="s">
        <v>13</v>
      </c>
      <c r="M327" s="57"/>
      <c r="N327" s="58"/>
    </row>
    <row r="328" spans="1:14" x14ac:dyDescent="0.25">
      <c r="A328" s="42" t="str">
        <f>'REF SHEET - DO NOT DELETE'!D324</f>
        <v>K191797</v>
      </c>
      <c r="B328" s="5" t="s">
        <v>1</v>
      </c>
      <c r="C328" s="17">
        <f>'REF SHEET - DO NOT DELETE'!G324</f>
        <v>595540</v>
      </c>
      <c r="D328" s="5" t="s">
        <v>3</v>
      </c>
      <c r="E328" s="5" t="s">
        <v>1</v>
      </c>
      <c r="F328" s="17">
        <f>'REF SHEET - DO NOT DELETE'!H324</f>
        <v>6918250</v>
      </c>
      <c r="G328" s="5" t="s">
        <v>2</v>
      </c>
      <c r="H328" s="5" t="s">
        <v>7</v>
      </c>
      <c r="I328" s="43"/>
      <c r="J328" s="5" t="s">
        <v>0</v>
      </c>
      <c r="K328" s="10" t="str">
        <f>'REF SHEET - DO NOT DELETE'!E324</f>
        <v>Hammer</v>
      </c>
      <c r="L328" s="34" t="s">
        <v>19</v>
      </c>
      <c r="M328" s="5"/>
      <c r="N328" s="36" t="s">
        <v>20</v>
      </c>
    </row>
    <row r="329" spans="1:14" x14ac:dyDescent="0.25">
      <c r="A329" s="44" t="s">
        <v>10</v>
      </c>
      <c r="B329" s="5" t="s">
        <v>8</v>
      </c>
      <c r="C329" s="14"/>
      <c r="D329" s="5" t="s">
        <v>6</v>
      </c>
      <c r="E329" s="14"/>
      <c r="F329" s="14"/>
      <c r="G329" s="4"/>
      <c r="H329" s="5" t="s">
        <v>5</v>
      </c>
      <c r="I329" s="14"/>
      <c r="J329" s="5"/>
      <c r="K329" s="54"/>
      <c r="L329" s="34" t="s">
        <v>21</v>
      </c>
      <c r="M329" s="5"/>
      <c r="N329" s="36" t="s">
        <v>20</v>
      </c>
    </row>
    <row r="330" spans="1:14" x14ac:dyDescent="0.25">
      <c r="A330" s="45" t="s">
        <v>819</v>
      </c>
      <c r="B330" s="10" t="s">
        <v>9</v>
      </c>
      <c r="C330" s="59" t="str">
        <f>'REF SHEET - DO NOT DELETE'!J324</f>
        <v>mng stained qz with minor Li and trace blackjack sph.  2 pieces - 1 fist sized and 1 golfball sized in west of three recessive structures.</v>
      </c>
      <c r="D330" s="60"/>
      <c r="E330" s="60"/>
      <c r="F330" s="60"/>
      <c r="G330" s="60"/>
      <c r="H330" s="60"/>
      <c r="I330" s="60"/>
      <c r="J330" s="60"/>
      <c r="K330" s="60"/>
      <c r="L330" s="34"/>
      <c r="M330" s="5"/>
      <c r="N330" s="36" t="s">
        <v>20</v>
      </c>
    </row>
    <row r="331" spans="1:14" x14ac:dyDescent="0.25">
      <c r="A331" s="44" t="s">
        <v>12</v>
      </c>
      <c r="B331" s="5"/>
      <c r="C331" s="60"/>
      <c r="D331" s="60"/>
      <c r="E331" s="60"/>
      <c r="F331" s="60"/>
      <c r="G331" s="60"/>
      <c r="H331" s="60"/>
      <c r="I331" s="60"/>
      <c r="J331" s="60"/>
      <c r="K331" s="60"/>
      <c r="L331" s="34"/>
      <c r="M331" s="5"/>
      <c r="N331" s="36" t="s">
        <v>20</v>
      </c>
    </row>
    <row r="332" spans="1:14" x14ac:dyDescent="0.25">
      <c r="A332" s="46">
        <f>'REF SHEET - DO NOT DELETE'!I324</f>
        <v>41070</v>
      </c>
      <c r="B332" s="32"/>
      <c r="C332" s="61"/>
      <c r="D332" s="61"/>
      <c r="E332" s="61"/>
      <c r="F332" s="61"/>
      <c r="G332" s="61"/>
      <c r="H332" s="61"/>
      <c r="I332" s="61"/>
      <c r="J332" s="61"/>
      <c r="K332" s="61"/>
      <c r="L332" s="35"/>
      <c r="M332" s="32"/>
      <c r="N332" s="37" t="s">
        <v>20</v>
      </c>
    </row>
    <row r="334" spans="1:14" x14ac:dyDescent="0.25">
      <c r="A334" s="38" t="s">
        <v>11</v>
      </c>
      <c r="B334" s="39" t="s">
        <v>16</v>
      </c>
      <c r="C334" s="40"/>
      <c r="D334" s="39" t="s">
        <v>3</v>
      </c>
      <c r="E334" s="39" t="s">
        <v>17</v>
      </c>
      <c r="F334" s="40"/>
      <c r="G334" s="39" t="s">
        <v>2</v>
      </c>
      <c r="H334" s="39" t="s">
        <v>4</v>
      </c>
      <c r="I334" s="41" t="str">
        <f>'REF SHEET - DO NOT DELETE'!F331</f>
        <v>small diameter float (frost boil)</v>
      </c>
      <c r="J334" s="39"/>
      <c r="K334" s="53"/>
      <c r="L334" s="56" t="s">
        <v>13</v>
      </c>
      <c r="M334" s="57"/>
      <c r="N334" s="58"/>
    </row>
    <row r="335" spans="1:14" x14ac:dyDescent="0.25">
      <c r="A335" s="42" t="str">
        <f>'REF SHEET - DO NOT DELETE'!D331</f>
        <v>K191798</v>
      </c>
      <c r="B335" s="5" t="s">
        <v>1</v>
      </c>
      <c r="C335" s="17">
        <f>'REF SHEET - DO NOT DELETE'!G331</f>
        <v>595539</v>
      </c>
      <c r="D335" s="5" t="s">
        <v>3</v>
      </c>
      <c r="E335" s="5" t="s">
        <v>1</v>
      </c>
      <c r="F335" s="17">
        <f>'REF SHEET - DO NOT DELETE'!H331</f>
        <v>6918147</v>
      </c>
      <c r="G335" s="5" t="s">
        <v>2</v>
      </c>
      <c r="H335" s="5" t="s">
        <v>7</v>
      </c>
      <c r="I335" s="43"/>
      <c r="J335" s="5" t="s">
        <v>0</v>
      </c>
      <c r="K335" s="10" t="str">
        <f>'REF SHEET - DO NOT DELETE'!E331</f>
        <v>Hammer</v>
      </c>
      <c r="L335" s="34" t="s">
        <v>19</v>
      </c>
      <c r="M335" s="5"/>
      <c r="N335" s="36" t="s">
        <v>20</v>
      </c>
    </row>
    <row r="336" spans="1:14" x14ac:dyDescent="0.25">
      <c r="A336" s="44" t="s">
        <v>10</v>
      </c>
      <c r="B336" s="5" t="s">
        <v>8</v>
      </c>
      <c r="C336" s="14"/>
      <c r="D336" s="5" t="s">
        <v>6</v>
      </c>
      <c r="E336" s="14"/>
      <c r="F336" s="14"/>
      <c r="G336" s="4"/>
      <c r="H336" s="5" t="s">
        <v>5</v>
      </c>
      <c r="I336" s="14"/>
      <c r="J336" s="5"/>
      <c r="K336" s="54"/>
      <c r="L336" s="34" t="s">
        <v>21</v>
      </c>
      <c r="M336" s="5"/>
      <c r="N336" s="36" t="s">
        <v>20</v>
      </c>
    </row>
    <row r="337" spans="1:14" x14ac:dyDescent="0.25">
      <c r="A337" s="45" t="s">
        <v>819</v>
      </c>
      <c r="B337" s="10" t="s">
        <v>9</v>
      </c>
      <c r="C337" s="59" t="str">
        <f>'REF SHEET - DO NOT DELETE'!J331</f>
        <v>mng stained qz boxwork with trace gn.</v>
      </c>
      <c r="D337" s="60"/>
      <c r="E337" s="60"/>
      <c r="F337" s="60"/>
      <c r="G337" s="60"/>
      <c r="H337" s="60"/>
      <c r="I337" s="60"/>
      <c r="J337" s="60"/>
      <c r="K337" s="60"/>
      <c r="L337" s="34"/>
      <c r="M337" s="5"/>
      <c r="N337" s="36" t="s">
        <v>20</v>
      </c>
    </row>
    <row r="338" spans="1:14" x14ac:dyDescent="0.25">
      <c r="A338" s="44" t="s">
        <v>12</v>
      </c>
      <c r="B338" s="5"/>
      <c r="C338" s="60"/>
      <c r="D338" s="60"/>
      <c r="E338" s="60"/>
      <c r="F338" s="60"/>
      <c r="G338" s="60"/>
      <c r="H338" s="60"/>
      <c r="I338" s="60"/>
      <c r="J338" s="60"/>
      <c r="K338" s="60"/>
      <c r="L338" s="34"/>
      <c r="M338" s="5"/>
      <c r="N338" s="36" t="s">
        <v>20</v>
      </c>
    </row>
    <row r="339" spans="1:14" x14ac:dyDescent="0.25">
      <c r="A339" s="46">
        <f>'REF SHEET - DO NOT DELETE'!I331</f>
        <v>41070</v>
      </c>
      <c r="B339" s="32"/>
      <c r="C339" s="61"/>
      <c r="D339" s="61"/>
      <c r="E339" s="61"/>
      <c r="F339" s="61"/>
      <c r="G339" s="61"/>
      <c r="H339" s="61"/>
      <c r="I339" s="61"/>
      <c r="J339" s="61"/>
      <c r="K339" s="61"/>
      <c r="L339" s="35"/>
      <c r="M339" s="32"/>
      <c r="N339" s="37" t="s">
        <v>20</v>
      </c>
    </row>
    <row r="341" spans="1:14" x14ac:dyDescent="0.25">
      <c r="A341" s="38" t="s">
        <v>11</v>
      </c>
      <c r="B341" s="39" t="s">
        <v>16</v>
      </c>
      <c r="C341" s="40"/>
      <c r="D341" s="39" t="s">
        <v>3</v>
      </c>
      <c r="E341" s="39" t="s">
        <v>17</v>
      </c>
      <c r="F341" s="40"/>
      <c r="G341" s="39" t="s">
        <v>2</v>
      </c>
      <c r="H341" s="39" t="s">
        <v>4</v>
      </c>
      <c r="I341" s="41" t="str">
        <f>'REF SHEET - DO NOT DELETE'!F338</f>
        <v>small diameter float (frost boil)</v>
      </c>
      <c r="J341" s="39"/>
      <c r="K341" s="53"/>
      <c r="L341" s="56" t="s">
        <v>13</v>
      </c>
      <c r="M341" s="57"/>
      <c r="N341" s="58"/>
    </row>
    <row r="342" spans="1:14" x14ac:dyDescent="0.25">
      <c r="A342" s="42" t="str">
        <f>'REF SHEET - DO NOT DELETE'!D338</f>
        <v>K191799</v>
      </c>
      <c r="B342" s="5" t="s">
        <v>1</v>
      </c>
      <c r="C342" s="17">
        <f>'REF SHEET - DO NOT DELETE'!G338</f>
        <v>595658</v>
      </c>
      <c r="D342" s="5" t="s">
        <v>3</v>
      </c>
      <c r="E342" s="5" t="s">
        <v>1</v>
      </c>
      <c r="F342" s="17">
        <f>'REF SHEET - DO NOT DELETE'!H338</f>
        <v>6918074</v>
      </c>
      <c r="G342" s="5" t="s">
        <v>2</v>
      </c>
      <c r="H342" s="5" t="s">
        <v>7</v>
      </c>
      <c r="I342" s="43"/>
      <c r="J342" s="5" t="s">
        <v>0</v>
      </c>
      <c r="K342" s="10" t="str">
        <f>'REF SHEET - DO NOT DELETE'!E338</f>
        <v>Hammer</v>
      </c>
      <c r="L342" s="34" t="s">
        <v>19</v>
      </c>
      <c r="M342" s="5"/>
      <c r="N342" s="36" t="s">
        <v>20</v>
      </c>
    </row>
    <row r="343" spans="1:14" x14ac:dyDescent="0.25">
      <c r="A343" s="44" t="s">
        <v>10</v>
      </c>
      <c r="B343" s="5" t="s">
        <v>8</v>
      </c>
      <c r="C343" s="14"/>
      <c r="D343" s="5" t="s">
        <v>6</v>
      </c>
      <c r="E343" s="14"/>
      <c r="F343" s="14"/>
      <c r="G343" s="4"/>
      <c r="H343" s="5" t="s">
        <v>5</v>
      </c>
      <c r="I343" s="14"/>
      <c r="J343" s="5"/>
      <c r="K343" s="54"/>
      <c r="L343" s="34" t="s">
        <v>21</v>
      </c>
      <c r="M343" s="5"/>
      <c r="N343" s="36" t="s">
        <v>20</v>
      </c>
    </row>
    <row r="344" spans="1:14" x14ac:dyDescent="0.25">
      <c r="A344" s="45" t="s">
        <v>819</v>
      </c>
      <c r="B344" s="10" t="s">
        <v>9</v>
      </c>
      <c r="C344" s="59" t="str">
        <f>'REF SHEET - DO NOT DELETE'!J338</f>
        <v>chalcedonic qz very fine disseminated grey colouring (sulphide?)</v>
      </c>
      <c r="D344" s="60"/>
      <c r="E344" s="60"/>
      <c r="F344" s="60"/>
      <c r="G344" s="60"/>
      <c r="H344" s="60"/>
      <c r="I344" s="60"/>
      <c r="J344" s="60"/>
      <c r="K344" s="60"/>
      <c r="L344" s="34"/>
      <c r="M344" s="5"/>
      <c r="N344" s="36" t="s">
        <v>20</v>
      </c>
    </row>
    <row r="345" spans="1:14" x14ac:dyDescent="0.25">
      <c r="A345" s="44" t="s">
        <v>12</v>
      </c>
      <c r="B345" s="5"/>
      <c r="C345" s="60"/>
      <c r="D345" s="60"/>
      <c r="E345" s="60"/>
      <c r="F345" s="60"/>
      <c r="G345" s="60"/>
      <c r="H345" s="60"/>
      <c r="I345" s="60"/>
      <c r="J345" s="60"/>
      <c r="K345" s="60"/>
      <c r="L345" s="34"/>
      <c r="M345" s="5"/>
      <c r="N345" s="36" t="s">
        <v>20</v>
      </c>
    </row>
    <row r="346" spans="1:14" x14ac:dyDescent="0.25">
      <c r="A346" s="46">
        <f>'REF SHEET - DO NOT DELETE'!I338</f>
        <v>41070</v>
      </c>
      <c r="B346" s="32"/>
      <c r="C346" s="61"/>
      <c r="D346" s="61"/>
      <c r="E346" s="61"/>
      <c r="F346" s="61"/>
      <c r="G346" s="61"/>
      <c r="H346" s="61"/>
      <c r="I346" s="61"/>
      <c r="J346" s="61"/>
      <c r="K346" s="61"/>
      <c r="L346" s="35"/>
      <c r="M346" s="32"/>
      <c r="N346" s="37" t="s">
        <v>20</v>
      </c>
    </row>
    <row r="348" spans="1:14" x14ac:dyDescent="0.25">
      <c r="A348" s="38" t="s">
        <v>11</v>
      </c>
      <c r="B348" s="39" t="s">
        <v>16</v>
      </c>
      <c r="C348" s="40"/>
      <c r="D348" s="39" t="s">
        <v>3</v>
      </c>
      <c r="E348" s="39" t="s">
        <v>17</v>
      </c>
      <c r="F348" s="40"/>
      <c r="G348" s="39" t="s">
        <v>2</v>
      </c>
      <c r="H348" s="39" t="s">
        <v>4</v>
      </c>
      <c r="I348" s="41" t="str">
        <f>'REF SHEET - DO NOT DELETE'!F345</f>
        <v>small diameter float (frost boil)</v>
      </c>
      <c r="J348" s="39"/>
      <c r="K348" s="53"/>
      <c r="L348" s="56" t="s">
        <v>13</v>
      </c>
      <c r="M348" s="57"/>
      <c r="N348" s="58"/>
    </row>
    <row r="349" spans="1:14" x14ac:dyDescent="0.25">
      <c r="A349" s="42" t="str">
        <f>'REF SHEET - DO NOT DELETE'!D345</f>
        <v>K191800</v>
      </c>
      <c r="B349" s="5" t="s">
        <v>1</v>
      </c>
      <c r="C349" s="17">
        <f>'REF SHEET - DO NOT DELETE'!G345</f>
        <v>595602</v>
      </c>
      <c r="D349" s="5" t="s">
        <v>3</v>
      </c>
      <c r="E349" s="5" t="s">
        <v>1</v>
      </c>
      <c r="F349" s="17">
        <f>'REF SHEET - DO NOT DELETE'!H345</f>
        <v>6917990</v>
      </c>
      <c r="G349" s="5" t="s">
        <v>2</v>
      </c>
      <c r="H349" s="5" t="s">
        <v>7</v>
      </c>
      <c r="I349" s="43"/>
      <c r="J349" s="5" t="s">
        <v>0</v>
      </c>
      <c r="K349" s="10" t="str">
        <f>'REF SHEET - DO NOT DELETE'!E345</f>
        <v>Hammer</v>
      </c>
      <c r="L349" s="34" t="s">
        <v>19</v>
      </c>
      <c r="M349" s="5"/>
      <c r="N349" s="36" t="s">
        <v>20</v>
      </c>
    </row>
    <row r="350" spans="1:14" x14ac:dyDescent="0.25">
      <c r="A350" s="44" t="s">
        <v>10</v>
      </c>
      <c r="B350" s="5" t="s">
        <v>8</v>
      </c>
      <c r="C350" s="14"/>
      <c r="D350" s="5" t="s">
        <v>6</v>
      </c>
      <c r="E350" s="14"/>
      <c r="F350" s="14"/>
      <c r="G350" s="4"/>
      <c r="H350" s="5" t="s">
        <v>5</v>
      </c>
      <c r="I350" s="14"/>
      <c r="J350" s="5"/>
      <c r="K350" s="54"/>
      <c r="L350" s="34" t="s">
        <v>21</v>
      </c>
      <c r="M350" s="5"/>
      <c r="N350" s="36" t="s">
        <v>20</v>
      </c>
    </row>
    <row r="351" spans="1:14" x14ac:dyDescent="0.25">
      <c r="A351" s="45" t="s">
        <v>819</v>
      </c>
      <c r="B351" s="10" t="s">
        <v>9</v>
      </c>
      <c r="C351" s="59" t="str">
        <f>'REF SHEET - DO NOT DELETE'!J345</f>
        <v>mng stained pervasively rusty granite chip.</v>
      </c>
      <c r="D351" s="60"/>
      <c r="E351" s="60"/>
      <c r="F351" s="60"/>
      <c r="G351" s="60"/>
      <c r="H351" s="60"/>
      <c r="I351" s="60"/>
      <c r="J351" s="60"/>
      <c r="K351" s="60"/>
      <c r="L351" s="34"/>
      <c r="M351" s="5"/>
      <c r="N351" s="36" t="s">
        <v>20</v>
      </c>
    </row>
    <row r="352" spans="1:14" x14ac:dyDescent="0.25">
      <c r="A352" s="44" t="s">
        <v>12</v>
      </c>
      <c r="B352" s="5"/>
      <c r="C352" s="60"/>
      <c r="D352" s="60"/>
      <c r="E352" s="60"/>
      <c r="F352" s="60"/>
      <c r="G352" s="60"/>
      <c r="H352" s="60"/>
      <c r="I352" s="60"/>
      <c r="J352" s="60"/>
      <c r="K352" s="60"/>
      <c r="L352" s="34"/>
      <c r="M352" s="5"/>
      <c r="N352" s="36" t="s">
        <v>20</v>
      </c>
    </row>
    <row r="353" spans="1:14" x14ac:dyDescent="0.25">
      <c r="A353" s="46">
        <f>'REF SHEET - DO NOT DELETE'!I345</f>
        <v>41070</v>
      </c>
      <c r="B353" s="32"/>
      <c r="C353" s="61"/>
      <c r="D353" s="61"/>
      <c r="E353" s="61"/>
      <c r="F353" s="61"/>
      <c r="G353" s="61"/>
      <c r="H353" s="61"/>
      <c r="I353" s="61"/>
      <c r="J353" s="61"/>
      <c r="K353" s="61"/>
      <c r="L353" s="35"/>
      <c r="M353" s="32"/>
      <c r="N353" s="37" t="s">
        <v>20</v>
      </c>
    </row>
    <row r="355" spans="1:14" x14ac:dyDescent="0.25">
      <c r="A355" s="38" t="s">
        <v>11</v>
      </c>
      <c r="B355" s="39" t="s">
        <v>16</v>
      </c>
      <c r="C355" s="40"/>
      <c r="D355" s="39" t="s">
        <v>3</v>
      </c>
      <c r="E355" s="39" t="s">
        <v>17</v>
      </c>
      <c r="F355" s="40"/>
      <c r="G355" s="39" t="s">
        <v>2</v>
      </c>
      <c r="H355" s="39" t="s">
        <v>4</v>
      </c>
      <c r="I355" s="41" t="str">
        <f>'REF SHEET - DO NOT DELETE'!F352</f>
        <v>small diameter float (frost boil)</v>
      </c>
      <c r="J355" s="39"/>
      <c r="K355" s="53"/>
      <c r="L355" s="56" t="s">
        <v>13</v>
      </c>
      <c r="M355" s="57"/>
      <c r="N355" s="58"/>
    </row>
    <row r="356" spans="1:14" x14ac:dyDescent="0.25">
      <c r="A356" s="42" t="str">
        <f>'REF SHEET - DO NOT DELETE'!D352</f>
        <v>K191801</v>
      </c>
      <c r="B356" s="5" t="s">
        <v>1</v>
      </c>
      <c r="C356" s="17">
        <f>'REF SHEET - DO NOT DELETE'!G352</f>
        <v>595787</v>
      </c>
      <c r="D356" s="5" t="s">
        <v>3</v>
      </c>
      <c r="E356" s="5" t="s">
        <v>1</v>
      </c>
      <c r="F356" s="17">
        <f>'REF SHEET - DO NOT DELETE'!H352</f>
        <v>6918002</v>
      </c>
      <c r="G356" s="5" t="s">
        <v>2</v>
      </c>
      <c r="H356" s="5" t="s">
        <v>7</v>
      </c>
      <c r="I356" s="43"/>
      <c r="J356" s="5" t="s">
        <v>0</v>
      </c>
      <c r="K356" s="10" t="str">
        <f>'REF SHEET - DO NOT DELETE'!E352</f>
        <v>Hammer</v>
      </c>
      <c r="L356" s="34" t="s">
        <v>19</v>
      </c>
      <c r="M356" s="5"/>
      <c r="N356" s="36" t="s">
        <v>20</v>
      </c>
    </row>
    <row r="357" spans="1:14" x14ac:dyDescent="0.25">
      <c r="A357" s="44" t="s">
        <v>10</v>
      </c>
      <c r="B357" s="5" t="s">
        <v>8</v>
      </c>
      <c r="C357" s="14"/>
      <c r="D357" s="5" t="s">
        <v>6</v>
      </c>
      <c r="E357" s="14"/>
      <c r="F357" s="14"/>
      <c r="G357" s="4"/>
      <c r="H357" s="5" t="s">
        <v>5</v>
      </c>
      <c r="I357" s="14"/>
      <c r="J357" s="5"/>
      <c r="K357" s="54"/>
      <c r="L357" s="34" t="s">
        <v>21</v>
      </c>
      <c r="M357" s="5"/>
      <c r="N357" s="36" t="s">
        <v>20</v>
      </c>
    </row>
    <row r="358" spans="1:14" x14ac:dyDescent="0.25">
      <c r="A358" s="45" t="s">
        <v>819</v>
      </c>
      <c r="B358" s="10" t="s">
        <v>9</v>
      </c>
      <c r="C358" s="59" t="str">
        <f>'REF SHEET - DO NOT DELETE'!J352</f>
        <v xml:space="preserve">qz with mng seams and dark Li stains. </v>
      </c>
      <c r="D358" s="60"/>
      <c r="E358" s="60"/>
      <c r="F358" s="60"/>
      <c r="G358" s="60"/>
      <c r="H358" s="60"/>
      <c r="I358" s="60"/>
      <c r="J358" s="60"/>
      <c r="K358" s="60"/>
      <c r="L358" s="34"/>
      <c r="M358" s="5"/>
      <c r="N358" s="36" t="s">
        <v>20</v>
      </c>
    </row>
    <row r="359" spans="1:14" x14ac:dyDescent="0.25">
      <c r="A359" s="44" t="s">
        <v>12</v>
      </c>
      <c r="B359" s="5"/>
      <c r="C359" s="60"/>
      <c r="D359" s="60"/>
      <c r="E359" s="60"/>
      <c r="F359" s="60"/>
      <c r="G359" s="60"/>
      <c r="H359" s="60"/>
      <c r="I359" s="60"/>
      <c r="J359" s="60"/>
      <c r="K359" s="60"/>
      <c r="L359" s="34"/>
      <c r="M359" s="5"/>
      <c r="N359" s="36" t="s">
        <v>20</v>
      </c>
    </row>
    <row r="360" spans="1:14" x14ac:dyDescent="0.25">
      <c r="A360" s="46">
        <f>'REF SHEET - DO NOT DELETE'!I352</f>
        <v>41070</v>
      </c>
      <c r="B360" s="32"/>
      <c r="C360" s="61"/>
      <c r="D360" s="61"/>
      <c r="E360" s="61"/>
      <c r="F360" s="61"/>
      <c r="G360" s="61"/>
      <c r="H360" s="61"/>
      <c r="I360" s="61"/>
      <c r="J360" s="61"/>
      <c r="K360" s="61"/>
      <c r="L360" s="35"/>
      <c r="M360" s="32"/>
      <c r="N360" s="37" t="s">
        <v>20</v>
      </c>
    </row>
    <row r="362" spans="1:14" x14ac:dyDescent="0.25">
      <c r="A362" s="38" t="s">
        <v>11</v>
      </c>
      <c r="B362" s="39" t="s">
        <v>16</v>
      </c>
      <c r="C362" s="40"/>
      <c r="D362" s="39" t="s">
        <v>3</v>
      </c>
      <c r="E362" s="39" t="s">
        <v>17</v>
      </c>
      <c r="F362" s="40"/>
      <c r="G362" s="39" t="s">
        <v>2</v>
      </c>
      <c r="H362" s="39" t="s">
        <v>4</v>
      </c>
      <c r="I362" s="41" t="str">
        <f>'REF SHEET - DO NOT DELETE'!F359</f>
        <v>float (felsenmeer)</v>
      </c>
      <c r="J362" s="39"/>
      <c r="K362" s="53"/>
      <c r="L362" s="56" t="s">
        <v>13</v>
      </c>
      <c r="M362" s="57"/>
      <c r="N362" s="58"/>
    </row>
    <row r="363" spans="1:14" x14ac:dyDescent="0.25">
      <c r="A363" s="42" t="str">
        <f>'REF SHEET - DO NOT DELETE'!D359</f>
        <v>K191802</v>
      </c>
      <c r="B363" s="5" t="s">
        <v>1</v>
      </c>
      <c r="C363" s="17">
        <f>'REF SHEET - DO NOT DELETE'!G359</f>
        <v>595961</v>
      </c>
      <c r="D363" s="5" t="s">
        <v>3</v>
      </c>
      <c r="E363" s="5" t="s">
        <v>1</v>
      </c>
      <c r="F363" s="17">
        <f>'REF SHEET - DO NOT DELETE'!H359</f>
        <v>6917533</v>
      </c>
      <c r="G363" s="5" t="s">
        <v>2</v>
      </c>
      <c r="H363" s="5" t="s">
        <v>7</v>
      </c>
      <c r="I363" s="43"/>
      <c r="J363" s="5" t="s">
        <v>0</v>
      </c>
      <c r="K363" s="10" t="str">
        <f>'REF SHEET - DO NOT DELETE'!E359</f>
        <v>Hammer</v>
      </c>
      <c r="L363" s="34" t="s">
        <v>19</v>
      </c>
      <c r="M363" s="5"/>
      <c r="N363" s="36" t="s">
        <v>20</v>
      </c>
    </row>
    <row r="364" spans="1:14" x14ac:dyDescent="0.25">
      <c r="A364" s="44" t="s">
        <v>10</v>
      </c>
      <c r="B364" s="5" t="s">
        <v>8</v>
      </c>
      <c r="C364" s="14"/>
      <c r="D364" s="5" t="s">
        <v>6</v>
      </c>
      <c r="E364" s="14"/>
      <c r="F364" s="14"/>
      <c r="G364" s="4"/>
      <c r="H364" s="5" t="s">
        <v>5</v>
      </c>
      <c r="I364" s="14"/>
      <c r="J364" s="5"/>
      <c r="K364" s="54"/>
      <c r="L364" s="34" t="s">
        <v>21</v>
      </c>
      <c r="M364" s="5"/>
      <c r="N364" s="36" t="s">
        <v>20</v>
      </c>
    </row>
    <row r="365" spans="1:14" x14ac:dyDescent="0.25">
      <c r="A365" s="45" t="s">
        <v>819</v>
      </c>
      <c r="B365" s="10" t="s">
        <v>9</v>
      </c>
      <c r="C365" s="59" t="str">
        <f>'REF SHEET - DO NOT DELETE'!J359</f>
        <v>Thickly mng coated slabs of fine grained massive aspy, 2 - 4 cm flat side thickness, 4 pieces plate sized within large  granite boulders.</v>
      </c>
      <c r="D365" s="60"/>
      <c r="E365" s="60"/>
      <c r="F365" s="60"/>
      <c r="G365" s="60"/>
      <c r="H365" s="60"/>
      <c r="I365" s="60"/>
      <c r="J365" s="60"/>
      <c r="K365" s="60"/>
      <c r="L365" s="34"/>
      <c r="M365" s="5"/>
      <c r="N365" s="36" t="s">
        <v>20</v>
      </c>
    </row>
    <row r="366" spans="1:14" x14ac:dyDescent="0.25">
      <c r="A366" s="44" t="s">
        <v>12</v>
      </c>
      <c r="B366" s="5"/>
      <c r="C366" s="60"/>
      <c r="D366" s="60"/>
      <c r="E366" s="60"/>
      <c r="F366" s="60"/>
      <c r="G366" s="60"/>
      <c r="H366" s="60"/>
      <c r="I366" s="60"/>
      <c r="J366" s="60"/>
      <c r="K366" s="60"/>
      <c r="L366" s="34"/>
      <c r="M366" s="5"/>
      <c r="N366" s="36" t="s">
        <v>20</v>
      </c>
    </row>
    <row r="367" spans="1:14" x14ac:dyDescent="0.25">
      <c r="A367" s="46">
        <f>'REF SHEET - DO NOT DELETE'!I359</f>
        <v>41070</v>
      </c>
      <c r="B367" s="32"/>
      <c r="C367" s="61"/>
      <c r="D367" s="61"/>
      <c r="E367" s="61"/>
      <c r="F367" s="61"/>
      <c r="G367" s="61"/>
      <c r="H367" s="61"/>
      <c r="I367" s="61"/>
      <c r="J367" s="61"/>
      <c r="K367" s="61"/>
      <c r="L367" s="35"/>
      <c r="M367" s="32"/>
      <c r="N367" s="37" t="s">
        <v>20</v>
      </c>
    </row>
    <row r="369" spans="1:14" x14ac:dyDescent="0.25">
      <c r="A369" s="38" t="s">
        <v>11</v>
      </c>
      <c r="B369" s="39" t="s">
        <v>16</v>
      </c>
      <c r="C369" s="40"/>
      <c r="D369" s="39" t="s">
        <v>3</v>
      </c>
      <c r="E369" s="39" t="s">
        <v>17</v>
      </c>
      <c r="F369" s="40"/>
      <c r="G369" s="39" t="s">
        <v>2</v>
      </c>
      <c r="H369" s="39" t="s">
        <v>4</v>
      </c>
      <c r="I369" s="41" t="str">
        <f>'REF SHEET - DO NOT DELETE'!F366</f>
        <v>near source float / flt gouge</v>
      </c>
      <c r="J369" s="39"/>
      <c r="K369" s="53"/>
      <c r="L369" s="56" t="s">
        <v>13</v>
      </c>
      <c r="M369" s="57"/>
      <c r="N369" s="58"/>
    </row>
    <row r="370" spans="1:14" x14ac:dyDescent="0.25">
      <c r="A370" s="42" t="str">
        <f>'REF SHEET - DO NOT DELETE'!D366</f>
        <v>K191803</v>
      </c>
      <c r="B370" s="5" t="s">
        <v>1</v>
      </c>
      <c r="C370" s="17">
        <f>'REF SHEET - DO NOT DELETE'!G366</f>
        <v>596605</v>
      </c>
      <c r="D370" s="5" t="s">
        <v>3</v>
      </c>
      <c r="E370" s="5" t="s">
        <v>1</v>
      </c>
      <c r="F370" s="17">
        <f>'REF SHEET - DO NOT DELETE'!H366</f>
        <v>6917232</v>
      </c>
      <c r="G370" s="5" t="s">
        <v>2</v>
      </c>
      <c r="H370" s="5" t="s">
        <v>7</v>
      </c>
      <c r="I370" s="43"/>
      <c r="J370" s="5" t="s">
        <v>0</v>
      </c>
      <c r="K370" s="10" t="str">
        <f>'REF SHEET - DO NOT DELETE'!E366</f>
        <v>Hammer</v>
      </c>
      <c r="L370" s="34" t="s">
        <v>19</v>
      </c>
      <c r="M370" s="5"/>
      <c r="N370" s="36" t="s">
        <v>20</v>
      </c>
    </row>
    <row r="371" spans="1:14" x14ac:dyDescent="0.25">
      <c r="A371" s="44" t="s">
        <v>10</v>
      </c>
      <c r="B371" s="5" t="s">
        <v>8</v>
      </c>
      <c r="C371" s="14"/>
      <c r="D371" s="5" t="s">
        <v>6</v>
      </c>
      <c r="E371" s="14"/>
      <c r="F371" s="14"/>
      <c r="G371" s="4"/>
      <c r="H371" s="5" t="s">
        <v>5</v>
      </c>
      <c r="I371" s="14"/>
      <c r="J371" s="5"/>
      <c r="K371" s="54"/>
      <c r="L371" s="34" t="s">
        <v>21</v>
      </c>
      <c r="M371" s="5"/>
      <c r="N371" s="36" t="s">
        <v>20</v>
      </c>
    </row>
    <row r="372" spans="1:14" x14ac:dyDescent="0.25">
      <c r="A372" s="45" t="s">
        <v>819</v>
      </c>
      <c r="B372" s="10" t="s">
        <v>9</v>
      </c>
      <c r="C372" s="59" t="str">
        <f>'REF SHEET - DO NOT DELETE'!J366</f>
        <v xml:space="preserve">composite of vuggy mng stained chips within sandy gouge. </v>
      </c>
      <c r="D372" s="60"/>
      <c r="E372" s="60"/>
      <c r="F372" s="60"/>
      <c r="G372" s="60"/>
      <c r="H372" s="60"/>
      <c r="I372" s="60"/>
      <c r="J372" s="60"/>
      <c r="K372" s="60"/>
      <c r="L372" s="34"/>
      <c r="M372" s="5"/>
      <c r="N372" s="36" t="s">
        <v>20</v>
      </c>
    </row>
    <row r="373" spans="1:14" x14ac:dyDescent="0.25">
      <c r="A373" s="44" t="s">
        <v>12</v>
      </c>
      <c r="B373" s="5"/>
      <c r="C373" s="60"/>
      <c r="D373" s="60"/>
      <c r="E373" s="60"/>
      <c r="F373" s="60"/>
      <c r="G373" s="60"/>
      <c r="H373" s="60"/>
      <c r="I373" s="60"/>
      <c r="J373" s="60"/>
      <c r="K373" s="60"/>
      <c r="L373" s="34"/>
      <c r="M373" s="5"/>
      <c r="N373" s="36" t="s">
        <v>20</v>
      </c>
    </row>
    <row r="374" spans="1:14" x14ac:dyDescent="0.25">
      <c r="A374" s="46">
        <f>'REF SHEET - DO NOT DELETE'!I366</f>
        <v>41070</v>
      </c>
      <c r="B374" s="32"/>
      <c r="C374" s="61"/>
      <c r="D374" s="61"/>
      <c r="E374" s="61"/>
      <c r="F374" s="61"/>
      <c r="G374" s="61"/>
      <c r="H374" s="61"/>
      <c r="I374" s="61"/>
      <c r="J374" s="61"/>
      <c r="K374" s="61"/>
      <c r="L374" s="35"/>
      <c r="M374" s="32"/>
      <c r="N374" s="37" t="s">
        <v>20</v>
      </c>
    </row>
    <row r="376" spans="1:14" x14ac:dyDescent="0.25">
      <c r="A376" s="38" t="s">
        <v>11</v>
      </c>
      <c r="B376" s="39" t="s">
        <v>16</v>
      </c>
      <c r="C376" s="40"/>
      <c r="D376" s="39" t="s">
        <v>3</v>
      </c>
      <c r="E376" s="39" t="s">
        <v>17</v>
      </c>
      <c r="F376" s="40"/>
      <c r="G376" s="39" t="s">
        <v>2</v>
      </c>
      <c r="H376" s="39" t="s">
        <v>4</v>
      </c>
      <c r="I376" s="41" t="str">
        <f>'REF SHEET - DO NOT DELETE'!F373</f>
        <v>small diameter float (frost boil)</v>
      </c>
      <c r="J376" s="39"/>
      <c r="K376" s="53"/>
      <c r="L376" s="56" t="s">
        <v>13</v>
      </c>
      <c r="M376" s="57"/>
      <c r="N376" s="58"/>
    </row>
    <row r="377" spans="1:14" x14ac:dyDescent="0.25">
      <c r="A377" s="42" t="str">
        <f>'REF SHEET - DO NOT DELETE'!D373</f>
        <v>K191804</v>
      </c>
      <c r="B377" s="5" t="s">
        <v>1</v>
      </c>
      <c r="C377" s="17">
        <f>'REF SHEET - DO NOT DELETE'!G373</f>
        <v>596201</v>
      </c>
      <c r="D377" s="5" t="s">
        <v>3</v>
      </c>
      <c r="E377" s="5" t="s">
        <v>1</v>
      </c>
      <c r="F377" s="17">
        <f>'REF SHEET - DO NOT DELETE'!H373</f>
        <v>6917667</v>
      </c>
      <c r="G377" s="5" t="s">
        <v>2</v>
      </c>
      <c r="H377" s="5" t="s">
        <v>7</v>
      </c>
      <c r="I377" s="43"/>
      <c r="J377" s="5" t="s">
        <v>0</v>
      </c>
      <c r="K377" s="10" t="str">
        <f>'REF SHEET - DO NOT DELETE'!E373</f>
        <v>Hammer</v>
      </c>
      <c r="L377" s="34" t="s">
        <v>19</v>
      </c>
      <c r="M377" s="5"/>
      <c r="N377" s="36" t="s">
        <v>20</v>
      </c>
    </row>
    <row r="378" spans="1:14" x14ac:dyDescent="0.25">
      <c r="A378" s="44" t="s">
        <v>10</v>
      </c>
      <c r="B378" s="5" t="s">
        <v>8</v>
      </c>
      <c r="C378" s="14"/>
      <c r="D378" s="5" t="s">
        <v>6</v>
      </c>
      <c r="E378" s="14"/>
      <c r="F378" s="14"/>
      <c r="G378" s="4"/>
      <c r="H378" s="5" t="s">
        <v>5</v>
      </c>
      <c r="I378" s="14"/>
      <c r="J378" s="5"/>
      <c r="K378" s="54"/>
      <c r="L378" s="34" t="s">
        <v>21</v>
      </c>
      <c r="M378" s="5"/>
      <c r="N378" s="36" t="s">
        <v>20</v>
      </c>
    </row>
    <row r="379" spans="1:14" x14ac:dyDescent="0.25">
      <c r="A379" s="45" t="s">
        <v>819</v>
      </c>
      <c r="B379" s="10" t="s">
        <v>9</v>
      </c>
      <c r="C379" s="59" t="str">
        <f>'REF SHEET - DO NOT DELETE'!J373</f>
        <v>Qz fragments with mng staining</v>
      </c>
      <c r="D379" s="60"/>
      <c r="E379" s="60"/>
      <c r="F379" s="60"/>
      <c r="G379" s="60"/>
      <c r="H379" s="60"/>
      <c r="I379" s="60"/>
      <c r="J379" s="60"/>
      <c r="K379" s="60"/>
      <c r="L379" s="34"/>
      <c r="M379" s="5"/>
      <c r="N379" s="36" t="s">
        <v>20</v>
      </c>
    </row>
    <row r="380" spans="1:14" x14ac:dyDescent="0.25">
      <c r="A380" s="44" t="s">
        <v>12</v>
      </c>
      <c r="B380" s="5"/>
      <c r="C380" s="60"/>
      <c r="D380" s="60"/>
      <c r="E380" s="60"/>
      <c r="F380" s="60"/>
      <c r="G380" s="60"/>
      <c r="H380" s="60"/>
      <c r="I380" s="60"/>
      <c r="J380" s="60"/>
      <c r="K380" s="60"/>
      <c r="L380" s="34"/>
      <c r="M380" s="5"/>
      <c r="N380" s="36" t="s">
        <v>20</v>
      </c>
    </row>
    <row r="381" spans="1:14" x14ac:dyDescent="0.25">
      <c r="A381" s="46">
        <f>'REF SHEET - DO NOT DELETE'!I373</f>
        <v>41067</v>
      </c>
      <c r="B381" s="32"/>
      <c r="C381" s="61"/>
      <c r="D381" s="61"/>
      <c r="E381" s="61"/>
      <c r="F381" s="61"/>
      <c r="G381" s="61"/>
      <c r="H381" s="61"/>
      <c r="I381" s="61"/>
      <c r="J381" s="61"/>
      <c r="K381" s="61"/>
      <c r="L381" s="35"/>
      <c r="M381" s="32"/>
      <c r="N381" s="37" t="s">
        <v>20</v>
      </c>
    </row>
    <row r="383" spans="1:14" x14ac:dyDescent="0.25">
      <c r="A383" s="38" t="s">
        <v>11</v>
      </c>
      <c r="B383" s="39" t="s">
        <v>16</v>
      </c>
      <c r="C383" s="40"/>
      <c r="D383" s="39" t="s">
        <v>3</v>
      </c>
      <c r="E383" s="39" t="s">
        <v>17</v>
      </c>
      <c r="F383" s="40"/>
      <c r="G383" s="39" t="s">
        <v>2</v>
      </c>
      <c r="H383" s="39" t="s">
        <v>4</v>
      </c>
      <c r="I383" s="41" t="str">
        <f>'REF SHEET - DO NOT DELETE'!F380</f>
        <v>float cobble</v>
      </c>
      <c r="J383" s="39"/>
      <c r="K383" s="53"/>
      <c r="L383" s="56" t="s">
        <v>13</v>
      </c>
      <c r="M383" s="57"/>
      <c r="N383" s="58"/>
    </row>
    <row r="384" spans="1:14" x14ac:dyDescent="0.25">
      <c r="A384" s="42" t="str">
        <f>'REF SHEET - DO NOT DELETE'!D380</f>
        <v>K191805</v>
      </c>
      <c r="B384" s="5" t="s">
        <v>1</v>
      </c>
      <c r="C384" s="17">
        <f>'REF SHEET - DO NOT DELETE'!G380</f>
        <v>595593</v>
      </c>
      <c r="D384" s="5" t="s">
        <v>3</v>
      </c>
      <c r="E384" s="5" t="s">
        <v>1</v>
      </c>
      <c r="F384" s="17">
        <f>'REF SHEET - DO NOT DELETE'!H380</f>
        <v>6918333</v>
      </c>
      <c r="G384" s="5" t="s">
        <v>2</v>
      </c>
      <c r="H384" s="5" t="s">
        <v>7</v>
      </c>
      <c r="I384" s="43"/>
      <c r="J384" s="5" t="s">
        <v>0</v>
      </c>
      <c r="K384" s="10" t="str">
        <f>'REF SHEET - DO NOT DELETE'!E380</f>
        <v>Hammer</v>
      </c>
      <c r="L384" s="34" t="s">
        <v>19</v>
      </c>
      <c r="M384" s="5"/>
      <c r="N384" s="36" t="s">
        <v>20</v>
      </c>
    </row>
    <row r="385" spans="1:14" x14ac:dyDescent="0.25">
      <c r="A385" s="44" t="s">
        <v>10</v>
      </c>
      <c r="B385" s="5" t="s">
        <v>8</v>
      </c>
      <c r="C385" s="14"/>
      <c r="D385" s="5" t="s">
        <v>6</v>
      </c>
      <c r="E385" s="14"/>
      <c r="F385" s="14"/>
      <c r="G385" s="4"/>
      <c r="H385" s="5" t="s">
        <v>5</v>
      </c>
      <c r="I385" s="14"/>
      <c r="J385" s="5"/>
      <c r="K385" s="54"/>
      <c r="L385" s="34" t="s">
        <v>21</v>
      </c>
      <c r="M385" s="5"/>
      <c r="N385" s="36" t="s">
        <v>20</v>
      </c>
    </row>
    <row r="386" spans="1:14" x14ac:dyDescent="0.25">
      <c r="A386" s="45" t="s">
        <v>819</v>
      </c>
      <c r="B386" s="10" t="s">
        <v>9</v>
      </c>
      <c r="C386" s="59" t="str">
        <f>'REF SHEET - DO NOT DELETE'!J380</f>
        <v xml:space="preserve">Mng stained Li + qz with gn.   </v>
      </c>
      <c r="D386" s="60"/>
      <c r="E386" s="60"/>
      <c r="F386" s="60"/>
      <c r="G386" s="60"/>
      <c r="H386" s="60"/>
      <c r="I386" s="60"/>
      <c r="J386" s="60"/>
      <c r="K386" s="60"/>
      <c r="L386" s="34"/>
      <c r="M386" s="5"/>
      <c r="N386" s="36" t="s">
        <v>20</v>
      </c>
    </row>
    <row r="387" spans="1:14" x14ac:dyDescent="0.25">
      <c r="A387" s="44" t="s">
        <v>12</v>
      </c>
      <c r="B387" s="5"/>
      <c r="C387" s="60"/>
      <c r="D387" s="60"/>
      <c r="E387" s="60"/>
      <c r="F387" s="60"/>
      <c r="G387" s="60"/>
      <c r="H387" s="60"/>
      <c r="I387" s="60"/>
      <c r="J387" s="60"/>
      <c r="K387" s="60"/>
      <c r="L387" s="34"/>
      <c r="M387" s="5"/>
      <c r="N387" s="36" t="s">
        <v>20</v>
      </c>
    </row>
    <row r="388" spans="1:14" x14ac:dyDescent="0.25">
      <c r="A388" s="46">
        <f>'REF SHEET - DO NOT DELETE'!I380</f>
        <v>41068</v>
      </c>
      <c r="B388" s="32"/>
      <c r="C388" s="61"/>
      <c r="D388" s="61"/>
      <c r="E388" s="61"/>
      <c r="F388" s="61"/>
      <c r="G388" s="61"/>
      <c r="H388" s="61"/>
      <c r="I388" s="61"/>
      <c r="J388" s="61"/>
      <c r="K388" s="61"/>
      <c r="L388" s="35"/>
      <c r="M388" s="32"/>
      <c r="N388" s="37" t="s">
        <v>20</v>
      </c>
    </row>
    <row r="390" spans="1:14" x14ac:dyDescent="0.25">
      <c r="A390" s="38" t="s">
        <v>11</v>
      </c>
      <c r="B390" s="39" t="s">
        <v>16</v>
      </c>
      <c r="C390" s="40"/>
      <c r="D390" s="39" t="s">
        <v>3</v>
      </c>
      <c r="E390" s="39" t="s">
        <v>17</v>
      </c>
      <c r="F390" s="40"/>
      <c r="G390" s="39" t="s">
        <v>2</v>
      </c>
      <c r="H390" s="39" t="s">
        <v>4</v>
      </c>
      <c r="I390" s="41" t="str">
        <f>'REF SHEET - DO NOT DELETE'!F387</f>
        <v>near source float</v>
      </c>
      <c r="J390" s="39"/>
      <c r="K390" s="53"/>
      <c r="L390" s="56" t="s">
        <v>13</v>
      </c>
      <c r="M390" s="57"/>
      <c r="N390" s="58"/>
    </row>
    <row r="391" spans="1:14" x14ac:dyDescent="0.25">
      <c r="A391" s="42" t="str">
        <f>'REF SHEET - DO NOT DELETE'!D387</f>
        <v>K191806</v>
      </c>
      <c r="B391" s="5" t="s">
        <v>1</v>
      </c>
      <c r="C391" s="17">
        <f>'REF SHEET - DO NOT DELETE'!G387</f>
        <v>625568</v>
      </c>
      <c r="D391" s="5" t="s">
        <v>3</v>
      </c>
      <c r="E391" s="5" t="s">
        <v>1</v>
      </c>
      <c r="F391" s="17">
        <f>'REF SHEET - DO NOT DELETE'!H387</f>
        <v>6918004</v>
      </c>
      <c r="G391" s="5" t="s">
        <v>2</v>
      </c>
      <c r="H391" s="5" t="s">
        <v>7</v>
      </c>
      <c r="I391" s="43"/>
      <c r="J391" s="5" t="s">
        <v>0</v>
      </c>
      <c r="K391" s="10" t="str">
        <f>'REF SHEET - DO NOT DELETE'!E387</f>
        <v>Ku</v>
      </c>
      <c r="L391" s="34" t="s">
        <v>19</v>
      </c>
      <c r="M391" s="5"/>
      <c r="N391" s="36" t="s">
        <v>20</v>
      </c>
    </row>
    <row r="392" spans="1:14" x14ac:dyDescent="0.25">
      <c r="A392" s="44" t="s">
        <v>10</v>
      </c>
      <c r="B392" s="5" t="s">
        <v>8</v>
      </c>
      <c r="C392" s="14"/>
      <c r="D392" s="5" t="s">
        <v>6</v>
      </c>
      <c r="E392" s="14"/>
      <c r="F392" s="14"/>
      <c r="G392" s="4"/>
      <c r="H392" s="5" t="s">
        <v>5</v>
      </c>
      <c r="I392" s="14"/>
      <c r="J392" s="5"/>
      <c r="K392" s="54"/>
      <c r="L392" s="34" t="s">
        <v>21</v>
      </c>
      <c r="M392" s="5"/>
      <c r="N392" s="36" t="s">
        <v>20</v>
      </c>
    </row>
    <row r="393" spans="1:14" x14ac:dyDescent="0.25">
      <c r="A393" s="45" t="s">
        <v>819</v>
      </c>
      <c r="B393" s="10" t="s">
        <v>9</v>
      </c>
      <c r="C393" s="59" t="str">
        <f>'REF SHEET - DO NOT DELETE'!J387</f>
        <v>fault bx with green siltstone clasts and seams of ferricrete.</v>
      </c>
      <c r="D393" s="60"/>
      <c r="E393" s="60"/>
      <c r="F393" s="60"/>
      <c r="G393" s="60"/>
      <c r="H393" s="60"/>
      <c r="I393" s="60"/>
      <c r="J393" s="60"/>
      <c r="K393" s="60"/>
      <c r="L393" s="34"/>
      <c r="M393" s="5"/>
      <c r="N393" s="36" t="s">
        <v>20</v>
      </c>
    </row>
    <row r="394" spans="1:14" x14ac:dyDescent="0.25">
      <c r="A394" s="44" t="s">
        <v>12</v>
      </c>
      <c r="B394" s="5"/>
      <c r="C394" s="60"/>
      <c r="D394" s="60"/>
      <c r="E394" s="60"/>
      <c r="F394" s="60"/>
      <c r="G394" s="60"/>
      <c r="H394" s="60"/>
      <c r="I394" s="60"/>
      <c r="J394" s="60"/>
      <c r="K394" s="60"/>
      <c r="L394" s="34"/>
      <c r="M394" s="5"/>
      <c r="N394" s="36" t="s">
        <v>20</v>
      </c>
    </row>
    <row r="395" spans="1:14" x14ac:dyDescent="0.25">
      <c r="A395" s="46">
        <f>'REF SHEET - DO NOT DELETE'!I387</f>
        <v>41072</v>
      </c>
      <c r="B395" s="32"/>
      <c r="C395" s="61"/>
      <c r="D395" s="61"/>
      <c r="E395" s="61"/>
      <c r="F395" s="61"/>
      <c r="G395" s="61"/>
      <c r="H395" s="61"/>
      <c r="I395" s="61"/>
      <c r="J395" s="61"/>
      <c r="K395" s="61"/>
      <c r="L395" s="35"/>
      <c r="M395" s="32"/>
      <c r="N395" s="37" t="s">
        <v>20</v>
      </c>
    </row>
    <row r="397" spans="1:14" x14ac:dyDescent="0.25">
      <c r="A397" s="38" t="s">
        <v>11</v>
      </c>
      <c r="B397" s="39" t="s">
        <v>16</v>
      </c>
      <c r="C397" s="40"/>
      <c r="D397" s="39" t="s">
        <v>3</v>
      </c>
      <c r="E397" s="39" t="s">
        <v>17</v>
      </c>
      <c r="F397" s="40"/>
      <c r="G397" s="39" t="s">
        <v>2</v>
      </c>
      <c r="H397" s="39" t="s">
        <v>4</v>
      </c>
      <c r="I397" s="41" t="str">
        <f>'REF SHEET - DO NOT DELETE'!F394</f>
        <v>float composite</v>
      </c>
      <c r="J397" s="39"/>
      <c r="K397" s="53"/>
      <c r="L397" s="56" t="s">
        <v>13</v>
      </c>
      <c r="M397" s="57"/>
      <c r="N397" s="58"/>
    </row>
    <row r="398" spans="1:14" x14ac:dyDescent="0.25">
      <c r="A398" s="42" t="str">
        <f>'REF SHEET - DO NOT DELETE'!D394</f>
        <v>K191807</v>
      </c>
      <c r="B398" s="5" t="s">
        <v>1</v>
      </c>
      <c r="C398" s="17">
        <f>'REF SHEET - DO NOT DELETE'!G394</f>
        <v>625571</v>
      </c>
      <c r="D398" s="5" t="s">
        <v>3</v>
      </c>
      <c r="E398" s="5" t="s">
        <v>1</v>
      </c>
      <c r="F398" s="17">
        <f>'REF SHEET - DO NOT DELETE'!H394</f>
        <v>6918006</v>
      </c>
      <c r="G398" s="5" t="s">
        <v>2</v>
      </c>
      <c r="H398" s="5" t="s">
        <v>7</v>
      </c>
      <c r="I398" s="43"/>
      <c r="J398" s="5" t="s">
        <v>0</v>
      </c>
      <c r="K398" s="10" t="str">
        <f>'REF SHEET - DO NOT DELETE'!E394</f>
        <v>Ku</v>
      </c>
      <c r="L398" s="34" t="s">
        <v>19</v>
      </c>
      <c r="M398" s="5"/>
      <c r="N398" s="36" t="s">
        <v>20</v>
      </c>
    </row>
    <row r="399" spans="1:14" x14ac:dyDescent="0.25">
      <c r="A399" s="44" t="s">
        <v>10</v>
      </c>
      <c r="B399" s="5" t="s">
        <v>8</v>
      </c>
      <c r="C399" s="14"/>
      <c r="D399" s="5" t="s">
        <v>6</v>
      </c>
      <c r="E399" s="14"/>
      <c r="F399" s="14"/>
      <c r="G399" s="4"/>
      <c r="H399" s="5" t="s">
        <v>5</v>
      </c>
      <c r="I399" s="14"/>
      <c r="J399" s="5"/>
      <c r="K399" s="54"/>
      <c r="L399" s="34" t="s">
        <v>21</v>
      </c>
      <c r="M399" s="5"/>
      <c r="N399" s="36" t="s">
        <v>20</v>
      </c>
    </row>
    <row r="400" spans="1:14" x14ac:dyDescent="0.25">
      <c r="A400" s="45" t="s">
        <v>819</v>
      </c>
      <c r="B400" s="10" t="s">
        <v>9</v>
      </c>
      <c r="C400" s="59" t="str">
        <f>'REF SHEET - DO NOT DELETE'!J394</f>
        <v>Porous Li + geothite chips up to 4 cm diameter from 10 X 5 m rusty exposed soil patch.</v>
      </c>
      <c r="D400" s="60"/>
      <c r="E400" s="60"/>
      <c r="F400" s="60"/>
      <c r="G400" s="60"/>
      <c r="H400" s="60"/>
      <c r="I400" s="60"/>
      <c r="J400" s="60"/>
      <c r="K400" s="60"/>
      <c r="L400" s="34"/>
      <c r="M400" s="5"/>
      <c r="N400" s="36" t="s">
        <v>20</v>
      </c>
    </row>
    <row r="401" spans="1:14" x14ac:dyDescent="0.25">
      <c r="A401" s="44" t="s">
        <v>12</v>
      </c>
      <c r="B401" s="5"/>
      <c r="C401" s="60"/>
      <c r="D401" s="60"/>
      <c r="E401" s="60"/>
      <c r="F401" s="60"/>
      <c r="G401" s="60"/>
      <c r="H401" s="60"/>
      <c r="I401" s="60"/>
      <c r="J401" s="60"/>
      <c r="K401" s="60"/>
      <c r="L401" s="34"/>
      <c r="M401" s="5"/>
      <c r="N401" s="36" t="s">
        <v>20</v>
      </c>
    </row>
    <row r="402" spans="1:14" x14ac:dyDescent="0.25">
      <c r="A402" s="46">
        <f>'REF SHEET - DO NOT DELETE'!I394</f>
        <v>41072</v>
      </c>
      <c r="B402" s="32"/>
      <c r="C402" s="61"/>
      <c r="D402" s="61"/>
      <c r="E402" s="61"/>
      <c r="F402" s="61"/>
      <c r="G402" s="61"/>
      <c r="H402" s="61"/>
      <c r="I402" s="61"/>
      <c r="J402" s="61"/>
      <c r="K402" s="61"/>
      <c r="L402" s="35"/>
      <c r="M402" s="32"/>
      <c r="N402" s="37" t="s">
        <v>20</v>
      </c>
    </row>
    <row r="404" spans="1:14" x14ac:dyDescent="0.25">
      <c r="A404" s="38" t="s">
        <v>11</v>
      </c>
      <c r="B404" s="39" t="s">
        <v>16</v>
      </c>
      <c r="C404" s="40"/>
      <c r="D404" s="39" t="s">
        <v>3</v>
      </c>
      <c r="E404" s="39" t="s">
        <v>17</v>
      </c>
      <c r="F404" s="40"/>
      <c r="G404" s="39" t="s">
        <v>2</v>
      </c>
      <c r="H404" s="39" t="s">
        <v>4</v>
      </c>
      <c r="I404" s="41" t="str">
        <f>'REF SHEET - DO NOT DELETE'!F401</f>
        <v>near source float</v>
      </c>
      <c r="J404" s="39"/>
      <c r="K404" s="53"/>
      <c r="L404" s="56" t="s">
        <v>13</v>
      </c>
      <c r="M404" s="57"/>
      <c r="N404" s="58"/>
    </row>
    <row r="405" spans="1:14" x14ac:dyDescent="0.25">
      <c r="A405" s="42" t="str">
        <f>'REF SHEET - DO NOT DELETE'!D401</f>
        <v>K191808</v>
      </c>
      <c r="B405" s="5" t="s">
        <v>1</v>
      </c>
      <c r="C405" s="17">
        <f>'REF SHEET - DO NOT DELETE'!G401</f>
        <v>625589</v>
      </c>
      <c r="D405" s="5" t="s">
        <v>3</v>
      </c>
      <c r="E405" s="5" t="s">
        <v>1</v>
      </c>
      <c r="F405" s="17">
        <f>'REF SHEET - DO NOT DELETE'!H401</f>
        <v>6918010</v>
      </c>
      <c r="G405" s="5" t="s">
        <v>2</v>
      </c>
      <c r="H405" s="5" t="s">
        <v>7</v>
      </c>
      <c r="I405" s="43"/>
      <c r="J405" s="5" t="s">
        <v>0</v>
      </c>
      <c r="K405" s="10" t="str">
        <f>'REF SHEET - DO NOT DELETE'!E401</f>
        <v>Ku</v>
      </c>
      <c r="L405" s="34" t="s">
        <v>19</v>
      </c>
      <c r="M405" s="5"/>
      <c r="N405" s="36" t="s">
        <v>20</v>
      </c>
    </row>
    <row r="406" spans="1:14" x14ac:dyDescent="0.25">
      <c r="A406" s="44" t="s">
        <v>10</v>
      </c>
      <c r="B406" s="5" t="s">
        <v>8</v>
      </c>
      <c r="C406" s="14"/>
      <c r="D406" s="5" t="s">
        <v>6</v>
      </c>
      <c r="E406" s="14"/>
      <c r="F406" s="14"/>
      <c r="G406" s="4"/>
      <c r="H406" s="5" t="s">
        <v>5</v>
      </c>
      <c r="I406" s="14"/>
      <c r="J406" s="5"/>
      <c r="K406" s="54"/>
      <c r="L406" s="34" t="s">
        <v>21</v>
      </c>
      <c r="M406" s="5"/>
      <c r="N406" s="36" t="s">
        <v>20</v>
      </c>
    </row>
    <row r="407" spans="1:14" x14ac:dyDescent="0.25">
      <c r="A407" s="45" t="s">
        <v>819</v>
      </c>
      <c r="B407" s="10" t="s">
        <v>9</v>
      </c>
      <c r="C407" s="59" t="str">
        <f>'REF SHEET - DO NOT DELETE'!J401</f>
        <v>Pervasively Fe altered cobble.</v>
      </c>
      <c r="D407" s="60"/>
      <c r="E407" s="60"/>
      <c r="F407" s="60"/>
      <c r="G407" s="60"/>
      <c r="H407" s="60"/>
      <c r="I407" s="60"/>
      <c r="J407" s="60"/>
      <c r="K407" s="60"/>
      <c r="L407" s="34"/>
      <c r="M407" s="5"/>
      <c r="N407" s="36" t="s">
        <v>20</v>
      </c>
    </row>
    <row r="408" spans="1:14" x14ac:dyDescent="0.25">
      <c r="A408" s="44" t="s">
        <v>12</v>
      </c>
      <c r="B408" s="5"/>
      <c r="C408" s="60"/>
      <c r="D408" s="60"/>
      <c r="E408" s="60"/>
      <c r="F408" s="60"/>
      <c r="G408" s="60"/>
      <c r="H408" s="60"/>
      <c r="I408" s="60"/>
      <c r="J408" s="60"/>
      <c r="K408" s="60"/>
      <c r="L408" s="34"/>
      <c r="M408" s="5"/>
      <c r="N408" s="36" t="s">
        <v>20</v>
      </c>
    </row>
    <row r="409" spans="1:14" x14ac:dyDescent="0.25">
      <c r="A409" s="46">
        <f>'REF SHEET - DO NOT DELETE'!I401</f>
        <v>41072</v>
      </c>
      <c r="B409" s="32"/>
      <c r="C409" s="61"/>
      <c r="D409" s="61"/>
      <c r="E409" s="61"/>
      <c r="F409" s="61"/>
      <c r="G409" s="61"/>
      <c r="H409" s="61"/>
      <c r="I409" s="61"/>
      <c r="J409" s="61"/>
      <c r="K409" s="61"/>
      <c r="L409" s="35"/>
      <c r="M409" s="32"/>
      <c r="N409" s="37" t="s">
        <v>20</v>
      </c>
    </row>
    <row r="411" spans="1:14" x14ac:dyDescent="0.25">
      <c r="A411" s="38" t="s">
        <v>11</v>
      </c>
      <c r="B411" s="39" t="s">
        <v>16</v>
      </c>
      <c r="C411" s="40"/>
      <c r="D411" s="39" t="s">
        <v>3</v>
      </c>
      <c r="E411" s="39" t="s">
        <v>17</v>
      </c>
      <c r="F411" s="40"/>
      <c r="G411" s="39" t="s">
        <v>2</v>
      </c>
      <c r="H411" s="39" t="s">
        <v>4</v>
      </c>
      <c r="I411" s="41" t="str">
        <f>'REF SHEET - DO NOT DELETE'!F408</f>
        <v>talus float</v>
      </c>
      <c r="J411" s="39"/>
      <c r="K411" s="53"/>
      <c r="L411" s="56" t="s">
        <v>13</v>
      </c>
      <c r="M411" s="57"/>
      <c r="N411" s="58"/>
    </row>
    <row r="412" spans="1:14" x14ac:dyDescent="0.25">
      <c r="A412" s="42" t="str">
        <f>'REF SHEET - DO NOT DELETE'!D408</f>
        <v>K191809</v>
      </c>
      <c r="B412" s="5" t="s">
        <v>1</v>
      </c>
      <c r="C412" s="17">
        <f>'REF SHEET - DO NOT DELETE'!G408</f>
        <v>625651</v>
      </c>
      <c r="D412" s="5" t="s">
        <v>3</v>
      </c>
      <c r="E412" s="5" t="s">
        <v>1</v>
      </c>
      <c r="F412" s="17">
        <f>'REF SHEET - DO NOT DELETE'!H408</f>
        <v>6917979</v>
      </c>
      <c r="G412" s="5" t="s">
        <v>2</v>
      </c>
      <c r="H412" s="5" t="s">
        <v>7</v>
      </c>
      <c r="I412" s="43"/>
      <c r="J412" s="5" t="s">
        <v>0</v>
      </c>
      <c r="K412" s="10" t="str">
        <f>'REF SHEET - DO NOT DELETE'!E408</f>
        <v>Ku</v>
      </c>
      <c r="L412" s="34" t="s">
        <v>19</v>
      </c>
      <c r="M412" s="5"/>
      <c r="N412" s="36" t="s">
        <v>20</v>
      </c>
    </row>
    <row r="413" spans="1:14" x14ac:dyDescent="0.25">
      <c r="A413" s="44" t="s">
        <v>10</v>
      </c>
      <c r="B413" s="5" t="s">
        <v>8</v>
      </c>
      <c r="C413" s="14"/>
      <c r="D413" s="5" t="s">
        <v>6</v>
      </c>
      <c r="E413" s="14"/>
      <c r="F413" s="14"/>
      <c r="G413" s="4"/>
      <c r="H413" s="5" t="s">
        <v>5</v>
      </c>
      <c r="I413" s="14"/>
      <c r="J413" s="5"/>
      <c r="K413" s="54"/>
      <c r="L413" s="34" t="s">
        <v>21</v>
      </c>
      <c r="M413" s="5"/>
      <c r="N413" s="36" t="s">
        <v>20</v>
      </c>
    </row>
    <row r="414" spans="1:14" x14ac:dyDescent="0.25">
      <c r="A414" s="45" t="s">
        <v>819</v>
      </c>
      <c r="B414" s="10" t="s">
        <v>9</v>
      </c>
      <c r="C414" s="59" t="str">
        <f>'REF SHEET - DO NOT DELETE'!J408</f>
        <v>Intensely altered cobbles (rock type unk) with strong Li + sc stains with weathered fine grained aspy. 5+ cobbles with 8 - 10 cm diameters.</v>
      </c>
      <c r="D414" s="60"/>
      <c r="E414" s="60"/>
      <c r="F414" s="60"/>
      <c r="G414" s="60"/>
      <c r="H414" s="60"/>
      <c r="I414" s="60"/>
      <c r="J414" s="60"/>
      <c r="K414" s="60"/>
      <c r="L414" s="34"/>
      <c r="M414" s="5"/>
      <c r="N414" s="36" t="s">
        <v>20</v>
      </c>
    </row>
    <row r="415" spans="1:14" x14ac:dyDescent="0.25">
      <c r="A415" s="44" t="s">
        <v>12</v>
      </c>
      <c r="B415" s="5"/>
      <c r="C415" s="60"/>
      <c r="D415" s="60"/>
      <c r="E415" s="60"/>
      <c r="F415" s="60"/>
      <c r="G415" s="60"/>
      <c r="H415" s="60"/>
      <c r="I415" s="60"/>
      <c r="J415" s="60"/>
      <c r="K415" s="60"/>
      <c r="L415" s="34"/>
      <c r="M415" s="5"/>
      <c r="N415" s="36" t="s">
        <v>20</v>
      </c>
    </row>
    <row r="416" spans="1:14" x14ac:dyDescent="0.25">
      <c r="A416" s="46">
        <f>'REF SHEET - DO NOT DELETE'!I408</f>
        <v>41072</v>
      </c>
      <c r="B416" s="32"/>
      <c r="C416" s="61"/>
      <c r="D416" s="61"/>
      <c r="E416" s="61"/>
      <c r="F416" s="61"/>
      <c r="G416" s="61"/>
      <c r="H416" s="61"/>
      <c r="I416" s="61"/>
      <c r="J416" s="61"/>
      <c r="K416" s="61"/>
      <c r="L416" s="35"/>
      <c r="M416" s="32"/>
      <c r="N416" s="37" t="s">
        <v>20</v>
      </c>
    </row>
    <row r="418" spans="1:14" x14ac:dyDescent="0.25">
      <c r="A418" s="38" t="s">
        <v>11</v>
      </c>
      <c r="B418" s="39" t="s">
        <v>16</v>
      </c>
      <c r="C418" s="40"/>
      <c r="D418" s="39" t="s">
        <v>3</v>
      </c>
      <c r="E418" s="39" t="s">
        <v>17</v>
      </c>
      <c r="F418" s="40"/>
      <c r="G418" s="39" t="s">
        <v>2</v>
      </c>
      <c r="H418" s="39" t="s">
        <v>4</v>
      </c>
      <c r="I418" s="41" t="str">
        <f>'REF SHEET - DO NOT DELETE'!F415</f>
        <v>near source float</v>
      </c>
      <c r="J418" s="39"/>
      <c r="K418" s="53"/>
      <c r="L418" s="56" t="s">
        <v>13</v>
      </c>
      <c r="M418" s="57"/>
      <c r="N418" s="58"/>
    </row>
    <row r="419" spans="1:14" x14ac:dyDescent="0.25">
      <c r="A419" s="42" t="str">
        <f>'REF SHEET - DO NOT DELETE'!D415</f>
        <v>K191810</v>
      </c>
      <c r="B419" s="5" t="s">
        <v>1</v>
      </c>
      <c r="C419" s="17">
        <f>'REF SHEET - DO NOT DELETE'!G415</f>
        <v>625669</v>
      </c>
      <c r="D419" s="5" t="s">
        <v>3</v>
      </c>
      <c r="E419" s="5" t="s">
        <v>1</v>
      </c>
      <c r="F419" s="17">
        <f>'REF SHEET - DO NOT DELETE'!H415</f>
        <v>6917995</v>
      </c>
      <c r="G419" s="5" t="s">
        <v>2</v>
      </c>
      <c r="H419" s="5" t="s">
        <v>7</v>
      </c>
      <c r="I419" s="43"/>
      <c r="J419" s="5" t="s">
        <v>0</v>
      </c>
      <c r="K419" s="10" t="str">
        <f>'REF SHEET - DO NOT DELETE'!E415</f>
        <v>Ku</v>
      </c>
      <c r="L419" s="34" t="s">
        <v>19</v>
      </c>
      <c r="M419" s="5"/>
      <c r="N419" s="36" t="s">
        <v>20</v>
      </c>
    </row>
    <row r="420" spans="1:14" x14ac:dyDescent="0.25">
      <c r="A420" s="44" t="s">
        <v>10</v>
      </c>
      <c r="B420" s="5" t="s">
        <v>8</v>
      </c>
      <c r="C420" s="14"/>
      <c r="D420" s="5" t="s">
        <v>6</v>
      </c>
      <c r="E420" s="14"/>
      <c r="F420" s="14"/>
      <c r="G420" s="4"/>
      <c r="H420" s="5" t="s">
        <v>5</v>
      </c>
      <c r="I420" s="14"/>
      <c r="J420" s="5"/>
      <c r="K420" s="54"/>
      <c r="L420" s="34" t="s">
        <v>21</v>
      </c>
      <c r="M420" s="5"/>
      <c r="N420" s="36" t="s">
        <v>20</v>
      </c>
    </row>
    <row r="421" spans="1:14" x14ac:dyDescent="0.25">
      <c r="A421" s="45" t="s">
        <v>819</v>
      </c>
      <c r="B421" s="10" t="s">
        <v>9</v>
      </c>
      <c r="C421" s="59" t="str">
        <f>'REF SHEET - DO NOT DELETE'!J415</f>
        <v>30 cm diameter felsic dyke boulder with ~10% fine grey sulphide, strong mal stains, weak Li stains.  1 only, very near source.</v>
      </c>
      <c r="D421" s="60"/>
      <c r="E421" s="60"/>
      <c r="F421" s="60"/>
      <c r="G421" s="60"/>
      <c r="H421" s="60"/>
      <c r="I421" s="60"/>
      <c r="J421" s="60"/>
      <c r="K421" s="60"/>
      <c r="L421" s="34"/>
      <c r="M421" s="5"/>
      <c r="N421" s="36" t="s">
        <v>20</v>
      </c>
    </row>
    <row r="422" spans="1:14" x14ac:dyDescent="0.25">
      <c r="A422" s="44" t="s">
        <v>12</v>
      </c>
      <c r="B422" s="5"/>
      <c r="C422" s="60"/>
      <c r="D422" s="60"/>
      <c r="E422" s="60"/>
      <c r="F422" s="60"/>
      <c r="G422" s="60"/>
      <c r="H422" s="60"/>
      <c r="I422" s="60"/>
      <c r="J422" s="60"/>
      <c r="K422" s="60"/>
      <c r="L422" s="34"/>
      <c r="M422" s="5"/>
      <c r="N422" s="36" t="s">
        <v>20</v>
      </c>
    </row>
    <row r="423" spans="1:14" x14ac:dyDescent="0.25">
      <c r="A423" s="46">
        <f>'REF SHEET - DO NOT DELETE'!I415</f>
        <v>41072</v>
      </c>
      <c r="B423" s="32"/>
      <c r="C423" s="61"/>
      <c r="D423" s="61"/>
      <c r="E423" s="61"/>
      <c r="F423" s="61"/>
      <c r="G423" s="61"/>
      <c r="H423" s="61"/>
      <c r="I423" s="61"/>
      <c r="J423" s="61"/>
      <c r="K423" s="61"/>
      <c r="L423" s="35"/>
      <c r="M423" s="32"/>
      <c r="N423" s="37" t="s">
        <v>20</v>
      </c>
    </row>
    <row r="425" spans="1:14" x14ac:dyDescent="0.25">
      <c r="A425" s="38" t="s">
        <v>11</v>
      </c>
      <c r="B425" s="39" t="s">
        <v>16</v>
      </c>
      <c r="C425" s="40"/>
      <c r="D425" s="39" t="s">
        <v>3</v>
      </c>
      <c r="E425" s="39" t="s">
        <v>17</v>
      </c>
      <c r="F425" s="40"/>
      <c r="G425" s="39" t="s">
        <v>2</v>
      </c>
      <c r="H425" s="39" t="s">
        <v>4</v>
      </c>
      <c r="I425" s="41" t="str">
        <f>'REF SHEET - DO NOT DELETE'!F422</f>
        <v>near source float</v>
      </c>
      <c r="J425" s="39"/>
      <c r="K425" s="53"/>
      <c r="L425" s="56" t="s">
        <v>13</v>
      </c>
      <c r="M425" s="57"/>
      <c r="N425" s="58"/>
    </row>
    <row r="426" spans="1:14" x14ac:dyDescent="0.25">
      <c r="A426" s="42" t="str">
        <f>'REF SHEET - DO NOT DELETE'!D422</f>
        <v>K191811</v>
      </c>
      <c r="B426" s="5" t="s">
        <v>1</v>
      </c>
      <c r="C426" s="17">
        <f>'REF SHEET - DO NOT DELETE'!G422</f>
        <v>625669</v>
      </c>
      <c r="D426" s="5" t="s">
        <v>3</v>
      </c>
      <c r="E426" s="5" t="s">
        <v>1</v>
      </c>
      <c r="F426" s="17">
        <f>'REF SHEET - DO NOT DELETE'!H422</f>
        <v>6917995</v>
      </c>
      <c r="G426" s="5" t="s">
        <v>2</v>
      </c>
      <c r="H426" s="5" t="s">
        <v>7</v>
      </c>
      <c r="I426" s="43"/>
      <c r="J426" s="5" t="s">
        <v>0</v>
      </c>
      <c r="K426" s="10" t="str">
        <f>'REF SHEET - DO NOT DELETE'!E422</f>
        <v>Ku</v>
      </c>
      <c r="L426" s="34" t="s">
        <v>19</v>
      </c>
      <c r="M426" s="5"/>
      <c r="N426" s="36" t="s">
        <v>20</v>
      </c>
    </row>
    <row r="427" spans="1:14" x14ac:dyDescent="0.25">
      <c r="A427" s="44" t="s">
        <v>10</v>
      </c>
      <c r="B427" s="5" t="s">
        <v>8</v>
      </c>
      <c r="C427" s="14"/>
      <c r="D427" s="5" t="s">
        <v>6</v>
      </c>
      <c r="E427" s="14"/>
      <c r="F427" s="14"/>
      <c r="G427" s="4"/>
      <c r="H427" s="5" t="s">
        <v>5</v>
      </c>
      <c r="I427" s="14"/>
      <c r="J427" s="5"/>
      <c r="K427" s="54"/>
      <c r="L427" s="34" t="s">
        <v>21</v>
      </c>
      <c r="M427" s="5"/>
      <c r="N427" s="36" t="s">
        <v>20</v>
      </c>
    </row>
    <row r="428" spans="1:14" x14ac:dyDescent="0.25">
      <c r="A428" s="45" t="s">
        <v>819</v>
      </c>
      <c r="B428" s="10" t="s">
        <v>9</v>
      </c>
      <c r="C428" s="59" t="str">
        <f>'REF SHEET - DO NOT DELETE'!J422</f>
        <v>Medium grained qz with up 20% aspy, strong sc. 7 X 15 cm cobble, low abundance.</v>
      </c>
      <c r="D428" s="60"/>
      <c r="E428" s="60"/>
      <c r="F428" s="60"/>
      <c r="G428" s="60"/>
      <c r="H428" s="60"/>
      <c r="I428" s="60"/>
      <c r="J428" s="60"/>
      <c r="K428" s="60"/>
      <c r="L428" s="34"/>
      <c r="M428" s="5"/>
      <c r="N428" s="36" t="s">
        <v>20</v>
      </c>
    </row>
    <row r="429" spans="1:14" x14ac:dyDescent="0.25">
      <c r="A429" s="44" t="s">
        <v>12</v>
      </c>
      <c r="B429" s="5"/>
      <c r="C429" s="60"/>
      <c r="D429" s="60"/>
      <c r="E429" s="60"/>
      <c r="F429" s="60"/>
      <c r="G429" s="60"/>
      <c r="H429" s="60"/>
      <c r="I429" s="60"/>
      <c r="J429" s="60"/>
      <c r="K429" s="60"/>
      <c r="L429" s="34"/>
      <c r="M429" s="5"/>
      <c r="N429" s="36" t="s">
        <v>20</v>
      </c>
    </row>
    <row r="430" spans="1:14" x14ac:dyDescent="0.25">
      <c r="A430" s="46">
        <f>'REF SHEET - DO NOT DELETE'!I422</f>
        <v>41072</v>
      </c>
      <c r="B430" s="32"/>
      <c r="C430" s="61"/>
      <c r="D430" s="61"/>
      <c r="E430" s="61"/>
      <c r="F430" s="61"/>
      <c r="G430" s="61"/>
      <c r="H430" s="61"/>
      <c r="I430" s="61"/>
      <c r="J430" s="61"/>
      <c r="K430" s="61"/>
      <c r="L430" s="35"/>
      <c r="M430" s="32"/>
      <c r="N430" s="37" t="s">
        <v>20</v>
      </c>
    </row>
    <row r="432" spans="1:14" x14ac:dyDescent="0.25">
      <c r="A432" s="38" t="s">
        <v>11</v>
      </c>
      <c r="B432" s="39" t="s">
        <v>16</v>
      </c>
      <c r="C432" s="40"/>
      <c r="D432" s="39" t="s">
        <v>3</v>
      </c>
      <c r="E432" s="39" t="s">
        <v>17</v>
      </c>
      <c r="F432" s="40"/>
      <c r="G432" s="39" t="s">
        <v>2</v>
      </c>
      <c r="H432" s="39" t="s">
        <v>4</v>
      </c>
      <c r="I432" s="41" t="str">
        <f>'REF SHEET - DO NOT DELETE'!F429</f>
        <v>near source float</v>
      </c>
      <c r="J432" s="39"/>
      <c r="K432" s="53"/>
      <c r="L432" s="56" t="s">
        <v>13</v>
      </c>
      <c r="M432" s="57"/>
      <c r="N432" s="58"/>
    </row>
    <row r="433" spans="1:14" x14ac:dyDescent="0.25">
      <c r="A433" s="42" t="str">
        <f>'REF SHEET - DO NOT DELETE'!D429</f>
        <v>K191812</v>
      </c>
      <c r="B433" s="5" t="s">
        <v>1</v>
      </c>
      <c r="C433" s="17">
        <f>'REF SHEET - DO NOT DELETE'!G429</f>
        <v>625669</v>
      </c>
      <c r="D433" s="5" t="s">
        <v>3</v>
      </c>
      <c r="E433" s="5" t="s">
        <v>1</v>
      </c>
      <c r="F433" s="17">
        <f>'REF SHEET - DO NOT DELETE'!H429</f>
        <v>6917995</v>
      </c>
      <c r="G433" s="5" t="s">
        <v>2</v>
      </c>
      <c r="H433" s="5" t="s">
        <v>7</v>
      </c>
      <c r="I433" s="43"/>
      <c r="J433" s="5" t="s">
        <v>0</v>
      </c>
      <c r="K433" s="10" t="str">
        <f>'REF SHEET - DO NOT DELETE'!E429</f>
        <v>Ku</v>
      </c>
      <c r="L433" s="34" t="s">
        <v>19</v>
      </c>
      <c r="M433" s="5"/>
      <c r="N433" s="36" t="s">
        <v>20</v>
      </c>
    </row>
    <row r="434" spans="1:14" x14ac:dyDescent="0.25">
      <c r="A434" s="44" t="s">
        <v>10</v>
      </c>
      <c r="B434" s="5" t="s">
        <v>8</v>
      </c>
      <c r="C434" s="14"/>
      <c r="D434" s="5" t="s">
        <v>6</v>
      </c>
      <c r="E434" s="14"/>
      <c r="F434" s="14"/>
      <c r="G434" s="4"/>
      <c r="H434" s="5" t="s">
        <v>5</v>
      </c>
      <c r="I434" s="14"/>
      <c r="J434" s="5"/>
      <c r="K434" s="54"/>
      <c r="L434" s="34" t="s">
        <v>21</v>
      </c>
      <c r="M434" s="5"/>
      <c r="N434" s="36" t="s">
        <v>20</v>
      </c>
    </row>
    <row r="435" spans="1:14" x14ac:dyDescent="0.25">
      <c r="A435" s="45" t="s">
        <v>819</v>
      </c>
      <c r="B435" s="10" t="s">
        <v>9</v>
      </c>
      <c r="C435" s="59" t="str">
        <f>'REF SHEET - DO NOT DELETE'!J429</f>
        <v>Li and sc stained qz with up 20% aspy, very weathered.  5 X 15 cm,  low abundance.</v>
      </c>
      <c r="D435" s="60"/>
      <c r="E435" s="60"/>
      <c r="F435" s="60"/>
      <c r="G435" s="60"/>
      <c r="H435" s="60"/>
      <c r="I435" s="60"/>
      <c r="J435" s="60"/>
      <c r="K435" s="60"/>
      <c r="L435" s="34"/>
      <c r="M435" s="5"/>
      <c r="N435" s="36" t="s">
        <v>20</v>
      </c>
    </row>
    <row r="436" spans="1:14" x14ac:dyDescent="0.25">
      <c r="A436" s="44" t="s">
        <v>12</v>
      </c>
      <c r="B436" s="5"/>
      <c r="C436" s="60"/>
      <c r="D436" s="60"/>
      <c r="E436" s="60"/>
      <c r="F436" s="60"/>
      <c r="G436" s="60"/>
      <c r="H436" s="60"/>
      <c r="I436" s="60"/>
      <c r="J436" s="60"/>
      <c r="K436" s="60"/>
      <c r="L436" s="34"/>
      <c r="M436" s="5"/>
      <c r="N436" s="36" t="s">
        <v>20</v>
      </c>
    </row>
    <row r="437" spans="1:14" x14ac:dyDescent="0.25">
      <c r="A437" s="46">
        <f>'REF SHEET - DO NOT DELETE'!I429</f>
        <v>41072</v>
      </c>
      <c r="B437" s="32"/>
      <c r="C437" s="61"/>
      <c r="D437" s="61"/>
      <c r="E437" s="61"/>
      <c r="F437" s="61"/>
      <c r="G437" s="61"/>
      <c r="H437" s="61"/>
      <c r="I437" s="61"/>
      <c r="J437" s="61"/>
      <c r="K437" s="61"/>
      <c r="L437" s="35"/>
      <c r="M437" s="32"/>
      <c r="N437" s="37" t="s">
        <v>20</v>
      </c>
    </row>
    <row r="439" spans="1:14" x14ac:dyDescent="0.25">
      <c r="A439" s="38" t="s">
        <v>11</v>
      </c>
      <c r="B439" s="39" t="s">
        <v>16</v>
      </c>
      <c r="C439" s="40"/>
      <c r="D439" s="39" t="s">
        <v>3</v>
      </c>
      <c r="E439" s="39" t="s">
        <v>17</v>
      </c>
      <c r="F439" s="40"/>
      <c r="G439" s="39" t="s">
        <v>2</v>
      </c>
      <c r="H439" s="39" t="s">
        <v>4</v>
      </c>
      <c r="I439" s="41" t="str">
        <f>'REF SHEET - DO NOT DELETE'!F436</f>
        <v>near source float</v>
      </c>
      <c r="J439" s="39"/>
      <c r="K439" s="53"/>
      <c r="L439" s="56" t="s">
        <v>13</v>
      </c>
      <c r="M439" s="57"/>
      <c r="N439" s="58"/>
    </row>
    <row r="440" spans="1:14" x14ac:dyDescent="0.25">
      <c r="A440" s="42" t="str">
        <f>'REF SHEET - DO NOT DELETE'!D436</f>
        <v>K191813</v>
      </c>
      <c r="B440" s="5" t="s">
        <v>1</v>
      </c>
      <c r="C440" s="17">
        <f>'REF SHEET - DO NOT DELETE'!G436</f>
        <v>625652</v>
      </c>
      <c r="D440" s="5" t="s">
        <v>3</v>
      </c>
      <c r="E440" s="5" t="s">
        <v>1</v>
      </c>
      <c r="F440" s="17">
        <f>'REF SHEET - DO NOT DELETE'!H436</f>
        <v>6917840</v>
      </c>
      <c r="G440" s="5" t="s">
        <v>2</v>
      </c>
      <c r="H440" s="5" t="s">
        <v>7</v>
      </c>
      <c r="I440" s="43"/>
      <c r="J440" s="5" t="s">
        <v>0</v>
      </c>
      <c r="K440" s="10" t="str">
        <f>'REF SHEET - DO NOT DELETE'!E436</f>
        <v>Ku</v>
      </c>
      <c r="L440" s="34" t="s">
        <v>19</v>
      </c>
      <c r="M440" s="5"/>
      <c r="N440" s="36" t="s">
        <v>20</v>
      </c>
    </row>
    <row r="441" spans="1:14" x14ac:dyDescent="0.25">
      <c r="A441" s="44" t="s">
        <v>10</v>
      </c>
      <c r="B441" s="5" t="s">
        <v>8</v>
      </c>
      <c r="C441" s="14"/>
      <c r="D441" s="5" t="s">
        <v>6</v>
      </c>
      <c r="E441" s="14"/>
      <c r="F441" s="14"/>
      <c r="G441" s="4"/>
      <c r="H441" s="5" t="s">
        <v>5</v>
      </c>
      <c r="I441" s="14"/>
      <c r="J441" s="5"/>
      <c r="K441" s="54"/>
      <c r="L441" s="34" t="s">
        <v>21</v>
      </c>
      <c r="M441" s="5"/>
      <c r="N441" s="36" t="s">
        <v>20</v>
      </c>
    </row>
    <row r="442" spans="1:14" x14ac:dyDescent="0.25">
      <c r="A442" s="45" t="s">
        <v>819</v>
      </c>
      <c r="B442" s="10" t="s">
        <v>9</v>
      </c>
      <c r="C442" s="59" t="str">
        <f>'REF SHEET - DO NOT DELETE'!J436</f>
        <v xml:space="preserve">rusty siltstone chips with Li seams and small cavities.   From 1X1m rusty patch. </v>
      </c>
      <c r="D442" s="60"/>
      <c r="E442" s="60"/>
      <c r="F442" s="60"/>
      <c r="G442" s="60"/>
      <c r="H442" s="60"/>
      <c r="I442" s="60"/>
      <c r="J442" s="60"/>
      <c r="K442" s="60"/>
      <c r="L442" s="34"/>
      <c r="M442" s="5"/>
      <c r="N442" s="36" t="s">
        <v>20</v>
      </c>
    </row>
    <row r="443" spans="1:14" x14ac:dyDescent="0.25">
      <c r="A443" s="44" t="s">
        <v>12</v>
      </c>
      <c r="B443" s="5"/>
      <c r="C443" s="60"/>
      <c r="D443" s="60"/>
      <c r="E443" s="60"/>
      <c r="F443" s="60"/>
      <c r="G443" s="60"/>
      <c r="H443" s="60"/>
      <c r="I443" s="60"/>
      <c r="J443" s="60"/>
      <c r="K443" s="60"/>
      <c r="L443" s="34"/>
      <c r="M443" s="5"/>
      <c r="N443" s="36" t="s">
        <v>20</v>
      </c>
    </row>
    <row r="444" spans="1:14" x14ac:dyDescent="0.25">
      <c r="A444" s="46">
        <f>'REF SHEET - DO NOT DELETE'!I436</f>
        <v>41073</v>
      </c>
      <c r="B444" s="32"/>
      <c r="C444" s="61"/>
      <c r="D444" s="61"/>
      <c r="E444" s="61"/>
      <c r="F444" s="61"/>
      <c r="G444" s="61"/>
      <c r="H444" s="61"/>
      <c r="I444" s="61"/>
      <c r="J444" s="61"/>
      <c r="K444" s="61"/>
      <c r="L444" s="35"/>
      <c r="M444" s="32"/>
      <c r="N444" s="37" t="s">
        <v>20</v>
      </c>
    </row>
    <row r="446" spans="1:14" x14ac:dyDescent="0.25">
      <c r="A446" s="38" t="s">
        <v>11</v>
      </c>
      <c r="B446" s="39" t="s">
        <v>16</v>
      </c>
      <c r="C446" s="40"/>
      <c r="D446" s="39" t="s">
        <v>3</v>
      </c>
      <c r="E446" s="39" t="s">
        <v>17</v>
      </c>
      <c r="F446" s="40"/>
      <c r="G446" s="39" t="s">
        <v>2</v>
      </c>
      <c r="H446" s="39" t="s">
        <v>4</v>
      </c>
      <c r="I446" s="41" t="str">
        <f>'REF SHEET - DO NOT DELETE'!F443</f>
        <v>near source float</v>
      </c>
      <c r="J446" s="39"/>
      <c r="K446" s="53"/>
      <c r="L446" s="56" t="s">
        <v>13</v>
      </c>
      <c r="M446" s="57"/>
      <c r="N446" s="58"/>
    </row>
    <row r="447" spans="1:14" x14ac:dyDescent="0.25">
      <c r="A447" s="42" t="str">
        <f>'REF SHEET - DO NOT DELETE'!D443</f>
        <v>K191814</v>
      </c>
      <c r="B447" s="5" t="s">
        <v>1</v>
      </c>
      <c r="C447" s="17">
        <f>'REF SHEET - DO NOT DELETE'!G443</f>
        <v>625879</v>
      </c>
      <c r="D447" s="5" t="s">
        <v>3</v>
      </c>
      <c r="E447" s="5" t="s">
        <v>1</v>
      </c>
      <c r="F447" s="17">
        <f>'REF SHEET - DO NOT DELETE'!H443</f>
        <v>6917867</v>
      </c>
      <c r="G447" s="5" t="s">
        <v>2</v>
      </c>
      <c r="H447" s="5" t="s">
        <v>7</v>
      </c>
      <c r="I447" s="43"/>
      <c r="J447" s="5" t="s">
        <v>0</v>
      </c>
      <c r="K447" s="10" t="str">
        <f>'REF SHEET - DO NOT DELETE'!E443</f>
        <v>Ku</v>
      </c>
      <c r="L447" s="34" t="s">
        <v>19</v>
      </c>
      <c r="M447" s="5"/>
      <c r="N447" s="36" t="s">
        <v>20</v>
      </c>
    </row>
    <row r="448" spans="1:14" x14ac:dyDescent="0.25">
      <c r="A448" s="44" t="s">
        <v>10</v>
      </c>
      <c r="B448" s="5" t="s">
        <v>8</v>
      </c>
      <c r="C448" s="14"/>
      <c r="D448" s="5" t="s">
        <v>6</v>
      </c>
      <c r="E448" s="14"/>
      <c r="F448" s="14"/>
      <c r="G448" s="4"/>
      <c r="H448" s="5" t="s">
        <v>5</v>
      </c>
      <c r="I448" s="14"/>
      <c r="J448" s="5"/>
      <c r="K448" s="54"/>
      <c r="L448" s="34" t="s">
        <v>21</v>
      </c>
      <c r="M448" s="5"/>
      <c r="N448" s="36" t="s">
        <v>20</v>
      </c>
    </row>
    <row r="449" spans="1:14" x14ac:dyDescent="0.25">
      <c r="A449" s="45" t="s">
        <v>819</v>
      </c>
      <c r="B449" s="10" t="s">
        <v>9</v>
      </c>
      <c r="C449" s="59" t="str">
        <f>'REF SHEET - DO NOT DELETE'!J443</f>
        <v>Small fragments of siltstone fault bx with Li beside quartz boulders.</v>
      </c>
      <c r="D449" s="60"/>
      <c r="E449" s="60"/>
      <c r="F449" s="60"/>
      <c r="G449" s="60"/>
      <c r="H449" s="60"/>
      <c r="I449" s="60"/>
      <c r="J449" s="60"/>
      <c r="K449" s="60"/>
      <c r="L449" s="34"/>
      <c r="M449" s="5"/>
      <c r="N449" s="36" t="s">
        <v>20</v>
      </c>
    </row>
    <row r="450" spans="1:14" x14ac:dyDescent="0.25">
      <c r="A450" s="44" t="s">
        <v>12</v>
      </c>
      <c r="B450" s="5"/>
      <c r="C450" s="60"/>
      <c r="D450" s="60"/>
      <c r="E450" s="60"/>
      <c r="F450" s="60"/>
      <c r="G450" s="60"/>
      <c r="H450" s="60"/>
      <c r="I450" s="60"/>
      <c r="J450" s="60"/>
      <c r="K450" s="60"/>
      <c r="L450" s="34"/>
      <c r="M450" s="5"/>
      <c r="N450" s="36" t="s">
        <v>20</v>
      </c>
    </row>
    <row r="451" spans="1:14" x14ac:dyDescent="0.25">
      <c r="A451" s="46">
        <f>'REF SHEET - DO NOT DELETE'!I443</f>
        <v>41073</v>
      </c>
      <c r="B451" s="32"/>
      <c r="C451" s="61"/>
      <c r="D451" s="61"/>
      <c r="E451" s="61"/>
      <c r="F451" s="61"/>
      <c r="G451" s="61"/>
      <c r="H451" s="61"/>
      <c r="I451" s="61"/>
      <c r="J451" s="61"/>
      <c r="K451" s="61"/>
      <c r="L451" s="35"/>
      <c r="M451" s="32"/>
      <c r="N451" s="37" t="s">
        <v>20</v>
      </c>
    </row>
    <row r="453" spans="1:14" x14ac:dyDescent="0.25">
      <c r="A453" s="38" t="s">
        <v>11</v>
      </c>
      <c r="B453" s="39" t="s">
        <v>16</v>
      </c>
      <c r="C453" s="40"/>
      <c r="D453" s="39" t="s">
        <v>3</v>
      </c>
      <c r="E453" s="39" t="s">
        <v>17</v>
      </c>
      <c r="F453" s="40"/>
      <c r="G453" s="39" t="s">
        <v>2</v>
      </c>
      <c r="H453" s="39" t="s">
        <v>4</v>
      </c>
      <c r="I453" s="41" t="str">
        <f>'REF SHEET - DO NOT DELETE'!F450</f>
        <v>float (talus)</v>
      </c>
      <c r="J453" s="39"/>
      <c r="K453" s="53"/>
      <c r="L453" s="56" t="s">
        <v>13</v>
      </c>
      <c r="M453" s="57"/>
      <c r="N453" s="58"/>
    </row>
    <row r="454" spans="1:14" x14ac:dyDescent="0.25">
      <c r="A454" s="42" t="str">
        <f>'REF SHEET - DO NOT DELETE'!D450</f>
        <v>K191815</v>
      </c>
      <c r="B454" s="5" t="s">
        <v>1</v>
      </c>
      <c r="C454" s="17">
        <f>'REF SHEET - DO NOT DELETE'!G450</f>
        <v>626035</v>
      </c>
      <c r="D454" s="5" t="s">
        <v>3</v>
      </c>
      <c r="E454" s="5" t="s">
        <v>1</v>
      </c>
      <c r="F454" s="17">
        <f>'REF SHEET - DO NOT DELETE'!H450</f>
        <v>6917854</v>
      </c>
      <c r="G454" s="5" t="s">
        <v>2</v>
      </c>
      <c r="H454" s="5" t="s">
        <v>7</v>
      </c>
      <c r="I454" s="43"/>
      <c r="J454" s="5" t="s">
        <v>0</v>
      </c>
      <c r="K454" s="10" t="str">
        <f>'REF SHEET - DO NOT DELETE'!E450</f>
        <v>Ku</v>
      </c>
      <c r="L454" s="34" t="s">
        <v>19</v>
      </c>
      <c r="M454" s="5"/>
      <c r="N454" s="36" t="s">
        <v>20</v>
      </c>
    </row>
    <row r="455" spans="1:14" x14ac:dyDescent="0.25">
      <c r="A455" s="44" t="s">
        <v>10</v>
      </c>
      <c r="B455" s="5" t="s">
        <v>8</v>
      </c>
      <c r="C455" s="14"/>
      <c r="D455" s="5" t="s">
        <v>6</v>
      </c>
      <c r="E455" s="14"/>
      <c r="F455" s="14"/>
      <c r="G455" s="4"/>
      <c r="H455" s="5" t="s">
        <v>5</v>
      </c>
      <c r="I455" s="14"/>
      <c r="J455" s="5"/>
      <c r="K455" s="54"/>
      <c r="L455" s="34" t="s">
        <v>21</v>
      </c>
      <c r="M455" s="5"/>
      <c r="N455" s="36" t="s">
        <v>20</v>
      </c>
    </row>
    <row r="456" spans="1:14" x14ac:dyDescent="0.25">
      <c r="A456" s="45" t="s">
        <v>819</v>
      </c>
      <c r="B456" s="10" t="s">
        <v>9</v>
      </c>
      <c r="C456" s="59" t="str">
        <f>'REF SHEET - DO NOT DELETE'!J450</f>
        <v>Rusty qz chips with fine cavities from rusty talus zone ~10 m wide.  Low abundance.</v>
      </c>
      <c r="D456" s="60"/>
      <c r="E456" s="60"/>
      <c r="F456" s="60"/>
      <c r="G456" s="60"/>
      <c r="H456" s="60"/>
      <c r="I456" s="60"/>
      <c r="J456" s="60"/>
      <c r="K456" s="60"/>
      <c r="L456" s="34"/>
      <c r="M456" s="5"/>
      <c r="N456" s="36" t="s">
        <v>20</v>
      </c>
    </row>
    <row r="457" spans="1:14" x14ac:dyDescent="0.25">
      <c r="A457" s="44" t="s">
        <v>12</v>
      </c>
      <c r="B457" s="5"/>
      <c r="C457" s="60"/>
      <c r="D457" s="60"/>
      <c r="E457" s="60"/>
      <c r="F457" s="60"/>
      <c r="G457" s="60"/>
      <c r="H457" s="60"/>
      <c r="I457" s="60"/>
      <c r="J457" s="60"/>
      <c r="K457" s="60"/>
      <c r="L457" s="34"/>
      <c r="M457" s="5"/>
      <c r="N457" s="36" t="s">
        <v>20</v>
      </c>
    </row>
    <row r="458" spans="1:14" x14ac:dyDescent="0.25">
      <c r="A458" s="46">
        <f>'REF SHEET - DO NOT DELETE'!I450</f>
        <v>41073</v>
      </c>
      <c r="B458" s="32"/>
      <c r="C458" s="61"/>
      <c r="D458" s="61"/>
      <c r="E458" s="61"/>
      <c r="F458" s="61"/>
      <c r="G458" s="61"/>
      <c r="H458" s="61"/>
      <c r="I458" s="61"/>
      <c r="J458" s="61"/>
      <c r="K458" s="61"/>
      <c r="L458" s="35"/>
      <c r="M458" s="32"/>
      <c r="N458" s="37" t="s">
        <v>20</v>
      </c>
    </row>
    <row r="460" spans="1:14" x14ac:dyDescent="0.25">
      <c r="A460" s="38" t="s">
        <v>11</v>
      </c>
      <c r="B460" s="39" t="s">
        <v>16</v>
      </c>
      <c r="C460" s="40"/>
      <c r="D460" s="39" t="s">
        <v>3</v>
      </c>
      <c r="E460" s="39" t="s">
        <v>17</v>
      </c>
      <c r="F460" s="40"/>
      <c r="G460" s="39" t="s">
        <v>2</v>
      </c>
      <c r="H460" s="39" t="s">
        <v>4</v>
      </c>
      <c r="I460" s="41" t="str">
        <f>'REF SHEET - DO NOT DELETE'!F457</f>
        <v>bedrock grab</v>
      </c>
      <c r="J460" s="39"/>
      <c r="K460" s="53"/>
      <c r="L460" s="56" t="s">
        <v>13</v>
      </c>
      <c r="M460" s="57"/>
      <c r="N460" s="58"/>
    </row>
    <row r="461" spans="1:14" x14ac:dyDescent="0.25">
      <c r="A461" s="42" t="str">
        <f>'REF SHEET - DO NOT DELETE'!D457</f>
        <v>K191816</v>
      </c>
      <c r="B461" s="5" t="s">
        <v>1</v>
      </c>
      <c r="C461" s="17">
        <f>'REF SHEET - DO NOT DELETE'!G457</f>
        <v>625836</v>
      </c>
      <c r="D461" s="5" t="s">
        <v>3</v>
      </c>
      <c r="E461" s="5" t="s">
        <v>1</v>
      </c>
      <c r="F461" s="17">
        <f>'REF SHEET - DO NOT DELETE'!H457</f>
        <v>6917918</v>
      </c>
      <c r="G461" s="5" t="s">
        <v>2</v>
      </c>
      <c r="H461" s="5" t="s">
        <v>7</v>
      </c>
      <c r="I461" s="43"/>
      <c r="J461" s="5" t="s">
        <v>0</v>
      </c>
      <c r="K461" s="10" t="str">
        <f>'REF SHEET - DO NOT DELETE'!E457</f>
        <v>Ku</v>
      </c>
      <c r="L461" s="34" t="s">
        <v>19</v>
      </c>
      <c r="M461" s="5"/>
      <c r="N461" s="36" t="s">
        <v>20</v>
      </c>
    </row>
    <row r="462" spans="1:14" x14ac:dyDescent="0.25">
      <c r="A462" s="44" t="s">
        <v>10</v>
      </c>
      <c r="B462" s="5" t="s">
        <v>8</v>
      </c>
      <c r="C462" s="14"/>
      <c r="D462" s="5" t="s">
        <v>6</v>
      </c>
      <c r="E462" s="14"/>
      <c r="F462" s="14"/>
      <c r="G462" s="4"/>
      <c r="H462" s="5" t="s">
        <v>5</v>
      </c>
      <c r="I462" s="14"/>
      <c r="J462" s="5"/>
      <c r="K462" s="54"/>
      <c r="L462" s="34" t="s">
        <v>21</v>
      </c>
      <c r="M462" s="5"/>
      <c r="N462" s="36" t="s">
        <v>20</v>
      </c>
    </row>
    <row r="463" spans="1:14" x14ac:dyDescent="0.25">
      <c r="A463" s="45" t="s">
        <v>819</v>
      </c>
      <c r="B463" s="10" t="s">
        <v>9</v>
      </c>
      <c r="C463" s="59" t="str">
        <f>'REF SHEET - DO NOT DELETE'!J457</f>
        <v>Porous Li seams in bedrock near anomalous soil sample.  Low abundance.</v>
      </c>
      <c r="D463" s="60"/>
      <c r="E463" s="60"/>
      <c r="F463" s="60"/>
      <c r="G463" s="60"/>
      <c r="H463" s="60"/>
      <c r="I463" s="60"/>
      <c r="J463" s="60"/>
      <c r="K463" s="60"/>
      <c r="L463" s="34"/>
      <c r="M463" s="5"/>
      <c r="N463" s="36" t="s">
        <v>20</v>
      </c>
    </row>
    <row r="464" spans="1:14" x14ac:dyDescent="0.25">
      <c r="A464" s="44" t="s">
        <v>12</v>
      </c>
      <c r="B464" s="5"/>
      <c r="C464" s="60"/>
      <c r="D464" s="60"/>
      <c r="E464" s="60"/>
      <c r="F464" s="60"/>
      <c r="G464" s="60"/>
      <c r="H464" s="60"/>
      <c r="I464" s="60"/>
      <c r="J464" s="60"/>
      <c r="K464" s="60"/>
      <c r="L464" s="34"/>
      <c r="M464" s="5"/>
      <c r="N464" s="36" t="s">
        <v>20</v>
      </c>
    </row>
    <row r="465" spans="1:14" x14ac:dyDescent="0.25">
      <c r="A465" s="46">
        <f>'REF SHEET - DO NOT DELETE'!I457</f>
        <v>41073</v>
      </c>
      <c r="B465" s="32"/>
      <c r="C465" s="61"/>
      <c r="D465" s="61"/>
      <c r="E465" s="61"/>
      <c r="F465" s="61"/>
      <c r="G465" s="61"/>
      <c r="H465" s="61"/>
      <c r="I465" s="61"/>
      <c r="J465" s="61"/>
      <c r="K465" s="61"/>
      <c r="L465" s="35"/>
      <c r="M465" s="32"/>
      <c r="N465" s="37" t="s">
        <v>20</v>
      </c>
    </row>
    <row r="467" spans="1:14" x14ac:dyDescent="0.25">
      <c r="A467" s="38" t="s">
        <v>11</v>
      </c>
      <c r="B467" s="39" t="s">
        <v>16</v>
      </c>
      <c r="C467" s="40"/>
      <c r="D467" s="39" t="s">
        <v>3</v>
      </c>
      <c r="E467" s="39" t="s">
        <v>17</v>
      </c>
      <c r="F467" s="40"/>
      <c r="G467" s="39" t="s">
        <v>2</v>
      </c>
      <c r="H467" s="39" t="s">
        <v>4</v>
      </c>
      <c r="I467" s="41" t="str">
        <f>'REF SHEET - DO NOT DELETE'!F464</f>
        <v>near source float</v>
      </c>
      <c r="J467" s="39"/>
      <c r="K467" s="53"/>
      <c r="L467" s="56" t="s">
        <v>13</v>
      </c>
      <c r="M467" s="57"/>
      <c r="N467" s="58"/>
    </row>
    <row r="468" spans="1:14" x14ac:dyDescent="0.25">
      <c r="A468" s="42" t="str">
        <f>'REF SHEET - DO NOT DELETE'!D464</f>
        <v>K191817</v>
      </c>
      <c r="B468" s="5" t="s">
        <v>1</v>
      </c>
      <c r="C468" s="17">
        <f>'REF SHEET - DO NOT DELETE'!G464</f>
        <v>625836</v>
      </c>
      <c r="D468" s="5" t="s">
        <v>3</v>
      </c>
      <c r="E468" s="5" t="s">
        <v>1</v>
      </c>
      <c r="F468" s="17">
        <f>'REF SHEET - DO NOT DELETE'!H464</f>
        <v>6917918</v>
      </c>
      <c r="G468" s="5" t="s">
        <v>2</v>
      </c>
      <c r="H468" s="5" t="s">
        <v>7</v>
      </c>
      <c r="I468" s="43"/>
      <c r="J468" s="5" t="s">
        <v>0</v>
      </c>
      <c r="K468" s="10" t="str">
        <f>'REF SHEET - DO NOT DELETE'!E464</f>
        <v>Ku</v>
      </c>
      <c r="L468" s="34" t="s">
        <v>19</v>
      </c>
      <c r="M468" s="5"/>
      <c r="N468" s="36" t="s">
        <v>20</v>
      </c>
    </row>
    <row r="469" spans="1:14" x14ac:dyDescent="0.25">
      <c r="A469" s="44" t="s">
        <v>10</v>
      </c>
      <c r="B469" s="5" t="s">
        <v>8</v>
      </c>
      <c r="C469" s="14"/>
      <c r="D469" s="5" t="s">
        <v>6</v>
      </c>
      <c r="E469" s="14"/>
      <c r="F469" s="14"/>
      <c r="G469" s="4"/>
      <c r="H469" s="5" t="s">
        <v>5</v>
      </c>
      <c r="I469" s="14"/>
      <c r="J469" s="5"/>
      <c r="K469" s="54"/>
      <c r="L469" s="34" t="s">
        <v>21</v>
      </c>
      <c r="M469" s="5"/>
      <c r="N469" s="36" t="s">
        <v>20</v>
      </c>
    </row>
    <row r="470" spans="1:14" x14ac:dyDescent="0.25">
      <c r="A470" s="45" t="s">
        <v>819</v>
      </c>
      <c r="B470" s="10" t="s">
        <v>9</v>
      </c>
      <c r="C470" s="59" t="str">
        <f>'REF SHEET - DO NOT DELETE'!J464</f>
        <v>Qz with fine grey sulphide (&lt;3%) and pervasive yellow staining.  Float cobble found above Li seam (K191816)</v>
      </c>
      <c r="D470" s="60"/>
      <c r="E470" s="60"/>
      <c r="F470" s="60"/>
      <c r="G470" s="60"/>
      <c r="H470" s="60"/>
      <c r="I470" s="60"/>
      <c r="J470" s="60"/>
      <c r="K470" s="60"/>
      <c r="L470" s="34"/>
      <c r="M470" s="5"/>
      <c r="N470" s="36" t="s">
        <v>20</v>
      </c>
    </row>
    <row r="471" spans="1:14" x14ac:dyDescent="0.25">
      <c r="A471" s="44" t="s">
        <v>12</v>
      </c>
      <c r="B471" s="5"/>
      <c r="C471" s="60"/>
      <c r="D471" s="60"/>
      <c r="E471" s="60"/>
      <c r="F471" s="60"/>
      <c r="G471" s="60"/>
      <c r="H471" s="60"/>
      <c r="I471" s="60"/>
      <c r="J471" s="60"/>
      <c r="K471" s="60"/>
      <c r="L471" s="34"/>
      <c r="M471" s="5"/>
      <c r="N471" s="36" t="s">
        <v>20</v>
      </c>
    </row>
    <row r="472" spans="1:14" x14ac:dyDescent="0.25">
      <c r="A472" s="46">
        <f>'REF SHEET - DO NOT DELETE'!I464</f>
        <v>41073</v>
      </c>
      <c r="B472" s="32"/>
      <c r="C472" s="61"/>
      <c r="D472" s="61"/>
      <c r="E472" s="61"/>
      <c r="F472" s="61"/>
      <c r="G472" s="61"/>
      <c r="H472" s="61"/>
      <c r="I472" s="61"/>
      <c r="J472" s="61"/>
      <c r="K472" s="61"/>
      <c r="L472" s="35"/>
      <c r="M472" s="32"/>
      <c r="N472" s="37" t="s">
        <v>20</v>
      </c>
    </row>
    <row r="474" spans="1:14" x14ac:dyDescent="0.25">
      <c r="A474" s="38" t="s">
        <v>11</v>
      </c>
      <c r="B474" s="39" t="s">
        <v>16</v>
      </c>
      <c r="C474" s="40"/>
      <c r="D474" s="39" t="s">
        <v>3</v>
      </c>
      <c r="E474" s="39" t="s">
        <v>17</v>
      </c>
      <c r="F474" s="40"/>
      <c r="G474" s="39" t="s">
        <v>2</v>
      </c>
      <c r="H474" s="39" t="s">
        <v>4</v>
      </c>
      <c r="I474" s="41" t="str">
        <f>'REF SHEET - DO NOT DELETE'!F471</f>
        <v>bedrock grab</v>
      </c>
      <c r="J474" s="39"/>
      <c r="K474" s="53"/>
      <c r="L474" s="56" t="s">
        <v>13</v>
      </c>
      <c r="M474" s="57"/>
      <c r="N474" s="58"/>
    </row>
    <row r="475" spans="1:14" x14ac:dyDescent="0.25">
      <c r="A475" s="42" t="str">
        <f>'REF SHEET - DO NOT DELETE'!D471</f>
        <v>K191818</v>
      </c>
      <c r="B475" s="5" t="s">
        <v>1</v>
      </c>
      <c r="C475" s="17">
        <f>'REF SHEET - DO NOT DELETE'!G471</f>
        <v>625791</v>
      </c>
      <c r="D475" s="5" t="s">
        <v>3</v>
      </c>
      <c r="E475" s="5" t="s">
        <v>1</v>
      </c>
      <c r="F475" s="17">
        <f>'REF SHEET - DO NOT DELETE'!H471</f>
        <v>6917931</v>
      </c>
      <c r="G475" s="5" t="s">
        <v>2</v>
      </c>
      <c r="H475" s="5" t="s">
        <v>7</v>
      </c>
      <c r="I475" s="43"/>
      <c r="J475" s="5" t="s">
        <v>0</v>
      </c>
      <c r="K475" s="10" t="str">
        <f>'REF SHEET - DO NOT DELETE'!E471</f>
        <v>Ku</v>
      </c>
      <c r="L475" s="34" t="s">
        <v>19</v>
      </c>
      <c r="M475" s="5"/>
      <c r="N475" s="36" t="s">
        <v>20</v>
      </c>
    </row>
    <row r="476" spans="1:14" x14ac:dyDescent="0.25">
      <c r="A476" s="44" t="s">
        <v>10</v>
      </c>
      <c r="B476" s="5" t="s">
        <v>8</v>
      </c>
      <c r="C476" s="14"/>
      <c r="D476" s="5" t="s">
        <v>6</v>
      </c>
      <c r="E476" s="14"/>
      <c r="F476" s="14"/>
      <c r="G476" s="4"/>
      <c r="H476" s="5" t="s">
        <v>5</v>
      </c>
      <c r="I476" s="14"/>
      <c r="J476" s="5"/>
      <c r="K476" s="54"/>
      <c r="L476" s="34" t="s">
        <v>21</v>
      </c>
      <c r="M476" s="5"/>
      <c r="N476" s="36" t="s">
        <v>20</v>
      </c>
    </row>
    <row r="477" spans="1:14" x14ac:dyDescent="0.25">
      <c r="A477" s="45" t="s">
        <v>819</v>
      </c>
      <c r="B477" s="10" t="s">
        <v>9</v>
      </c>
      <c r="C477" s="59" t="str">
        <f>'REF SHEET - DO NOT DELETE'!J471</f>
        <v>1X1 m pale BR nodule with very intense Fe + greenish alteration.</v>
      </c>
      <c r="D477" s="60"/>
      <c r="E477" s="60"/>
      <c r="F477" s="60"/>
      <c r="G477" s="60"/>
      <c r="H477" s="60"/>
      <c r="I477" s="60"/>
      <c r="J477" s="60"/>
      <c r="K477" s="60"/>
      <c r="L477" s="34"/>
      <c r="M477" s="5"/>
      <c r="N477" s="36" t="s">
        <v>20</v>
      </c>
    </row>
    <row r="478" spans="1:14" x14ac:dyDescent="0.25">
      <c r="A478" s="44" t="s">
        <v>12</v>
      </c>
      <c r="B478" s="5"/>
      <c r="C478" s="60"/>
      <c r="D478" s="60"/>
      <c r="E478" s="60"/>
      <c r="F478" s="60"/>
      <c r="G478" s="60"/>
      <c r="H478" s="60"/>
      <c r="I478" s="60"/>
      <c r="J478" s="60"/>
      <c r="K478" s="60"/>
      <c r="L478" s="34"/>
      <c r="M478" s="5"/>
      <c r="N478" s="36" t="s">
        <v>20</v>
      </c>
    </row>
    <row r="479" spans="1:14" x14ac:dyDescent="0.25">
      <c r="A479" s="46">
        <f>'REF SHEET - DO NOT DELETE'!I471</f>
        <v>41073</v>
      </c>
      <c r="B479" s="32"/>
      <c r="C479" s="61"/>
      <c r="D479" s="61"/>
      <c r="E479" s="61"/>
      <c r="F479" s="61"/>
      <c r="G479" s="61"/>
      <c r="H479" s="61"/>
      <c r="I479" s="61"/>
      <c r="J479" s="61"/>
      <c r="K479" s="61"/>
      <c r="L479" s="35"/>
      <c r="M479" s="32"/>
      <c r="N479" s="37" t="s">
        <v>20</v>
      </c>
    </row>
    <row r="481" spans="1:14" x14ac:dyDescent="0.25">
      <c r="A481" s="38" t="s">
        <v>11</v>
      </c>
      <c r="B481" s="39" t="s">
        <v>16</v>
      </c>
      <c r="C481" s="40"/>
      <c r="D481" s="39" t="s">
        <v>3</v>
      </c>
      <c r="E481" s="39" t="s">
        <v>17</v>
      </c>
      <c r="F481" s="40"/>
      <c r="G481" s="39" t="s">
        <v>2</v>
      </c>
      <c r="H481" s="39" t="s">
        <v>4</v>
      </c>
      <c r="I481" s="41" t="str">
        <f>'REF SHEET - DO NOT DELETE'!F478</f>
        <v>float</v>
      </c>
      <c r="J481" s="39"/>
      <c r="K481" s="53"/>
      <c r="L481" s="56" t="s">
        <v>13</v>
      </c>
      <c r="M481" s="57"/>
      <c r="N481" s="58"/>
    </row>
    <row r="482" spans="1:14" x14ac:dyDescent="0.25">
      <c r="A482" s="42" t="str">
        <f>'REF SHEET - DO NOT DELETE'!D478</f>
        <v>K191819</v>
      </c>
      <c r="B482" s="5" t="s">
        <v>1</v>
      </c>
      <c r="C482" s="17">
        <f>'REF SHEET - DO NOT DELETE'!G478</f>
        <v>626006</v>
      </c>
      <c r="D482" s="5" t="s">
        <v>3</v>
      </c>
      <c r="E482" s="5" t="s">
        <v>1</v>
      </c>
      <c r="F482" s="17">
        <f>'REF SHEET - DO NOT DELETE'!H478</f>
        <v>6917049</v>
      </c>
      <c r="G482" s="5" t="s">
        <v>2</v>
      </c>
      <c r="H482" s="5" t="s">
        <v>7</v>
      </c>
      <c r="I482" s="43"/>
      <c r="J482" s="5" t="s">
        <v>0</v>
      </c>
      <c r="K482" s="10" t="str">
        <f>'REF SHEET - DO NOT DELETE'!E478</f>
        <v>Ku</v>
      </c>
      <c r="L482" s="34" t="s">
        <v>19</v>
      </c>
      <c r="M482" s="5"/>
      <c r="N482" s="36" t="s">
        <v>20</v>
      </c>
    </row>
    <row r="483" spans="1:14" x14ac:dyDescent="0.25">
      <c r="A483" s="44" t="s">
        <v>10</v>
      </c>
      <c r="B483" s="5" t="s">
        <v>8</v>
      </c>
      <c r="C483" s="14"/>
      <c r="D483" s="5" t="s">
        <v>6</v>
      </c>
      <c r="E483" s="14"/>
      <c r="F483" s="14"/>
      <c r="G483" s="4"/>
      <c r="H483" s="5" t="s">
        <v>5</v>
      </c>
      <c r="I483" s="14"/>
      <c r="J483" s="5"/>
      <c r="K483" s="54"/>
      <c r="L483" s="34" t="s">
        <v>21</v>
      </c>
      <c r="M483" s="5"/>
      <c r="N483" s="36" t="s">
        <v>20</v>
      </c>
    </row>
    <row r="484" spans="1:14" x14ac:dyDescent="0.25">
      <c r="A484" s="45" t="s">
        <v>819</v>
      </c>
      <c r="B484" s="10" t="s">
        <v>9</v>
      </c>
      <c r="C484" s="59" t="str">
        <f>'REF SHEET - DO NOT DELETE'!J478</f>
        <v>Mafic intrusive with very strong green staining on fractures (sc or epidote/chlorite?)</v>
      </c>
      <c r="D484" s="60"/>
      <c r="E484" s="60"/>
      <c r="F484" s="60"/>
      <c r="G484" s="60"/>
      <c r="H484" s="60"/>
      <c r="I484" s="60"/>
      <c r="J484" s="60"/>
      <c r="K484" s="60"/>
      <c r="L484" s="34"/>
      <c r="M484" s="5"/>
      <c r="N484" s="36" t="s">
        <v>20</v>
      </c>
    </row>
    <row r="485" spans="1:14" x14ac:dyDescent="0.25">
      <c r="A485" s="44" t="s">
        <v>12</v>
      </c>
      <c r="B485" s="5"/>
      <c r="C485" s="60"/>
      <c r="D485" s="60"/>
      <c r="E485" s="60"/>
      <c r="F485" s="60"/>
      <c r="G485" s="60"/>
      <c r="H485" s="60"/>
      <c r="I485" s="60"/>
      <c r="J485" s="60"/>
      <c r="K485" s="60"/>
      <c r="L485" s="34"/>
      <c r="M485" s="5"/>
      <c r="N485" s="36" t="s">
        <v>20</v>
      </c>
    </row>
    <row r="486" spans="1:14" x14ac:dyDescent="0.25">
      <c r="A486" s="46">
        <f>'REF SHEET - DO NOT DELETE'!I478</f>
        <v>41065</v>
      </c>
      <c r="B486" s="32"/>
      <c r="C486" s="61"/>
      <c r="D486" s="61"/>
      <c r="E486" s="61"/>
      <c r="F486" s="61"/>
      <c r="G486" s="61"/>
      <c r="H486" s="61"/>
      <c r="I486" s="61"/>
      <c r="J486" s="61"/>
      <c r="K486" s="61"/>
      <c r="L486" s="35"/>
      <c r="M486" s="32"/>
      <c r="N486" s="37" t="s">
        <v>20</v>
      </c>
    </row>
    <row r="488" spans="1:14" x14ac:dyDescent="0.25">
      <c r="A488" s="38" t="s">
        <v>11</v>
      </c>
      <c r="B488" s="39" t="s">
        <v>16</v>
      </c>
      <c r="C488" s="40"/>
      <c r="D488" s="39" t="s">
        <v>3</v>
      </c>
      <c r="E488" s="39" t="s">
        <v>17</v>
      </c>
      <c r="F488" s="40"/>
      <c r="G488" s="39" t="s">
        <v>2</v>
      </c>
      <c r="H488" s="39" t="s">
        <v>4</v>
      </c>
      <c r="I488" s="41" t="str">
        <f>'REF SHEET - DO NOT DELETE'!F485</f>
        <v>near source float</v>
      </c>
      <c r="J488" s="39"/>
      <c r="K488" s="53"/>
      <c r="L488" s="56" t="s">
        <v>13</v>
      </c>
      <c r="M488" s="57"/>
      <c r="N488" s="58"/>
    </row>
    <row r="489" spans="1:14" x14ac:dyDescent="0.25">
      <c r="A489" s="42" t="str">
        <f>'REF SHEET - DO NOT DELETE'!D485</f>
        <v>K191820</v>
      </c>
      <c r="B489" s="5" t="s">
        <v>1</v>
      </c>
      <c r="C489" s="17">
        <f>'REF SHEET - DO NOT DELETE'!G485</f>
        <v>625768</v>
      </c>
      <c r="D489" s="5" t="s">
        <v>3</v>
      </c>
      <c r="E489" s="5" t="s">
        <v>1</v>
      </c>
      <c r="F489" s="17">
        <f>'REF SHEET - DO NOT DELETE'!H485</f>
        <v>6917920</v>
      </c>
      <c r="G489" s="5" t="s">
        <v>2</v>
      </c>
      <c r="H489" s="5" t="s">
        <v>7</v>
      </c>
      <c r="I489" s="43"/>
      <c r="J489" s="5" t="s">
        <v>0</v>
      </c>
      <c r="K489" s="10" t="str">
        <f>'REF SHEET - DO NOT DELETE'!E485</f>
        <v>Ku</v>
      </c>
      <c r="L489" s="34" t="s">
        <v>19</v>
      </c>
      <c r="M489" s="5"/>
      <c r="N489" s="36" t="s">
        <v>20</v>
      </c>
    </row>
    <row r="490" spans="1:14" x14ac:dyDescent="0.25">
      <c r="A490" s="44" t="s">
        <v>10</v>
      </c>
      <c r="B490" s="5" t="s">
        <v>8</v>
      </c>
      <c r="C490" s="14"/>
      <c r="D490" s="5" t="s">
        <v>6</v>
      </c>
      <c r="E490" s="14"/>
      <c r="F490" s="14"/>
      <c r="G490" s="4"/>
      <c r="H490" s="5" t="s">
        <v>5</v>
      </c>
      <c r="I490" s="14"/>
      <c r="J490" s="5"/>
      <c r="K490" s="54"/>
      <c r="L490" s="34" t="s">
        <v>21</v>
      </c>
      <c r="M490" s="5"/>
      <c r="N490" s="36" t="s">
        <v>20</v>
      </c>
    </row>
    <row r="491" spans="1:14" x14ac:dyDescent="0.25">
      <c r="A491" s="45" t="s">
        <v>819</v>
      </c>
      <c r="B491" s="10" t="s">
        <v>9</v>
      </c>
      <c r="C491" s="59" t="str">
        <f>'REF SHEET - DO NOT DELETE'!J485</f>
        <v>Pervasivley limonitic material with thick green coatings and fine grey inclusions (sulphide?). Abundance: few</v>
      </c>
      <c r="D491" s="60"/>
      <c r="E491" s="60"/>
      <c r="F491" s="60"/>
      <c r="G491" s="60"/>
      <c r="H491" s="60"/>
      <c r="I491" s="60"/>
      <c r="J491" s="60"/>
      <c r="K491" s="60"/>
      <c r="L491" s="34"/>
      <c r="M491" s="5"/>
      <c r="N491" s="36" t="s">
        <v>20</v>
      </c>
    </row>
    <row r="492" spans="1:14" x14ac:dyDescent="0.25">
      <c r="A492" s="44" t="s">
        <v>12</v>
      </c>
      <c r="B492" s="5"/>
      <c r="C492" s="60"/>
      <c r="D492" s="60"/>
      <c r="E492" s="60"/>
      <c r="F492" s="60"/>
      <c r="G492" s="60"/>
      <c r="H492" s="60"/>
      <c r="I492" s="60"/>
      <c r="J492" s="60"/>
      <c r="K492" s="60"/>
      <c r="L492" s="34"/>
      <c r="M492" s="5"/>
      <c r="N492" s="36" t="s">
        <v>20</v>
      </c>
    </row>
    <row r="493" spans="1:14" x14ac:dyDescent="0.25">
      <c r="A493" s="46">
        <f>'REF SHEET - DO NOT DELETE'!I485</f>
        <v>41073</v>
      </c>
      <c r="B493" s="32"/>
      <c r="C493" s="61"/>
      <c r="D493" s="61"/>
      <c r="E493" s="61"/>
      <c r="F493" s="61"/>
      <c r="G493" s="61"/>
      <c r="H493" s="61"/>
      <c r="I493" s="61"/>
      <c r="J493" s="61"/>
      <c r="K493" s="61"/>
      <c r="L493" s="35"/>
      <c r="M493" s="32"/>
      <c r="N493" s="37" t="s">
        <v>20</v>
      </c>
    </row>
    <row r="495" spans="1:14" x14ac:dyDescent="0.25">
      <c r="A495" s="38" t="s">
        <v>11</v>
      </c>
      <c r="B495" s="39" t="s">
        <v>16</v>
      </c>
      <c r="C495" s="40"/>
      <c r="D495" s="39" t="s">
        <v>3</v>
      </c>
      <c r="E495" s="39" t="s">
        <v>17</v>
      </c>
      <c r="F495" s="40"/>
      <c r="G495" s="39" t="s">
        <v>2</v>
      </c>
      <c r="H495" s="39" t="s">
        <v>4</v>
      </c>
      <c r="I495" s="41" t="str">
        <f>'REF SHEET - DO NOT DELETE'!F492</f>
        <v>near source float</v>
      </c>
      <c r="J495" s="39"/>
      <c r="K495" s="53"/>
      <c r="L495" s="56" t="s">
        <v>13</v>
      </c>
      <c r="M495" s="57"/>
      <c r="N495" s="58"/>
    </row>
    <row r="496" spans="1:14" x14ac:dyDescent="0.25">
      <c r="A496" s="42" t="str">
        <f>'REF SHEET - DO NOT DELETE'!D492</f>
        <v>K191821</v>
      </c>
      <c r="B496" s="5" t="s">
        <v>1</v>
      </c>
      <c r="C496" s="17">
        <f>'REF SHEET - DO NOT DELETE'!G492</f>
        <v>625768</v>
      </c>
      <c r="D496" s="5" t="s">
        <v>3</v>
      </c>
      <c r="E496" s="5" t="s">
        <v>1</v>
      </c>
      <c r="F496" s="17">
        <f>'REF SHEET - DO NOT DELETE'!H492</f>
        <v>6917920</v>
      </c>
      <c r="G496" s="5" t="s">
        <v>2</v>
      </c>
      <c r="H496" s="5" t="s">
        <v>7</v>
      </c>
      <c r="I496" s="43"/>
      <c r="J496" s="5" t="s">
        <v>0</v>
      </c>
      <c r="K496" s="10" t="str">
        <f>'REF SHEET - DO NOT DELETE'!E492</f>
        <v>Ku</v>
      </c>
      <c r="L496" s="34" t="s">
        <v>19</v>
      </c>
      <c r="M496" s="5"/>
      <c r="N496" s="36" t="s">
        <v>20</v>
      </c>
    </row>
    <row r="497" spans="1:14" x14ac:dyDescent="0.25">
      <c r="A497" s="44" t="s">
        <v>10</v>
      </c>
      <c r="B497" s="5" t="s">
        <v>8</v>
      </c>
      <c r="C497" s="14"/>
      <c r="D497" s="5" t="s">
        <v>6</v>
      </c>
      <c r="E497" s="14"/>
      <c r="F497" s="14"/>
      <c r="G497" s="4"/>
      <c r="H497" s="5" t="s">
        <v>5</v>
      </c>
      <c r="I497" s="14"/>
      <c r="J497" s="5"/>
      <c r="K497" s="54"/>
      <c r="L497" s="34" t="s">
        <v>21</v>
      </c>
      <c r="M497" s="5"/>
      <c r="N497" s="36" t="s">
        <v>20</v>
      </c>
    </row>
    <row r="498" spans="1:14" x14ac:dyDescent="0.25">
      <c r="A498" s="45" t="s">
        <v>819</v>
      </c>
      <c r="B498" s="10" t="s">
        <v>9</v>
      </c>
      <c r="C498" s="59" t="str">
        <f>'REF SHEET - DO NOT DELETE'!J492</f>
        <v>Hornfelsed siltstone with thin vuggy sc stained qz on one face. 1 only.</v>
      </c>
      <c r="D498" s="60"/>
      <c r="E498" s="60"/>
      <c r="F498" s="60"/>
      <c r="G498" s="60"/>
      <c r="H498" s="60"/>
      <c r="I498" s="60"/>
      <c r="J498" s="60"/>
      <c r="K498" s="60"/>
      <c r="L498" s="34"/>
      <c r="M498" s="5"/>
      <c r="N498" s="36" t="s">
        <v>20</v>
      </c>
    </row>
    <row r="499" spans="1:14" x14ac:dyDescent="0.25">
      <c r="A499" s="44" t="s">
        <v>12</v>
      </c>
      <c r="B499" s="5"/>
      <c r="C499" s="60"/>
      <c r="D499" s="60"/>
      <c r="E499" s="60"/>
      <c r="F499" s="60"/>
      <c r="G499" s="60"/>
      <c r="H499" s="60"/>
      <c r="I499" s="60"/>
      <c r="J499" s="60"/>
      <c r="K499" s="60"/>
      <c r="L499" s="34"/>
      <c r="M499" s="5"/>
      <c r="N499" s="36" t="s">
        <v>20</v>
      </c>
    </row>
    <row r="500" spans="1:14" x14ac:dyDescent="0.25">
      <c r="A500" s="46">
        <f>'REF SHEET - DO NOT DELETE'!I492</f>
        <v>41073</v>
      </c>
      <c r="B500" s="32"/>
      <c r="C500" s="61"/>
      <c r="D500" s="61"/>
      <c r="E500" s="61"/>
      <c r="F500" s="61"/>
      <c r="G500" s="61"/>
      <c r="H500" s="61"/>
      <c r="I500" s="61"/>
      <c r="J500" s="61"/>
      <c r="K500" s="61"/>
      <c r="L500" s="35"/>
      <c r="M500" s="32"/>
      <c r="N500" s="37" t="s">
        <v>20</v>
      </c>
    </row>
    <row r="502" spans="1:14" x14ac:dyDescent="0.25">
      <c r="A502" s="38" t="s">
        <v>11</v>
      </c>
      <c r="B502" s="39" t="s">
        <v>16</v>
      </c>
      <c r="C502" s="40"/>
      <c r="D502" s="39" t="s">
        <v>3</v>
      </c>
      <c r="E502" s="39" t="s">
        <v>17</v>
      </c>
      <c r="F502" s="40"/>
      <c r="G502" s="39" t="s">
        <v>2</v>
      </c>
      <c r="H502" s="39" t="s">
        <v>4</v>
      </c>
      <c r="I502" s="41" t="str">
        <f>'REF SHEET - DO NOT DELETE'!F499</f>
        <v>near source float</v>
      </c>
      <c r="J502" s="39"/>
      <c r="K502" s="53"/>
      <c r="L502" s="56" t="s">
        <v>13</v>
      </c>
      <c r="M502" s="57"/>
      <c r="N502" s="58"/>
    </row>
    <row r="503" spans="1:14" x14ac:dyDescent="0.25">
      <c r="A503" s="42" t="str">
        <f>'REF SHEET - DO NOT DELETE'!D499</f>
        <v>K191822</v>
      </c>
      <c r="B503" s="5" t="s">
        <v>1</v>
      </c>
      <c r="C503" s="17">
        <f>'REF SHEET - DO NOT DELETE'!G499</f>
        <v>625768</v>
      </c>
      <c r="D503" s="5" t="s">
        <v>3</v>
      </c>
      <c r="E503" s="5" t="s">
        <v>1</v>
      </c>
      <c r="F503" s="17">
        <f>'REF SHEET - DO NOT DELETE'!H499</f>
        <v>6917920</v>
      </c>
      <c r="G503" s="5" t="s">
        <v>2</v>
      </c>
      <c r="H503" s="5" t="s">
        <v>7</v>
      </c>
      <c r="I503" s="43"/>
      <c r="J503" s="5" t="s">
        <v>0</v>
      </c>
      <c r="K503" s="10" t="str">
        <f>'REF SHEET - DO NOT DELETE'!E499</f>
        <v>Ku</v>
      </c>
      <c r="L503" s="34" t="s">
        <v>19</v>
      </c>
      <c r="M503" s="5"/>
      <c r="N503" s="36" t="s">
        <v>20</v>
      </c>
    </row>
    <row r="504" spans="1:14" x14ac:dyDescent="0.25">
      <c r="A504" s="44" t="s">
        <v>10</v>
      </c>
      <c r="B504" s="5" t="s">
        <v>8</v>
      </c>
      <c r="C504" s="14"/>
      <c r="D504" s="5" t="s">
        <v>6</v>
      </c>
      <c r="E504" s="14"/>
      <c r="F504" s="14"/>
      <c r="G504" s="4"/>
      <c r="H504" s="5" t="s">
        <v>5</v>
      </c>
      <c r="I504" s="14"/>
      <c r="J504" s="5"/>
      <c r="K504" s="54"/>
      <c r="L504" s="34" t="s">
        <v>21</v>
      </c>
      <c r="M504" s="5"/>
      <c r="N504" s="36" t="s">
        <v>20</v>
      </c>
    </row>
    <row r="505" spans="1:14" x14ac:dyDescent="0.25">
      <c r="A505" s="45" t="s">
        <v>819</v>
      </c>
      <c r="B505" s="10" t="s">
        <v>9</v>
      </c>
      <c r="C505" s="59" t="str">
        <f>'REF SHEET - DO NOT DELETE'!J499</f>
        <v>hornfelsed siltstone with vuggy residue and mal on 1 face.  Small fragment, 1 only.</v>
      </c>
      <c r="D505" s="60"/>
      <c r="E505" s="60"/>
      <c r="F505" s="60"/>
      <c r="G505" s="60"/>
      <c r="H505" s="60"/>
      <c r="I505" s="60"/>
      <c r="J505" s="60"/>
      <c r="K505" s="60"/>
      <c r="L505" s="34"/>
      <c r="M505" s="5"/>
      <c r="N505" s="36" t="s">
        <v>20</v>
      </c>
    </row>
    <row r="506" spans="1:14" x14ac:dyDescent="0.25">
      <c r="A506" s="44" t="s">
        <v>12</v>
      </c>
      <c r="B506" s="5"/>
      <c r="C506" s="60"/>
      <c r="D506" s="60"/>
      <c r="E506" s="60"/>
      <c r="F506" s="60"/>
      <c r="G506" s="60"/>
      <c r="H506" s="60"/>
      <c r="I506" s="60"/>
      <c r="J506" s="60"/>
      <c r="K506" s="60"/>
      <c r="L506" s="34"/>
      <c r="M506" s="5"/>
      <c r="N506" s="36" t="s">
        <v>20</v>
      </c>
    </row>
    <row r="507" spans="1:14" x14ac:dyDescent="0.25">
      <c r="A507" s="46">
        <f>'REF SHEET - DO NOT DELETE'!I499</f>
        <v>41073</v>
      </c>
      <c r="B507" s="32"/>
      <c r="C507" s="61"/>
      <c r="D507" s="61"/>
      <c r="E507" s="61"/>
      <c r="F507" s="61"/>
      <c r="G507" s="61"/>
      <c r="H507" s="61"/>
      <c r="I507" s="61"/>
      <c r="J507" s="61"/>
      <c r="K507" s="61"/>
      <c r="L507" s="35"/>
      <c r="M507" s="32"/>
      <c r="N507" s="37" t="s">
        <v>20</v>
      </c>
    </row>
    <row r="509" spans="1:14" x14ac:dyDescent="0.25">
      <c r="A509" s="38" t="s">
        <v>11</v>
      </c>
      <c r="B509" s="39" t="s">
        <v>16</v>
      </c>
      <c r="C509" s="40"/>
      <c r="D509" s="39" t="s">
        <v>3</v>
      </c>
      <c r="E509" s="39" t="s">
        <v>17</v>
      </c>
      <c r="F509" s="40"/>
      <c r="G509" s="39" t="s">
        <v>2</v>
      </c>
      <c r="H509" s="39" t="s">
        <v>4</v>
      </c>
      <c r="I509" s="41" t="str">
        <f>'REF SHEET - DO NOT DELETE'!F506</f>
        <v>float</v>
      </c>
      <c r="J509" s="39"/>
      <c r="K509" s="53"/>
      <c r="L509" s="56" t="s">
        <v>13</v>
      </c>
      <c r="M509" s="57"/>
      <c r="N509" s="58"/>
    </row>
    <row r="510" spans="1:14" x14ac:dyDescent="0.25">
      <c r="A510" s="42" t="str">
        <f>'REF SHEET - DO NOT DELETE'!D506</f>
        <v>K191823</v>
      </c>
      <c r="B510" s="5" t="s">
        <v>1</v>
      </c>
      <c r="C510" s="17">
        <f>'REF SHEET - DO NOT DELETE'!G506</f>
        <v>625408</v>
      </c>
      <c r="D510" s="5" t="s">
        <v>3</v>
      </c>
      <c r="E510" s="5" t="s">
        <v>1</v>
      </c>
      <c r="F510" s="17">
        <f>'REF SHEET - DO NOT DELETE'!H506</f>
        <v>6917242</v>
      </c>
      <c r="G510" s="5" t="s">
        <v>2</v>
      </c>
      <c r="H510" s="5" t="s">
        <v>7</v>
      </c>
      <c r="I510" s="43"/>
      <c r="J510" s="5" t="s">
        <v>0</v>
      </c>
      <c r="K510" s="10" t="str">
        <f>'REF SHEET - DO NOT DELETE'!E506</f>
        <v>Ku</v>
      </c>
      <c r="L510" s="34" t="s">
        <v>19</v>
      </c>
      <c r="M510" s="5"/>
      <c r="N510" s="36" t="s">
        <v>20</v>
      </c>
    </row>
    <row r="511" spans="1:14" x14ac:dyDescent="0.25">
      <c r="A511" s="44" t="s">
        <v>10</v>
      </c>
      <c r="B511" s="5" t="s">
        <v>8</v>
      </c>
      <c r="C511" s="14"/>
      <c r="D511" s="5" t="s">
        <v>6</v>
      </c>
      <c r="E511" s="14"/>
      <c r="F511" s="14"/>
      <c r="G511" s="4"/>
      <c r="H511" s="5" t="s">
        <v>5</v>
      </c>
      <c r="I511" s="14"/>
      <c r="J511" s="5"/>
      <c r="K511" s="54"/>
      <c r="L511" s="34" t="s">
        <v>21</v>
      </c>
      <c r="M511" s="5"/>
      <c r="N511" s="36" t="s">
        <v>20</v>
      </c>
    </row>
    <row r="512" spans="1:14" x14ac:dyDescent="0.25">
      <c r="A512" s="45" t="s">
        <v>819</v>
      </c>
      <c r="B512" s="10" t="s">
        <v>9</v>
      </c>
      <c r="C512" s="59" t="str">
        <f>'REF SHEET - DO NOT DELETE'!J506</f>
        <v>hornfelsed siltstone with 3 cm white qz vein and a thin seam of green crust (sc?) at foot of slope.</v>
      </c>
      <c r="D512" s="60"/>
      <c r="E512" s="60"/>
      <c r="F512" s="60"/>
      <c r="G512" s="60"/>
      <c r="H512" s="60"/>
      <c r="I512" s="60"/>
      <c r="J512" s="60"/>
      <c r="K512" s="60"/>
      <c r="L512" s="34"/>
      <c r="M512" s="5"/>
      <c r="N512" s="36" t="s">
        <v>20</v>
      </c>
    </row>
    <row r="513" spans="1:14" x14ac:dyDescent="0.25">
      <c r="A513" s="44" t="s">
        <v>12</v>
      </c>
      <c r="B513" s="5"/>
      <c r="C513" s="60"/>
      <c r="D513" s="60"/>
      <c r="E513" s="60"/>
      <c r="F513" s="60"/>
      <c r="G513" s="60"/>
      <c r="H513" s="60"/>
      <c r="I513" s="60"/>
      <c r="J513" s="60"/>
      <c r="K513" s="60"/>
      <c r="L513" s="34"/>
      <c r="M513" s="5"/>
      <c r="N513" s="36" t="s">
        <v>20</v>
      </c>
    </row>
    <row r="514" spans="1:14" x14ac:dyDescent="0.25">
      <c r="A514" s="46">
        <f>'REF SHEET - DO NOT DELETE'!I506</f>
        <v>41075</v>
      </c>
      <c r="B514" s="32"/>
      <c r="C514" s="61"/>
      <c r="D514" s="61"/>
      <c r="E514" s="61"/>
      <c r="F514" s="61"/>
      <c r="G514" s="61"/>
      <c r="H514" s="61"/>
      <c r="I514" s="61"/>
      <c r="J514" s="61"/>
      <c r="K514" s="61"/>
      <c r="L514" s="35"/>
      <c r="M514" s="32"/>
      <c r="N514" s="37" t="s">
        <v>20</v>
      </c>
    </row>
    <row r="516" spans="1:14" x14ac:dyDescent="0.25">
      <c r="A516" s="38" t="s">
        <v>11</v>
      </c>
      <c r="B516" s="39" t="s">
        <v>16</v>
      </c>
      <c r="C516" s="40"/>
      <c r="D516" s="39" t="s">
        <v>3</v>
      </c>
      <c r="E516" s="39" t="s">
        <v>17</v>
      </c>
      <c r="F516" s="40"/>
      <c r="G516" s="39" t="s">
        <v>2</v>
      </c>
      <c r="H516" s="39" t="s">
        <v>4</v>
      </c>
      <c r="I516" s="41" t="str">
        <f>'REF SHEET - DO NOT DELETE'!F513</f>
        <v>near source float</v>
      </c>
      <c r="J516" s="39"/>
      <c r="K516" s="53"/>
      <c r="L516" s="56" t="s">
        <v>13</v>
      </c>
      <c r="M516" s="57"/>
      <c r="N516" s="58"/>
    </row>
    <row r="517" spans="1:14" x14ac:dyDescent="0.25">
      <c r="A517" s="42" t="str">
        <f>'REF SHEET - DO NOT DELETE'!D513</f>
        <v>K191824</v>
      </c>
      <c r="B517" s="5" t="s">
        <v>1</v>
      </c>
      <c r="C517" s="17">
        <f>'REF SHEET - DO NOT DELETE'!G513</f>
        <v>625520</v>
      </c>
      <c r="D517" s="5" t="s">
        <v>3</v>
      </c>
      <c r="E517" s="5" t="s">
        <v>1</v>
      </c>
      <c r="F517" s="17">
        <f>'REF SHEET - DO NOT DELETE'!H513</f>
        <v>6917179</v>
      </c>
      <c r="G517" s="5" t="s">
        <v>2</v>
      </c>
      <c r="H517" s="5" t="s">
        <v>7</v>
      </c>
      <c r="I517" s="43"/>
      <c r="J517" s="5" t="s">
        <v>0</v>
      </c>
      <c r="K517" s="10" t="str">
        <f>'REF SHEET - DO NOT DELETE'!E513</f>
        <v>Ku</v>
      </c>
      <c r="L517" s="34" t="s">
        <v>19</v>
      </c>
      <c r="M517" s="5"/>
      <c r="N517" s="36" t="s">
        <v>20</v>
      </c>
    </row>
    <row r="518" spans="1:14" x14ac:dyDescent="0.25">
      <c r="A518" s="44" t="s">
        <v>10</v>
      </c>
      <c r="B518" s="5" t="s">
        <v>8</v>
      </c>
      <c r="C518" s="14"/>
      <c r="D518" s="5" t="s">
        <v>6</v>
      </c>
      <c r="E518" s="14"/>
      <c r="F518" s="14"/>
      <c r="G518" s="4"/>
      <c r="H518" s="5" t="s">
        <v>5</v>
      </c>
      <c r="I518" s="14"/>
      <c r="J518" s="5"/>
      <c r="K518" s="54"/>
      <c r="L518" s="34" t="s">
        <v>21</v>
      </c>
      <c r="M518" s="5"/>
      <c r="N518" s="36" t="s">
        <v>20</v>
      </c>
    </row>
    <row r="519" spans="1:14" x14ac:dyDescent="0.25">
      <c r="A519" s="45" t="s">
        <v>819</v>
      </c>
      <c r="B519" s="10" t="s">
        <v>9</v>
      </c>
      <c r="C519" s="59" t="str">
        <f>'REF SHEET - DO NOT DELETE'!J513</f>
        <v>Mineralized skarn sub-crop - typical high grade: altered LST with fne grained gn, lesser aspy and black jack sph.  Sulphide trace to abundant in 20-30 large clustered boulders within 7 X 4 m area.  Veg and partial exposure of felsenmeer.</v>
      </c>
      <c r="D519" s="60"/>
      <c r="E519" s="60"/>
      <c r="F519" s="60"/>
      <c r="G519" s="60"/>
      <c r="H519" s="60"/>
      <c r="I519" s="60"/>
      <c r="J519" s="60"/>
      <c r="K519" s="60"/>
      <c r="L519" s="34"/>
      <c r="M519" s="5"/>
      <c r="N519" s="36" t="s">
        <v>20</v>
      </c>
    </row>
    <row r="520" spans="1:14" x14ac:dyDescent="0.25">
      <c r="A520" s="44" t="s">
        <v>12</v>
      </c>
      <c r="B520" s="5"/>
      <c r="C520" s="60"/>
      <c r="D520" s="60"/>
      <c r="E520" s="60"/>
      <c r="F520" s="60"/>
      <c r="G520" s="60"/>
      <c r="H520" s="60"/>
      <c r="I520" s="60"/>
      <c r="J520" s="60"/>
      <c r="K520" s="60"/>
      <c r="L520" s="34"/>
      <c r="M520" s="5"/>
      <c r="N520" s="36" t="s">
        <v>20</v>
      </c>
    </row>
    <row r="521" spans="1:14" x14ac:dyDescent="0.25">
      <c r="A521" s="46">
        <f>'REF SHEET - DO NOT DELETE'!I513</f>
        <v>41075</v>
      </c>
      <c r="B521" s="32"/>
      <c r="C521" s="61"/>
      <c r="D521" s="61"/>
      <c r="E521" s="61"/>
      <c r="F521" s="61"/>
      <c r="G521" s="61"/>
      <c r="H521" s="61"/>
      <c r="I521" s="61"/>
      <c r="J521" s="61"/>
      <c r="K521" s="61"/>
      <c r="L521" s="35"/>
      <c r="M521" s="32"/>
      <c r="N521" s="37" t="s">
        <v>20</v>
      </c>
    </row>
    <row r="523" spans="1:14" x14ac:dyDescent="0.25">
      <c r="A523" s="38" t="s">
        <v>11</v>
      </c>
      <c r="B523" s="39" t="s">
        <v>16</v>
      </c>
      <c r="C523" s="40"/>
      <c r="D523" s="39" t="s">
        <v>3</v>
      </c>
      <c r="E523" s="39" t="s">
        <v>17</v>
      </c>
      <c r="F523" s="40"/>
      <c r="G523" s="39" t="s">
        <v>2</v>
      </c>
      <c r="H523" s="39" t="s">
        <v>4</v>
      </c>
      <c r="I523" s="41" t="str">
        <f>'REF SHEET - DO NOT DELETE'!F520</f>
        <v>near source float composite: 0.75 m</v>
      </c>
      <c r="J523" s="39"/>
      <c r="K523" s="53"/>
      <c r="L523" s="56" t="s">
        <v>13</v>
      </c>
      <c r="M523" s="57"/>
      <c r="N523" s="58"/>
    </row>
    <row r="524" spans="1:14" x14ac:dyDescent="0.25">
      <c r="A524" s="42" t="str">
        <f>'REF SHEET - DO NOT DELETE'!D520</f>
        <v>K191825</v>
      </c>
      <c r="B524" s="5" t="s">
        <v>1</v>
      </c>
      <c r="C524" s="17">
        <f>'REF SHEET - DO NOT DELETE'!G520</f>
        <v>625520</v>
      </c>
      <c r="D524" s="5" t="s">
        <v>3</v>
      </c>
      <c r="E524" s="5" t="s">
        <v>1</v>
      </c>
      <c r="F524" s="17">
        <f>'REF SHEET - DO NOT DELETE'!H520</f>
        <v>6917179</v>
      </c>
      <c r="G524" s="5" t="s">
        <v>2</v>
      </c>
      <c r="H524" s="5" t="s">
        <v>7</v>
      </c>
      <c r="I524" s="43"/>
      <c r="J524" s="5" t="s">
        <v>0</v>
      </c>
      <c r="K524" s="10" t="str">
        <f>'REF SHEET - DO NOT DELETE'!E520</f>
        <v>Ku</v>
      </c>
      <c r="L524" s="34" t="s">
        <v>19</v>
      </c>
      <c r="M524" s="5"/>
      <c r="N524" s="36" t="s">
        <v>20</v>
      </c>
    </row>
    <row r="525" spans="1:14" x14ac:dyDescent="0.25">
      <c r="A525" s="44" t="s">
        <v>10</v>
      </c>
      <c r="B525" s="5" t="s">
        <v>8</v>
      </c>
      <c r="C525" s="14"/>
      <c r="D525" s="5" t="s">
        <v>6</v>
      </c>
      <c r="E525" s="14"/>
      <c r="F525" s="14"/>
      <c r="G525" s="4"/>
      <c r="H525" s="5" t="s">
        <v>5</v>
      </c>
      <c r="I525" s="14"/>
      <c r="J525" s="5"/>
      <c r="K525" s="54"/>
      <c r="L525" s="34" t="s">
        <v>21</v>
      </c>
      <c r="M525" s="5"/>
      <c r="N525" s="36" t="s">
        <v>20</v>
      </c>
    </row>
    <row r="526" spans="1:14" x14ac:dyDescent="0.25">
      <c r="A526" s="45" t="s">
        <v>819</v>
      </c>
      <c r="B526" s="10" t="s">
        <v>9</v>
      </c>
      <c r="C526" s="59" t="str">
        <f>'REF SHEET - DO NOT DELETE'!J520</f>
        <v xml:space="preserve">Mafic dyke/ sill material adjacent to skarn. Intensely weathered, possible sulphides. </v>
      </c>
      <c r="D526" s="60"/>
      <c r="E526" s="60"/>
      <c r="F526" s="60"/>
      <c r="G526" s="60"/>
      <c r="H526" s="60"/>
      <c r="I526" s="60"/>
      <c r="J526" s="60"/>
      <c r="K526" s="60"/>
      <c r="L526" s="34"/>
      <c r="M526" s="5"/>
      <c r="N526" s="36" t="s">
        <v>20</v>
      </c>
    </row>
    <row r="527" spans="1:14" x14ac:dyDescent="0.25">
      <c r="A527" s="44" t="s">
        <v>12</v>
      </c>
      <c r="B527" s="5"/>
      <c r="C527" s="60"/>
      <c r="D527" s="60"/>
      <c r="E527" s="60"/>
      <c r="F527" s="60"/>
      <c r="G527" s="60"/>
      <c r="H527" s="60"/>
      <c r="I527" s="60"/>
      <c r="J527" s="60"/>
      <c r="K527" s="60"/>
      <c r="L527" s="34"/>
      <c r="M527" s="5"/>
      <c r="N527" s="36" t="s">
        <v>20</v>
      </c>
    </row>
    <row r="528" spans="1:14" x14ac:dyDescent="0.25">
      <c r="A528" s="46">
        <f>'REF SHEET - DO NOT DELETE'!I520</f>
        <v>41075</v>
      </c>
      <c r="B528" s="32"/>
      <c r="C528" s="61"/>
      <c r="D528" s="61"/>
      <c r="E528" s="61"/>
      <c r="F528" s="61"/>
      <c r="G528" s="61"/>
      <c r="H528" s="61"/>
      <c r="I528" s="61"/>
      <c r="J528" s="61"/>
      <c r="K528" s="61"/>
      <c r="L528" s="35"/>
      <c r="M528" s="32"/>
      <c r="N528" s="37" t="s">
        <v>20</v>
      </c>
    </row>
    <row r="530" spans="1:14" x14ac:dyDescent="0.25">
      <c r="A530" s="38" t="s">
        <v>11</v>
      </c>
      <c r="B530" s="39" t="s">
        <v>16</v>
      </c>
      <c r="C530" s="40"/>
      <c r="D530" s="39" t="s">
        <v>3</v>
      </c>
      <c r="E530" s="39" t="s">
        <v>17</v>
      </c>
      <c r="F530" s="40"/>
      <c r="G530" s="39" t="s">
        <v>2</v>
      </c>
      <c r="H530" s="39" t="s">
        <v>4</v>
      </c>
      <c r="I530" s="41" t="str">
        <f>'REF SHEET - DO NOT DELETE'!F527</f>
        <v>near source float composite: 0.90 m</v>
      </c>
      <c r="J530" s="39"/>
      <c r="K530" s="53"/>
      <c r="L530" s="56" t="s">
        <v>13</v>
      </c>
      <c r="M530" s="57"/>
      <c r="N530" s="58"/>
    </row>
    <row r="531" spans="1:14" x14ac:dyDescent="0.25">
      <c r="A531" s="42" t="str">
        <f>'REF SHEET - DO NOT DELETE'!D527</f>
        <v>K191826</v>
      </c>
      <c r="B531" s="5" t="s">
        <v>1</v>
      </c>
      <c r="C531" s="17">
        <f>'REF SHEET - DO NOT DELETE'!G527</f>
        <v>625520</v>
      </c>
      <c r="D531" s="5" t="s">
        <v>3</v>
      </c>
      <c r="E531" s="5" t="s">
        <v>1</v>
      </c>
      <c r="F531" s="17">
        <f>'REF SHEET - DO NOT DELETE'!H527</f>
        <v>6917179</v>
      </c>
      <c r="G531" s="5" t="s">
        <v>2</v>
      </c>
      <c r="H531" s="5" t="s">
        <v>7</v>
      </c>
      <c r="I531" s="43"/>
      <c r="J531" s="5" t="s">
        <v>0</v>
      </c>
      <c r="K531" s="10" t="str">
        <f>'REF SHEET - DO NOT DELETE'!E527</f>
        <v>Ku</v>
      </c>
      <c r="L531" s="34" t="s">
        <v>19</v>
      </c>
      <c r="M531" s="5"/>
      <c r="N531" s="36" t="s">
        <v>20</v>
      </c>
    </row>
    <row r="532" spans="1:14" x14ac:dyDescent="0.25">
      <c r="A532" s="44" t="s">
        <v>10</v>
      </c>
      <c r="B532" s="5" t="s">
        <v>8</v>
      </c>
      <c r="C532" s="14"/>
      <c r="D532" s="5" t="s">
        <v>6</v>
      </c>
      <c r="E532" s="14"/>
      <c r="F532" s="14"/>
      <c r="G532" s="4"/>
      <c r="H532" s="5" t="s">
        <v>5</v>
      </c>
      <c r="I532" s="14"/>
      <c r="J532" s="5"/>
      <c r="K532" s="54"/>
      <c r="L532" s="34" t="s">
        <v>21</v>
      </c>
      <c r="M532" s="5"/>
      <c r="N532" s="36" t="s">
        <v>20</v>
      </c>
    </row>
    <row r="533" spans="1:14" x14ac:dyDescent="0.25">
      <c r="A533" s="45" t="s">
        <v>819</v>
      </c>
      <c r="B533" s="10" t="s">
        <v>9</v>
      </c>
      <c r="C533" s="59" t="str">
        <f>'REF SHEET - DO NOT DELETE'!J527</f>
        <v>Mineralized skarn fragments.</v>
      </c>
      <c r="D533" s="60"/>
      <c r="E533" s="60"/>
      <c r="F533" s="60"/>
      <c r="G533" s="60"/>
      <c r="H533" s="60"/>
      <c r="I533" s="60"/>
      <c r="J533" s="60"/>
      <c r="K533" s="60"/>
      <c r="L533" s="34"/>
      <c r="M533" s="5"/>
      <c r="N533" s="36" t="s">
        <v>20</v>
      </c>
    </row>
    <row r="534" spans="1:14" x14ac:dyDescent="0.25">
      <c r="A534" s="44" t="s">
        <v>12</v>
      </c>
      <c r="B534" s="5"/>
      <c r="C534" s="60"/>
      <c r="D534" s="60"/>
      <c r="E534" s="60"/>
      <c r="F534" s="60"/>
      <c r="G534" s="60"/>
      <c r="H534" s="60"/>
      <c r="I534" s="60"/>
      <c r="J534" s="60"/>
      <c r="K534" s="60"/>
      <c r="L534" s="34"/>
      <c r="M534" s="5"/>
      <c r="N534" s="36" t="s">
        <v>20</v>
      </c>
    </row>
    <row r="535" spans="1:14" x14ac:dyDescent="0.25">
      <c r="A535" s="46">
        <f>'REF SHEET - DO NOT DELETE'!I527</f>
        <v>41075</v>
      </c>
      <c r="B535" s="32"/>
      <c r="C535" s="61"/>
      <c r="D535" s="61"/>
      <c r="E535" s="61"/>
      <c r="F535" s="61"/>
      <c r="G535" s="61"/>
      <c r="H535" s="61"/>
      <c r="I535" s="61"/>
      <c r="J535" s="61"/>
      <c r="K535" s="61"/>
      <c r="L535" s="35"/>
      <c r="M535" s="32"/>
      <c r="N535" s="37" t="s">
        <v>20</v>
      </c>
    </row>
    <row r="537" spans="1:14" x14ac:dyDescent="0.25">
      <c r="A537" s="38" t="s">
        <v>11</v>
      </c>
      <c r="B537" s="39" t="s">
        <v>16</v>
      </c>
      <c r="C537" s="40"/>
      <c r="D537" s="39" t="s">
        <v>3</v>
      </c>
      <c r="E537" s="39" t="s">
        <v>17</v>
      </c>
      <c r="F537" s="40"/>
      <c r="G537" s="39" t="s">
        <v>2</v>
      </c>
      <c r="H537" s="39" t="s">
        <v>4</v>
      </c>
      <c r="I537" s="41" t="str">
        <f>'REF SHEET - DO NOT DELETE'!F534</f>
        <v>near source float</v>
      </c>
      <c r="J537" s="39"/>
      <c r="K537" s="53"/>
      <c r="L537" s="56" t="s">
        <v>13</v>
      </c>
      <c r="M537" s="57"/>
      <c r="N537" s="58"/>
    </row>
    <row r="538" spans="1:14" x14ac:dyDescent="0.25">
      <c r="A538" s="42" t="str">
        <f>'REF SHEET - DO NOT DELETE'!D534</f>
        <v>K191827</v>
      </c>
      <c r="B538" s="5" t="s">
        <v>1</v>
      </c>
      <c r="C538" s="17">
        <f>'REF SHEET - DO NOT DELETE'!G534</f>
        <v>625520</v>
      </c>
      <c r="D538" s="5" t="s">
        <v>3</v>
      </c>
      <c r="E538" s="5" t="s">
        <v>1</v>
      </c>
      <c r="F538" s="17">
        <f>'REF SHEET - DO NOT DELETE'!H534</f>
        <v>6917179</v>
      </c>
      <c r="G538" s="5" t="s">
        <v>2</v>
      </c>
      <c r="H538" s="5" t="s">
        <v>7</v>
      </c>
      <c r="I538" s="43"/>
      <c r="J538" s="5" t="s">
        <v>0</v>
      </c>
      <c r="K538" s="10" t="str">
        <f>'REF SHEET - DO NOT DELETE'!E534</f>
        <v>Ku</v>
      </c>
      <c r="L538" s="34" t="s">
        <v>19</v>
      </c>
      <c r="M538" s="5"/>
      <c r="N538" s="36" t="s">
        <v>20</v>
      </c>
    </row>
    <row r="539" spans="1:14" x14ac:dyDescent="0.25">
      <c r="A539" s="44" t="s">
        <v>10</v>
      </c>
      <c r="B539" s="5" t="s">
        <v>8</v>
      </c>
      <c r="C539" s="14"/>
      <c r="D539" s="5" t="s">
        <v>6</v>
      </c>
      <c r="E539" s="14"/>
      <c r="F539" s="14"/>
      <c r="G539" s="4"/>
      <c r="H539" s="5" t="s">
        <v>5</v>
      </c>
      <c r="I539" s="14"/>
      <c r="J539" s="5"/>
      <c r="K539" s="54"/>
      <c r="L539" s="34" t="s">
        <v>21</v>
      </c>
      <c r="M539" s="5"/>
      <c r="N539" s="36" t="s">
        <v>20</v>
      </c>
    </row>
    <row r="540" spans="1:14" x14ac:dyDescent="0.25">
      <c r="A540" s="45" t="s">
        <v>819</v>
      </c>
      <c r="B540" s="10" t="s">
        <v>9</v>
      </c>
      <c r="C540" s="59" t="str">
        <f>'REF SHEET - DO NOT DELETE'!J534</f>
        <v>Mineralized skarn composite chipped from a 0.5 m boulder.</v>
      </c>
      <c r="D540" s="60"/>
      <c r="E540" s="60"/>
      <c r="F540" s="60"/>
      <c r="G540" s="60"/>
      <c r="H540" s="60"/>
      <c r="I540" s="60"/>
      <c r="J540" s="60"/>
      <c r="K540" s="60"/>
      <c r="L540" s="34"/>
      <c r="M540" s="5"/>
      <c r="N540" s="36" t="s">
        <v>20</v>
      </c>
    </row>
    <row r="541" spans="1:14" x14ac:dyDescent="0.25">
      <c r="A541" s="44" t="s">
        <v>12</v>
      </c>
      <c r="B541" s="5"/>
      <c r="C541" s="60"/>
      <c r="D541" s="60"/>
      <c r="E541" s="60"/>
      <c r="F541" s="60"/>
      <c r="G541" s="60"/>
      <c r="H541" s="60"/>
      <c r="I541" s="60"/>
      <c r="J541" s="60"/>
      <c r="K541" s="60"/>
      <c r="L541" s="34"/>
      <c r="M541" s="5"/>
      <c r="N541" s="36" t="s">
        <v>20</v>
      </c>
    </row>
    <row r="542" spans="1:14" x14ac:dyDescent="0.25">
      <c r="A542" s="46">
        <f>'REF SHEET - DO NOT DELETE'!I534</f>
        <v>41075</v>
      </c>
      <c r="B542" s="32"/>
      <c r="C542" s="61"/>
      <c r="D542" s="61"/>
      <c r="E542" s="61"/>
      <c r="F542" s="61"/>
      <c r="G542" s="61"/>
      <c r="H542" s="61"/>
      <c r="I542" s="61"/>
      <c r="J542" s="61"/>
      <c r="K542" s="61"/>
      <c r="L542" s="35"/>
      <c r="M542" s="32"/>
      <c r="N542" s="37" t="s">
        <v>20</v>
      </c>
    </row>
    <row r="544" spans="1:14" x14ac:dyDescent="0.25">
      <c r="A544" s="38" t="s">
        <v>11</v>
      </c>
      <c r="B544" s="39" t="s">
        <v>16</v>
      </c>
      <c r="C544" s="40"/>
      <c r="D544" s="39" t="s">
        <v>3</v>
      </c>
      <c r="E544" s="39" t="s">
        <v>17</v>
      </c>
      <c r="F544" s="40"/>
      <c r="G544" s="39" t="s">
        <v>2</v>
      </c>
      <c r="H544" s="39" t="s">
        <v>4</v>
      </c>
      <c r="I544" s="41" t="str">
        <f>'REF SHEET - DO NOT DELETE'!F541</f>
        <v>near source float</v>
      </c>
      <c r="J544" s="39"/>
      <c r="K544" s="53"/>
      <c r="L544" s="56" t="s">
        <v>13</v>
      </c>
      <c r="M544" s="57"/>
      <c r="N544" s="58"/>
    </row>
    <row r="545" spans="1:14" x14ac:dyDescent="0.25">
      <c r="A545" s="42" t="str">
        <f>'REF SHEET - DO NOT DELETE'!D541</f>
        <v>K191828</v>
      </c>
      <c r="B545" s="5" t="s">
        <v>1</v>
      </c>
      <c r="C545" s="17">
        <f>'REF SHEET - DO NOT DELETE'!G541</f>
        <v>625522</v>
      </c>
      <c r="D545" s="5" t="s">
        <v>3</v>
      </c>
      <c r="E545" s="5" t="s">
        <v>1</v>
      </c>
      <c r="F545" s="17">
        <f>'REF SHEET - DO NOT DELETE'!H541</f>
        <v>6917179</v>
      </c>
      <c r="G545" s="5" t="s">
        <v>2</v>
      </c>
      <c r="H545" s="5" t="s">
        <v>7</v>
      </c>
      <c r="I545" s="43"/>
      <c r="J545" s="5" t="s">
        <v>0</v>
      </c>
      <c r="K545" s="10" t="str">
        <f>'REF SHEET - DO NOT DELETE'!E541</f>
        <v>Ku</v>
      </c>
      <c r="L545" s="34" t="s">
        <v>19</v>
      </c>
      <c r="M545" s="5"/>
      <c r="N545" s="36" t="s">
        <v>20</v>
      </c>
    </row>
    <row r="546" spans="1:14" x14ac:dyDescent="0.25">
      <c r="A546" s="44" t="s">
        <v>10</v>
      </c>
      <c r="B546" s="5" t="s">
        <v>8</v>
      </c>
      <c r="C546" s="14"/>
      <c r="D546" s="5" t="s">
        <v>6</v>
      </c>
      <c r="E546" s="14"/>
      <c r="F546" s="14"/>
      <c r="G546" s="4"/>
      <c r="H546" s="5" t="s">
        <v>5</v>
      </c>
      <c r="I546" s="14"/>
      <c r="J546" s="5"/>
      <c r="K546" s="54"/>
      <c r="L546" s="34" t="s">
        <v>21</v>
      </c>
      <c r="M546" s="5"/>
      <c r="N546" s="36" t="s">
        <v>20</v>
      </c>
    </row>
    <row r="547" spans="1:14" x14ac:dyDescent="0.25">
      <c r="A547" s="45" t="s">
        <v>819</v>
      </c>
      <c r="B547" s="10" t="s">
        <v>9</v>
      </c>
      <c r="C547" s="59" t="str">
        <f>'REF SHEET - DO NOT DELETE'!J541</f>
        <v>Porous Li with strong mal stains from directly above skarn boulders.  Cobble 15 X 8 X 8 cm, 1 only.</v>
      </c>
      <c r="D547" s="60"/>
      <c r="E547" s="60"/>
      <c r="F547" s="60"/>
      <c r="G547" s="60"/>
      <c r="H547" s="60"/>
      <c r="I547" s="60"/>
      <c r="J547" s="60"/>
      <c r="K547" s="60"/>
      <c r="L547" s="34"/>
      <c r="M547" s="5"/>
      <c r="N547" s="36" t="s">
        <v>20</v>
      </c>
    </row>
    <row r="548" spans="1:14" x14ac:dyDescent="0.25">
      <c r="A548" s="44" t="s">
        <v>12</v>
      </c>
      <c r="B548" s="5"/>
      <c r="C548" s="60"/>
      <c r="D548" s="60"/>
      <c r="E548" s="60"/>
      <c r="F548" s="60"/>
      <c r="G548" s="60"/>
      <c r="H548" s="60"/>
      <c r="I548" s="60"/>
      <c r="J548" s="60"/>
      <c r="K548" s="60"/>
      <c r="L548" s="34"/>
      <c r="M548" s="5"/>
      <c r="N548" s="36" t="s">
        <v>20</v>
      </c>
    </row>
    <row r="549" spans="1:14" x14ac:dyDescent="0.25">
      <c r="A549" s="46">
        <f>'REF SHEET - DO NOT DELETE'!I541</f>
        <v>41075</v>
      </c>
      <c r="B549" s="32"/>
      <c r="C549" s="61"/>
      <c r="D549" s="61"/>
      <c r="E549" s="61"/>
      <c r="F549" s="61"/>
      <c r="G549" s="61"/>
      <c r="H549" s="61"/>
      <c r="I549" s="61"/>
      <c r="J549" s="61"/>
      <c r="K549" s="61"/>
      <c r="L549" s="35"/>
      <c r="M549" s="32"/>
      <c r="N549" s="37" t="s">
        <v>20</v>
      </c>
    </row>
    <row r="551" spans="1:14" x14ac:dyDescent="0.25">
      <c r="A551" s="38" t="s">
        <v>11</v>
      </c>
      <c r="B551" s="39" t="s">
        <v>16</v>
      </c>
      <c r="C551" s="40"/>
      <c r="D551" s="39" t="s">
        <v>3</v>
      </c>
      <c r="E551" s="39" t="s">
        <v>17</v>
      </c>
      <c r="F551" s="40"/>
      <c r="G551" s="39" t="s">
        <v>2</v>
      </c>
      <c r="H551" s="39" t="s">
        <v>4</v>
      </c>
      <c r="I551" s="41" t="str">
        <f>'REF SHEET - DO NOT DELETE'!F548</f>
        <v>float</v>
      </c>
      <c r="J551" s="39"/>
      <c r="K551" s="53"/>
      <c r="L551" s="56" t="s">
        <v>13</v>
      </c>
      <c r="M551" s="57"/>
      <c r="N551" s="58"/>
    </row>
    <row r="552" spans="1:14" x14ac:dyDescent="0.25">
      <c r="A552" s="42" t="str">
        <f>'REF SHEET - DO NOT DELETE'!D548</f>
        <v>K191829</v>
      </c>
      <c r="B552" s="5" t="s">
        <v>1</v>
      </c>
      <c r="C552" s="17">
        <f>'REF SHEET - DO NOT DELETE'!G548</f>
        <v>625524</v>
      </c>
      <c r="D552" s="5" t="s">
        <v>3</v>
      </c>
      <c r="E552" s="5" t="s">
        <v>1</v>
      </c>
      <c r="F552" s="17">
        <f>'REF SHEET - DO NOT DELETE'!H548</f>
        <v>6917141</v>
      </c>
      <c r="G552" s="5" t="s">
        <v>2</v>
      </c>
      <c r="H552" s="5" t="s">
        <v>7</v>
      </c>
      <c r="I552" s="43"/>
      <c r="J552" s="5" t="s">
        <v>0</v>
      </c>
      <c r="K552" s="10" t="str">
        <f>'REF SHEET - DO NOT DELETE'!E548</f>
        <v>Ku</v>
      </c>
      <c r="L552" s="34" t="s">
        <v>19</v>
      </c>
      <c r="M552" s="5"/>
      <c r="N552" s="36" t="s">
        <v>20</v>
      </c>
    </row>
    <row r="553" spans="1:14" x14ac:dyDescent="0.25">
      <c r="A553" s="44" t="s">
        <v>10</v>
      </c>
      <c r="B553" s="5" t="s">
        <v>8</v>
      </c>
      <c r="C553" s="14"/>
      <c r="D553" s="5" t="s">
        <v>6</v>
      </c>
      <c r="E553" s="14"/>
      <c r="F553" s="14"/>
      <c r="G553" s="4"/>
      <c r="H553" s="5" t="s">
        <v>5</v>
      </c>
      <c r="I553" s="14"/>
      <c r="J553" s="5"/>
      <c r="K553" s="54"/>
      <c r="L553" s="34" t="s">
        <v>21</v>
      </c>
      <c r="M553" s="5"/>
      <c r="N553" s="36" t="s">
        <v>20</v>
      </c>
    </row>
    <row r="554" spans="1:14" x14ac:dyDescent="0.25">
      <c r="A554" s="45" t="s">
        <v>819</v>
      </c>
      <c r="B554" s="10" t="s">
        <v>9</v>
      </c>
      <c r="C554" s="59" t="str">
        <f>'REF SHEET - DO NOT DELETE'!J548</f>
        <v>Small Li fragment</v>
      </c>
      <c r="D554" s="60"/>
      <c r="E554" s="60"/>
      <c r="F554" s="60"/>
      <c r="G554" s="60"/>
      <c r="H554" s="60"/>
      <c r="I554" s="60"/>
      <c r="J554" s="60"/>
      <c r="K554" s="60"/>
      <c r="L554" s="34"/>
      <c r="M554" s="5"/>
      <c r="N554" s="36" t="s">
        <v>20</v>
      </c>
    </row>
    <row r="555" spans="1:14" x14ac:dyDescent="0.25">
      <c r="A555" s="44" t="s">
        <v>12</v>
      </c>
      <c r="B555" s="5"/>
      <c r="C555" s="60"/>
      <c r="D555" s="60"/>
      <c r="E555" s="60"/>
      <c r="F555" s="60"/>
      <c r="G555" s="60"/>
      <c r="H555" s="60"/>
      <c r="I555" s="60"/>
      <c r="J555" s="60"/>
      <c r="K555" s="60"/>
      <c r="L555" s="34"/>
      <c r="M555" s="5"/>
      <c r="N555" s="36" t="s">
        <v>20</v>
      </c>
    </row>
    <row r="556" spans="1:14" x14ac:dyDescent="0.25">
      <c r="A556" s="46">
        <f>'REF SHEET - DO NOT DELETE'!I548</f>
        <v>41075</v>
      </c>
      <c r="B556" s="32"/>
      <c r="C556" s="61"/>
      <c r="D556" s="61"/>
      <c r="E556" s="61"/>
      <c r="F556" s="61"/>
      <c r="G556" s="61"/>
      <c r="H556" s="61"/>
      <c r="I556" s="61"/>
      <c r="J556" s="61"/>
      <c r="K556" s="61"/>
      <c r="L556" s="35"/>
      <c r="M556" s="32"/>
      <c r="N556" s="37" t="s">
        <v>20</v>
      </c>
    </row>
    <row r="558" spans="1:14" x14ac:dyDescent="0.25">
      <c r="A558" s="38" t="s">
        <v>11</v>
      </c>
      <c r="B558" s="39" t="s">
        <v>16</v>
      </c>
      <c r="C558" s="40"/>
      <c r="D558" s="39" t="s">
        <v>3</v>
      </c>
      <c r="E558" s="39" t="s">
        <v>17</v>
      </c>
      <c r="F558" s="40"/>
      <c r="G558" s="39" t="s">
        <v>2</v>
      </c>
      <c r="H558" s="39" t="s">
        <v>4</v>
      </c>
      <c r="I558" s="41" t="str">
        <f>'REF SHEET - DO NOT DELETE'!F555</f>
        <v>near source float composite: 1.2  m</v>
      </c>
      <c r="J558" s="39"/>
      <c r="K558" s="53"/>
      <c r="L558" s="56" t="s">
        <v>13</v>
      </c>
      <c r="M558" s="57"/>
      <c r="N558" s="58"/>
    </row>
    <row r="559" spans="1:14" x14ac:dyDescent="0.25">
      <c r="A559" s="42" t="str">
        <f>'REF SHEET - DO NOT DELETE'!D555</f>
        <v>K191830</v>
      </c>
      <c r="B559" s="5" t="s">
        <v>1</v>
      </c>
      <c r="C559" s="17">
        <f>'REF SHEET - DO NOT DELETE'!G555</f>
        <v>625531</v>
      </c>
      <c r="D559" s="5" t="s">
        <v>3</v>
      </c>
      <c r="E559" s="5" t="s">
        <v>1</v>
      </c>
      <c r="F559" s="17">
        <f>'REF SHEET - DO NOT DELETE'!H555</f>
        <v>6917070</v>
      </c>
      <c r="G559" s="5" t="s">
        <v>2</v>
      </c>
      <c r="H559" s="5" t="s">
        <v>7</v>
      </c>
      <c r="I559" s="43"/>
      <c r="J559" s="5" t="s">
        <v>0</v>
      </c>
      <c r="K559" s="10" t="str">
        <f>'REF SHEET - DO NOT DELETE'!E555</f>
        <v>Ku</v>
      </c>
      <c r="L559" s="34" t="s">
        <v>19</v>
      </c>
      <c r="M559" s="5"/>
      <c r="N559" s="36" t="s">
        <v>20</v>
      </c>
    </row>
    <row r="560" spans="1:14" x14ac:dyDescent="0.25">
      <c r="A560" s="44" t="s">
        <v>10</v>
      </c>
      <c r="B560" s="5" t="s">
        <v>8</v>
      </c>
      <c r="C560" s="14"/>
      <c r="D560" s="5" t="s">
        <v>6</v>
      </c>
      <c r="E560" s="14"/>
      <c r="F560" s="14"/>
      <c r="G560" s="4"/>
      <c r="H560" s="5" t="s">
        <v>5</v>
      </c>
      <c r="I560" s="14"/>
      <c r="J560" s="5"/>
      <c r="K560" s="54"/>
      <c r="L560" s="34" t="s">
        <v>21</v>
      </c>
      <c r="M560" s="5"/>
      <c r="N560" s="36" t="s">
        <v>20</v>
      </c>
    </row>
    <row r="561" spans="1:14" x14ac:dyDescent="0.25">
      <c r="A561" s="45" t="s">
        <v>819</v>
      </c>
      <c r="B561" s="10" t="s">
        <v>9</v>
      </c>
      <c r="C561" s="59" t="str">
        <f>'REF SHEET - DO NOT DELETE'!J555</f>
        <v>Intensely weathered green rock with strong pervasive staining: Li, mng + mal.  Limited exposure.</v>
      </c>
      <c r="D561" s="60"/>
      <c r="E561" s="60"/>
      <c r="F561" s="60"/>
      <c r="G561" s="60"/>
      <c r="H561" s="60"/>
      <c r="I561" s="60"/>
      <c r="J561" s="60"/>
      <c r="K561" s="60"/>
      <c r="L561" s="34"/>
      <c r="M561" s="5"/>
      <c r="N561" s="36" t="s">
        <v>20</v>
      </c>
    </row>
    <row r="562" spans="1:14" x14ac:dyDescent="0.25">
      <c r="A562" s="44" t="s">
        <v>12</v>
      </c>
      <c r="B562" s="5"/>
      <c r="C562" s="60"/>
      <c r="D562" s="60"/>
      <c r="E562" s="60"/>
      <c r="F562" s="60"/>
      <c r="G562" s="60"/>
      <c r="H562" s="60"/>
      <c r="I562" s="60"/>
      <c r="J562" s="60"/>
      <c r="K562" s="60"/>
      <c r="L562" s="34"/>
      <c r="M562" s="5"/>
      <c r="N562" s="36" t="s">
        <v>20</v>
      </c>
    </row>
    <row r="563" spans="1:14" x14ac:dyDescent="0.25">
      <c r="A563" s="46">
        <f>'REF SHEET - DO NOT DELETE'!I555</f>
        <v>41075</v>
      </c>
      <c r="B563" s="32"/>
      <c r="C563" s="61"/>
      <c r="D563" s="61"/>
      <c r="E563" s="61"/>
      <c r="F563" s="61"/>
      <c r="G563" s="61"/>
      <c r="H563" s="61"/>
      <c r="I563" s="61"/>
      <c r="J563" s="61"/>
      <c r="K563" s="61"/>
      <c r="L563" s="35"/>
      <c r="M563" s="32"/>
      <c r="N563" s="37" t="s">
        <v>20</v>
      </c>
    </row>
    <row r="565" spans="1:14" x14ac:dyDescent="0.25">
      <c r="A565" s="38" t="s">
        <v>11</v>
      </c>
      <c r="B565" s="39" t="s">
        <v>16</v>
      </c>
      <c r="C565" s="40"/>
      <c r="D565" s="39" t="s">
        <v>3</v>
      </c>
      <c r="E565" s="39" t="s">
        <v>17</v>
      </c>
      <c r="F565" s="40"/>
      <c r="G565" s="39" t="s">
        <v>2</v>
      </c>
      <c r="H565" s="39" t="s">
        <v>4</v>
      </c>
      <c r="I565" s="41" t="str">
        <f>'REF SHEET - DO NOT DELETE'!F562</f>
        <v>float</v>
      </c>
      <c r="J565" s="39"/>
      <c r="K565" s="53"/>
      <c r="L565" s="56" t="s">
        <v>13</v>
      </c>
      <c r="M565" s="57"/>
      <c r="N565" s="58"/>
    </row>
    <row r="566" spans="1:14" x14ac:dyDescent="0.25">
      <c r="A566" s="42" t="str">
        <f>'REF SHEET - DO NOT DELETE'!D562</f>
        <v>K191831</v>
      </c>
      <c r="B566" s="5" t="s">
        <v>1</v>
      </c>
      <c r="C566" s="17">
        <f>'REF SHEET - DO NOT DELETE'!G562</f>
        <v>625595</v>
      </c>
      <c r="D566" s="5" t="s">
        <v>3</v>
      </c>
      <c r="E566" s="5" t="s">
        <v>1</v>
      </c>
      <c r="F566" s="17">
        <f>'REF SHEET - DO NOT DELETE'!H562</f>
        <v>6917195</v>
      </c>
      <c r="G566" s="5" t="s">
        <v>2</v>
      </c>
      <c r="H566" s="5" t="s">
        <v>7</v>
      </c>
      <c r="I566" s="43"/>
      <c r="J566" s="5" t="s">
        <v>0</v>
      </c>
      <c r="K566" s="10" t="str">
        <f>'REF SHEET - DO NOT DELETE'!E562</f>
        <v>Ku</v>
      </c>
      <c r="L566" s="34" t="s">
        <v>19</v>
      </c>
      <c r="M566" s="5"/>
      <c r="N566" s="36" t="s">
        <v>20</v>
      </c>
    </row>
    <row r="567" spans="1:14" x14ac:dyDescent="0.25">
      <c r="A567" s="44" t="s">
        <v>10</v>
      </c>
      <c r="B567" s="5" t="s">
        <v>8</v>
      </c>
      <c r="C567" s="14"/>
      <c r="D567" s="5" t="s">
        <v>6</v>
      </c>
      <c r="E567" s="14"/>
      <c r="F567" s="14"/>
      <c r="G567" s="4"/>
      <c r="H567" s="5" t="s">
        <v>5</v>
      </c>
      <c r="I567" s="14"/>
      <c r="J567" s="5"/>
      <c r="K567" s="54"/>
      <c r="L567" s="34" t="s">
        <v>21</v>
      </c>
      <c r="M567" s="5"/>
      <c r="N567" s="36" t="s">
        <v>20</v>
      </c>
    </row>
    <row r="568" spans="1:14" x14ac:dyDescent="0.25">
      <c r="A568" s="45" t="s">
        <v>819</v>
      </c>
      <c r="B568" s="10" t="s">
        <v>9</v>
      </c>
      <c r="C568" s="59" t="str">
        <f>'REF SHEET - DO NOT DELETE'!J562</f>
        <v>pervasively rusty mafic sill float with trace greenish vugs</v>
      </c>
      <c r="D568" s="60"/>
      <c r="E568" s="60"/>
      <c r="F568" s="60"/>
      <c r="G568" s="60"/>
      <c r="H568" s="60"/>
      <c r="I568" s="60"/>
      <c r="J568" s="60"/>
      <c r="K568" s="60"/>
      <c r="L568" s="34"/>
      <c r="M568" s="5"/>
      <c r="N568" s="36" t="s">
        <v>20</v>
      </c>
    </row>
    <row r="569" spans="1:14" x14ac:dyDescent="0.25">
      <c r="A569" s="44" t="s">
        <v>12</v>
      </c>
      <c r="B569" s="5"/>
      <c r="C569" s="60"/>
      <c r="D569" s="60"/>
      <c r="E569" s="60"/>
      <c r="F569" s="60"/>
      <c r="G569" s="60"/>
      <c r="H569" s="60"/>
      <c r="I569" s="60"/>
      <c r="J569" s="60"/>
      <c r="K569" s="60"/>
      <c r="L569" s="34"/>
      <c r="M569" s="5"/>
      <c r="N569" s="36" t="s">
        <v>20</v>
      </c>
    </row>
    <row r="570" spans="1:14" x14ac:dyDescent="0.25">
      <c r="A570" s="46">
        <f>'REF SHEET - DO NOT DELETE'!I562</f>
        <v>41075</v>
      </c>
      <c r="B570" s="32"/>
      <c r="C570" s="61"/>
      <c r="D570" s="61"/>
      <c r="E570" s="61"/>
      <c r="F570" s="61"/>
      <c r="G570" s="61"/>
      <c r="H570" s="61"/>
      <c r="I570" s="61"/>
      <c r="J570" s="61"/>
      <c r="K570" s="61"/>
      <c r="L570" s="35"/>
      <c r="M570" s="32"/>
      <c r="N570" s="37" t="s">
        <v>20</v>
      </c>
    </row>
    <row r="572" spans="1:14" x14ac:dyDescent="0.25">
      <c r="A572" s="38" t="s">
        <v>11</v>
      </c>
      <c r="B572" s="39" t="s">
        <v>16</v>
      </c>
      <c r="C572" s="40"/>
      <c r="D572" s="39" t="s">
        <v>3</v>
      </c>
      <c r="E572" s="39" t="s">
        <v>17</v>
      </c>
      <c r="F572" s="40"/>
      <c r="G572" s="39" t="s">
        <v>2</v>
      </c>
      <c r="H572" s="39" t="s">
        <v>4</v>
      </c>
      <c r="I572" s="41" t="str">
        <f>'REF SHEET - DO NOT DELETE'!F569</f>
        <v>Kill-zone, 2-axis composite: 3.4 x 2.2 m</v>
      </c>
      <c r="J572" s="39"/>
      <c r="K572" s="53"/>
      <c r="L572" s="56" t="s">
        <v>13</v>
      </c>
      <c r="M572" s="57"/>
      <c r="N572" s="58"/>
    </row>
    <row r="573" spans="1:14" x14ac:dyDescent="0.25">
      <c r="A573" s="42" t="str">
        <f>'REF SHEET - DO NOT DELETE'!D569</f>
        <v>K191832</v>
      </c>
      <c r="B573" s="5" t="s">
        <v>1</v>
      </c>
      <c r="C573" s="17">
        <f>'REF SHEET - DO NOT DELETE'!G569</f>
        <v>625767</v>
      </c>
      <c r="D573" s="5" t="s">
        <v>3</v>
      </c>
      <c r="E573" s="5" t="s">
        <v>1</v>
      </c>
      <c r="F573" s="17">
        <f>'REF SHEET - DO NOT DELETE'!H569</f>
        <v>6917088</v>
      </c>
      <c r="G573" s="5" t="s">
        <v>2</v>
      </c>
      <c r="H573" s="5" t="s">
        <v>7</v>
      </c>
      <c r="I573" s="43"/>
      <c r="J573" s="5" t="s">
        <v>0</v>
      </c>
      <c r="K573" s="10" t="str">
        <f>'REF SHEET - DO NOT DELETE'!E569</f>
        <v>Ku</v>
      </c>
      <c r="L573" s="34" t="s">
        <v>19</v>
      </c>
      <c r="M573" s="5"/>
      <c r="N573" s="36" t="s">
        <v>20</v>
      </c>
    </row>
    <row r="574" spans="1:14" x14ac:dyDescent="0.25">
      <c r="A574" s="44" t="s">
        <v>10</v>
      </c>
      <c r="B574" s="5" t="s">
        <v>8</v>
      </c>
      <c r="C574" s="14"/>
      <c r="D574" s="5" t="s">
        <v>6</v>
      </c>
      <c r="E574" s="14"/>
      <c r="F574" s="14"/>
      <c r="G574" s="4"/>
      <c r="H574" s="5" t="s">
        <v>5</v>
      </c>
      <c r="I574" s="14"/>
      <c r="J574" s="5"/>
      <c r="K574" s="54"/>
      <c r="L574" s="34" t="s">
        <v>21</v>
      </c>
      <c r="M574" s="5"/>
      <c r="N574" s="36" t="s">
        <v>20</v>
      </c>
    </row>
    <row r="575" spans="1:14" x14ac:dyDescent="0.25">
      <c r="A575" s="45" t="s">
        <v>819</v>
      </c>
      <c r="B575" s="10" t="s">
        <v>9</v>
      </c>
      <c r="C575" s="59" t="str">
        <f>'REF SHEET - DO NOT DELETE'!J569</f>
        <v>Rusty kill zone with greenish rusty fine fragments.  2-axis chip (3.4 m X 2.2 m) across kill patch.</v>
      </c>
      <c r="D575" s="60"/>
      <c r="E575" s="60"/>
      <c r="F575" s="60"/>
      <c r="G575" s="60"/>
      <c r="H575" s="60"/>
      <c r="I575" s="60"/>
      <c r="J575" s="60"/>
      <c r="K575" s="60"/>
      <c r="L575" s="34"/>
      <c r="M575" s="5"/>
      <c r="N575" s="36" t="s">
        <v>20</v>
      </c>
    </row>
    <row r="576" spans="1:14" x14ac:dyDescent="0.25">
      <c r="A576" s="44" t="s">
        <v>12</v>
      </c>
      <c r="B576" s="5"/>
      <c r="C576" s="60"/>
      <c r="D576" s="60"/>
      <c r="E576" s="60"/>
      <c r="F576" s="60"/>
      <c r="G576" s="60"/>
      <c r="H576" s="60"/>
      <c r="I576" s="60"/>
      <c r="J576" s="60"/>
      <c r="K576" s="60"/>
      <c r="L576" s="34"/>
      <c r="M576" s="5"/>
      <c r="N576" s="36" t="s">
        <v>20</v>
      </c>
    </row>
    <row r="577" spans="1:14" x14ac:dyDescent="0.25">
      <c r="A577" s="46">
        <f>'REF SHEET - DO NOT DELETE'!I569</f>
        <v>41075</v>
      </c>
      <c r="B577" s="32"/>
      <c r="C577" s="61"/>
      <c r="D577" s="61"/>
      <c r="E577" s="61"/>
      <c r="F577" s="61"/>
      <c r="G577" s="61"/>
      <c r="H577" s="61"/>
      <c r="I577" s="61"/>
      <c r="J577" s="61"/>
      <c r="K577" s="61"/>
      <c r="L577" s="35"/>
      <c r="M577" s="32"/>
      <c r="N577" s="37" t="s">
        <v>20</v>
      </c>
    </row>
    <row r="579" spans="1:14" x14ac:dyDescent="0.25">
      <c r="A579" s="38" t="s">
        <v>11</v>
      </c>
      <c r="B579" s="39" t="s">
        <v>16</v>
      </c>
      <c r="C579" s="40"/>
      <c r="D579" s="39" t="s">
        <v>3</v>
      </c>
      <c r="E579" s="39" t="s">
        <v>17</v>
      </c>
      <c r="F579" s="40"/>
      <c r="G579" s="39" t="s">
        <v>2</v>
      </c>
      <c r="H579" s="39" t="s">
        <v>4</v>
      </c>
      <c r="I579" s="41" t="str">
        <f>'REF SHEET - DO NOT DELETE'!F576</f>
        <v>near source float</v>
      </c>
      <c r="J579" s="39"/>
      <c r="K579" s="53"/>
      <c r="L579" s="56" t="s">
        <v>13</v>
      </c>
      <c r="M579" s="57"/>
      <c r="N579" s="58"/>
    </row>
    <row r="580" spans="1:14" x14ac:dyDescent="0.25">
      <c r="A580" s="42" t="str">
        <f>'REF SHEET - DO NOT DELETE'!D576</f>
        <v>K191833</v>
      </c>
      <c r="B580" s="5" t="s">
        <v>1</v>
      </c>
      <c r="C580" s="17">
        <f>'REF SHEET - DO NOT DELETE'!G576</f>
        <v>625776</v>
      </c>
      <c r="D580" s="5" t="s">
        <v>3</v>
      </c>
      <c r="E580" s="5" t="s">
        <v>1</v>
      </c>
      <c r="F580" s="17">
        <f>'REF SHEET - DO NOT DELETE'!H576</f>
        <v>6917080</v>
      </c>
      <c r="G580" s="5" t="s">
        <v>2</v>
      </c>
      <c r="H580" s="5" t="s">
        <v>7</v>
      </c>
      <c r="I580" s="43"/>
      <c r="J580" s="5" t="s">
        <v>0</v>
      </c>
      <c r="K580" s="10" t="str">
        <f>'REF SHEET - DO NOT DELETE'!E576</f>
        <v>Ku</v>
      </c>
      <c r="L580" s="34" t="s">
        <v>19</v>
      </c>
      <c r="M580" s="5"/>
      <c r="N580" s="36" t="s">
        <v>20</v>
      </c>
    </row>
    <row r="581" spans="1:14" x14ac:dyDescent="0.25">
      <c r="A581" s="44" t="s">
        <v>10</v>
      </c>
      <c r="B581" s="5" t="s">
        <v>8</v>
      </c>
      <c r="C581" s="14"/>
      <c r="D581" s="5" t="s">
        <v>6</v>
      </c>
      <c r="E581" s="14"/>
      <c r="F581" s="14"/>
      <c r="G581" s="4"/>
      <c r="H581" s="5" t="s">
        <v>5</v>
      </c>
      <c r="I581" s="14"/>
      <c r="J581" s="5"/>
      <c r="K581" s="54"/>
      <c r="L581" s="34" t="s">
        <v>21</v>
      </c>
      <c r="M581" s="5"/>
      <c r="N581" s="36" t="s">
        <v>20</v>
      </c>
    </row>
    <row r="582" spans="1:14" x14ac:dyDescent="0.25">
      <c r="A582" s="45" t="s">
        <v>819</v>
      </c>
      <c r="B582" s="10" t="s">
        <v>9</v>
      </c>
      <c r="C582" s="59" t="str">
        <f>'REF SHEET - DO NOT DELETE'!J576</f>
        <v xml:space="preserve">Rusty kill patch 1 X 5.5 m, north striking.  </v>
      </c>
      <c r="D582" s="60"/>
      <c r="E582" s="60"/>
      <c r="F582" s="60"/>
      <c r="G582" s="60"/>
      <c r="H582" s="60"/>
      <c r="I582" s="60"/>
      <c r="J582" s="60"/>
      <c r="K582" s="60"/>
      <c r="L582" s="34"/>
      <c r="M582" s="5"/>
      <c r="N582" s="36" t="s">
        <v>20</v>
      </c>
    </row>
    <row r="583" spans="1:14" x14ac:dyDescent="0.25">
      <c r="A583" s="44" t="s">
        <v>12</v>
      </c>
      <c r="B583" s="5"/>
      <c r="C583" s="60"/>
      <c r="D583" s="60"/>
      <c r="E583" s="60"/>
      <c r="F583" s="60"/>
      <c r="G583" s="60"/>
      <c r="H583" s="60"/>
      <c r="I583" s="60"/>
      <c r="J583" s="60"/>
      <c r="K583" s="60"/>
      <c r="L583" s="34"/>
      <c r="M583" s="5"/>
      <c r="N583" s="36" t="s">
        <v>20</v>
      </c>
    </row>
    <row r="584" spans="1:14" x14ac:dyDescent="0.25">
      <c r="A584" s="46">
        <f>'REF SHEET - DO NOT DELETE'!I576</f>
        <v>41075</v>
      </c>
      <c r="B584" s="32"/>
      <c r="C584" s="61"/>
      <c r="D584" s="61"/>
      <c r="E584" s="61"/>
      <c r="F584" s="61"/>
      <c r="G584" s="61"/>
      <c r="H584" s="61"/>
      <c r="I584" s="61"/>
      <c r="J584" s="61"/>
      <c r="K584" s="61"/>
      <c r="L584" s="35"/>
      <c r="M584" s="32"/>
      <c r="N584" s="37" t="s">
        <v>20</v>
      </c>
    </row>
    <row r="586" spans="1:14" x14ac:dyDescent="0.25">
      <c r="A586" s="38" t="s">
        <v>11</v>
      </c>
      <c r="B586" s="39" t="s">
        <v>16</v>
      </c>
      <c r="C586" s="40"/>
      <c r="D586" s="39" t="s">
        <v>3</v>
      </c>
      <c r="E586" s="39" t="s">
        <v>17</v>
      </c>
      <c r="F586" s="40"/>
      <c r="G586" s="39" t="s">
        <v>2</v>
      </c>
      <c r="H586" s="39" t="s">
        <v>4</v>
      </c>
      <c r="I586" s="41" t="str">
        <f>'REF SHEET - DO NOT DELETE'!F583</f>
        <v>Kill-zone composite: 7.5 m</v>
      </c>
      <c r="J586" s="39"/>
      <c r="K586" s="53"/>
      <c r="L586" s="56" t="s">
        <v>13</v>
      </c>
      <c r="M586" s="57"/>
      <c r="N586" s="58"/>
    </row>
    <row r="587" spans="1:14" x14ac:dyDescent="0.25">
      <c r="A587" s="42" t="str">
        <f>'REF SHEET - DO NOT DELETE'!D583</f>
        <v>K191834</v>
      </c>
      <c r="B587" s="5" t="s">
        <v>1</v>
      </c>
      <c r="C587" s="17">
        <f>'REF SHEET - DO NOT DELETE'!G583</f>
        <v>625753</v>
      </c>
      <c r="D587" s="5" t="s">
        <v>3</v>
      </c>
      <c r="E587" s="5" t="s">
        <v>1</v>
      </c>
      <c r="F587" s="17">
        <f>'REF SHEET - DO NOT DELETE'!H583</f>
        <v>6916984</v>
      </c>
      <c r="G587" s="5" t="s">
        <v>2</v>
      </c>
      <c r="H587" s="5" t="s">
        <v>7</v>
      </c>
      <c r="I587" s="43"/>
      <c r="J587" s="5" t="s">
        <v>0</v>
      </c>
      <c r="K587" s="10" t="str">
        <f>'REF SHEET - DO NOT DELETE'!E583</f>
        <v>Ku</v>
      </c>
      <c r="L587" s="34" t="s">
        <v>19</v>
      </c>
      <c r="M587" s="5"/>
      <c r="N587" s="36" t="s">
        <v>20</v>
      </c>
    </row>
    <row r="588" spans="1:14" x14ac:dyDescent="0.25">
      <c r="A588" s="44" t="s">
        <v>10</v>
      </c>
      <c r="B588" s="5" t="s">
        <v>8</v>
      </c>
      <c r="C588" s="14"/>
      <c r="D588" s="5" t="s">
        <v>6</v>
      </c>
      <c r="E588" s="14"/>
      <c r="F588" s="14"/>
      <c r="G588" s="4"/>
      <c r="H588" s="5" t="s">
        <v>5</v>
      </c>
      <c r="I588" s="14"/>
      <c r="J588" s="5"/>
      <c r="K588" s="54"/>
      <c r="L588" s="34" t="s">
        <v>21</v>
      </c>
      <c r="M588" s="5"/>
      <c r="N588" s="36" t="s">
        <v>20</v>
      </c>
    </row>
    <row r="589" spans="1:14" x14ac:dyDescent="0.25">
      <c r="A589" s="45" t="s">
        <v>819</v>
      </c>
      <c r="B589" s="10" t="s">
        <v>9</v>
      </c>
      <c r="C589" s="59" t="str">
        <f>'REF SHEET - DO NOT DELETE'!J583</f>
        <v>Extremely bright orange gravel + soil kill zone surrounding large mafic sill outcrop.</v>
      </c>
      <c r="D589" s="60"/>
      <c r="E589" s="60"/>
      <c r="F589" s="60"/>
      <c r="G589" s="60"/>
      <c r="H589" s="60"/>
      <c r="I589" s="60"/>
      <c r="J589" s="60"/>
      <c r="K589" s="60"/>
      <c r="L589" s="34"/>
      <c r="M589" s="5"/>
      <c r="N589" s="36" t="s">
        <v>20</v>
      </c>
    </row>
    <row r="590" spans="1:14" x14ac:dyDescent="0.25">
      <c r="A590" s="44" t="s">
        <v>12</v>
      </c>
      <c r="B590" s="5"/>
      <c r="C590" s="60"/>
      <c r="D590" s="60"/>
      <c r="E590" s="60"/>
      <c r="F590" s="60"/>
      <c r="G590" s="60"/>
      <c r="H590" s="60"/>
      <c r="I590" s="60"/>
      <c r="J590" s="60"/>
      <c r="K590" s="60"/>
      <c r="L590" s="34"/>
      <c r="M590" s="5"/>
      <c r="N590" s="36" t="s">
        <v>20</v>
      </c>
    </row>
    <row r="591" spans="1:14" x14ac:dyDescent="0.25">
      <c r="A591" s="46">
        <f>'REF SHEET - DO NOT DELETE'!I583</f>
        <v>41075</v>
      </c>
      <c r="B591" s="32"/>
      <c r="C591" s="61"/>
      <c r="D591" s="61"/>
      <c r="E591" s="61"/>
      <c r="F591" s="61"/>
      <c r="G591" s="61"/>
      <c r="H591" s="61"/>
      <c r="I591" s="61"/>
      <c r="J591" s="61"/>
      <c r="K591" s="61"/>
      <c r="L591" s="35"/>
      <c r="M591" s="32"/>
      <c r="N591" s="37" t="s">
        <v>20</v>
      </c>
    </row>
    <row r="593" spans="1:14" x14ac:dyDescent="0.25">
      <c r="A593" s="38" t="s">
        <v>11</v>
      </c>
      <c r="B593" s="39" t="s">
        <v>16</v>
      </c>
      <c r="C593" s="40"/>
      <c r="D593" s="39" t="s">
        <v>3</v>
      </c>
      <c r="E593" s="39" t="s">
        <v>17</v>
      </c>
      <c r="F593" s="40"/>
      <c r="G593" s="39" t="s">
        <v>2</v>
      </c>
      <c r="H593" s="39" t="s">
        <v>4</v>
      </c>
      <c r="I593" s="41" t="str">
        <f>'REF SHEET - DO NOT DELETE'!F590</f>
        <v>Chip: 1.0 m</v>
      </c>
      <c r="J593" s="39"/>
      <c r="K593" s="53"/>
      <c r="L593" s="56" t="s">
        <v>13</v>
      </c>
      <c r="M593" s="57"/>
      <c r="N593" s="58"/>
    </row>
    <row r="594" spans="1:14" x14ac:dyDescent="0.25">
      <c r="A594" s="42" t="str">
        <f>'REF SHEET - DO NOT DELETE'!D590</f>
        <v>K191835</v>
      </c>
      <c r="B594" s="5" t="s">
        <v>1</v>
      </c>
      <c r="C594" s="17">
        <f>'REF SHEET - DO NOT DELETE'!G590</f>
        <v>625753</v>
      </c>
      <c r="D594" s="5" t="s">
        <v>3</v>
      </c>
      <c r="E594" s="5" t="s">
        <v>1</v>
      </c>
      <c r="F594" s="17">
        <f>'REF SHEET - DO NOT DELETE'!H590</f>
        <v>6916984</v>
      </c>
      <c r="G594" s="5" t="s">
        <v>2</v>
      </c>
      <c r="H594" s="5" t="s">
        <v>7</v>
      </c>
      <c r="I594" s="43"/>
      <c r="J594" s="5" t="s">
        <v>0</v>
      </c>
      <c r="K594" s="10" t="str">
        <f>'REF SHEET - DO NOT DELETE'!E590</f>
        <v>Ku</v>
      </c>
      <c r="L594" s="34" t="s">
        <v>19</v>
      </c>
      <c r="M594" s="5"/>
      <c r="N594" s="36" t="s">
        <v>20</v>
      </c>
    </row>
    <row r="595" spans="1:14" x14ac:dyDescent="0.25">
      <c r="A595" s="44" t="s">
        <v>10</v>
      </c>
      <c r="B595" s="5" t="s">
        <v>8</v>
      </c>
      <c r="C595" s="14"/>
      <c r="D595" s="5" t="s">
        <v>6</v>
      </c>
      <c r="E595" s="14"/>
      <c r="F595" s="14"/>
      <c r="G595" s="4"/>
      <c r="H595" s="5" t="s">
        <v>5</v>
      </c>
      <c r="I595" s="14"/>
      <c r="J595" s="5"/>
      <c r="K595" s="54"/>
      <c r="L595" s="34" t="s">
        <v>21</v>
      </c>
      <c r="M595" s="5"/>
      <c r="N595" s="36" t="s">
        <v>20</v>
      </c>
    </row>
    <row r="596" spans="1:14" x14ac:dyDescent="0.25">
      <c r="A596" s="45" t="s">
        <v>819</v>
      </c>
      <c r="B596" s="10" t="s">
        <v>9</v>
      </c>
      <c r="C596" s="59" t="str">
        <f>'REF SHEET - DO NOT DELETE'!J590</f>
        <v>Mafic sill with fine sulphide ~5 %</v>
      </c>
      <c r="D596" s="60"/>
      <c r="E596" s="60"/>
      <c r="F596" s="60"/>
      <c r="G596" s="60"/>
      <c r="H596" s="60"/>
      <c r="I596" s="60"/>
      <c r="J596" s="60"/>
      <c r="K596" s="60"/>
      <c r="L596" s="34"/>
      <c r="M596" s="5"/>
      <c r="N596" s="36" t="s">
        <v>20</v>
      </c>
    </row>
    <row r="597" spans="1:14" x14ac:dyDescent="0.25">
      <c r="A597" s="44" t="s">
        <v>12</v>
      </c>
      <c r="B597" s="5"/>
      <c r="C597" s="60"/>
      <c r="D597" s="60"/>
      <c r="E597" s="60"/>
      <c r="F597" s="60"/>
      <c r="G597" s="60"/>
      <c r="H597" s="60"/>
      <c r="I597" s="60"/>
      <c r="J597" s="60"/>
      <c r="K597" s="60"/>
      <c r="L597" s="34"/>
      <c r="M597" s="5"/>
      <c r="N597" s="36" t="s">
        <v>20</v>
      </c>
    </row>
    <row r="598" spans="1:14" x14ac:dyDescent="0.25">
      <c r="A598" s="46">
        <f>'REF SHEET - DO NOT DELETE'!I590</f>
        <v>41075</v>
      </c>
      <c r="B598" s="32"/>
      <c r="C598" s="61"/>
      <c r="D598" s="61"/>
      <c r="E598" s="61"/>
      <c r="F598" s="61"/>
      <c r="G598" s="61"/>
      <c r="H598" s="61"/>
      <c r="I598" s="61"/>
      <c r="J598" s="61"/>
      <c r="K598" s="61"/>
      <c r="L598" s="35"/>
      <c r="M598" s="32"/>
      <c r="N598" s="37" t="s">
        <v>20</v>
      </c>
    </row>
    <row r="600" spans="1:14" x14ac:dyDescent="0.25">
      <c r="A600" s="38" t="s">
        <v>11</v>
      </c>
      <c r="B600" s="39" t="s">
        <v>16</v>
      </c>
      <c r="C600" s="40"/>
      <c r="D600" s="39" t="s">
        <v>3</v>
      </c>
      <c r="E600" s="39" t="s">
        <v>17</v>
      </c>
      <c r="F600" s="40"/>
      <c r="G600" s="39" t="s">
        <v>2</v>
      </c>
      <c r="H600" s="39" t="s">
        <v>4</v>
      </c>
      <c r="I600" s="41" t="str">
        <f>'REF SHEET - DO NOT DELETE'!F597</f>
        <v>Trench talus composite: 2.70 m</v>
      </c>
      <c r="J600" s="39"/>
      <c r="K600" s="53"/>
      <c r="L600" s="56" t="s">
        <v>13</v>
      </c>
      <c r="M600" s="57"/>
      <c r="N600" s="58"/>
    </row>
    <row r="601" spans="1:14" x14ac:dyDescent="0.25">
      <c r="A601" s="42" t="str">
        <f>'REF SHEET - DO NOT DELETE'!D597</f>
        <v>K191836</v>
      </c>
      <c r="B601" s="5" t="s">
        <v>1</v>
      </c>
      <c r="C601" s="17">
        <f>'REF SHEET - DO NOT DELETE'!G597</f>
        <v>625520</v>
      </c>
      <c r="D601" s="5" t="s">
        <v>3</v>
      </c>
      <c r="E601" s="5" t="s">
        <v>1</v>
      </c>
      <c r="F601" s="17">
        <f>'REF SHEET - DO NOT DELETE'!H597</f>
        <v>6917179</v>
      </c>
      <c r="G601" s="5" t="s">
        <v>2</v>
      </c>
      <c r="H601" s="5" t="s">
        <v>7</v>
      </c>
      <c r="I601" s="43"/>
      <c r="J601" s="5" t="s">
        <v>0</v>
      </c>
      <c r="K601" s="10" t="str">
        <f>'REF SHEET - DO NOT DELETE'!E597</f>
        <v>Ku</v>
      </c>
      <c r="L601" s="34" t="s">
        <v>19</v>
      </c>
      <c r="M601" s="5"/>
      <c r="N601" s="36" t="s">
        <v>20</v>
      </c>
    </row>
    <row r="602" spans="1:14" x14ac:dyDescent="0.25">
      <c r="A602" s="44" t="s">
        <v>10</v>
      </c>
      <c r="B602" s="5" t="s">
        <v>8</v>
      </c>
      <c r="C602" s="14"/>
      <c r="D602" s="5" t="s">
        <v>6</v>
      </c>
      <c r="E602" s="14"/>
      <c r="F602" s="14"/>
      <c r="G602" s="4"/>
      <c r="H602" s="5" t="s">
        <v>5</v>
      </c>
      <c r="I602" s="14"/>
      <c r="J602" s="5"/>
      <c r="K602" s="54"/>
      <c r="L602" s="34" t="s">
        <v>21</v>
      </c>
      <c r="M602" s="5"/>
      <c r="N602" s="36" t="s">
        <v>20</v>
      </c>
    </row>
    <row r="603" spans="1:14" x14ac:dyDescent="0.25">
      <c r="A603" s="45" t="s">
        <v>819</v>
      </c>
      <c r="B603" s="10" t="s">
        <v>9</v>
      </c>
      <c r="C603" s="59" t="str">
        <f>'REF SHEET - DO NOT DELETE'!J597</f>
        <v>Talus material from base of trench.</v>
      </c>
      <c r="D603" s="60"/>
      <c r="E603" s="60"/>
      <c r="F603" s="60"/>
      <c r="G603" s="60"/>
      <c r="H603" s="60"/>
      <c r="I603" s="60"/>
      <c r="J603" s="60"/>
      <c r="K603" s="60"/>
      <c r="L603" s="34"/>
      <c r="M603" s="5"/>
      <c r="N603" s="36" t="s">
        <v>20</v>
      </c>
    </row>
    <row r="604" spans="1:14" x14ac:dyDescent="0.25">
      <c r="A604" s="44" t="s">
        <v>12</v>
      </c>
      <c r="B604" s="5"/>
      <c r="C604" s="60"/>
      <c r="D604" s="60"/>
      <c r="E604" s="60"/>
      <c r="F604" s="60"/>
      <c r="G604" s="60"/>
      <c r="H604" s="60"/>
      <c r="I604" s="60"/>
      <c r="J604" s="60"/>
      <c r="K604" s="60"/>
      <c r="L604" s="34"/>
      <c r="M604" s="5"/>
      <c r="N604" s="36" t="s">
        <v>20</v>
      </c>
    </row>
    <row r="605" spans="1:14" x14ac:dyDescent="0.25">
      <c r="A605" s="46">
        <f>'REF SHEET - DO NOT DELETE'!I597</f>
        <v>41075</v>
      </c>
      <c r="B605" s="32"/>
      <c r="C605" s="61"/>
      <c r="D605" s="61"/>
      <c r="E605" s="61"/>
      <c r="F605" s="61"/>
      <c r="G605" s="61"/>
      <c r="H605" s="61"/>
      <c r="I605" s="61"/>
      <c r="J605" s="61"/>
      <c r="K605" s="61"/>
      <c r="L605" s="35"/>
      <c r="M605" s="32"/>
      <c r="N605" s="37" t="s">
        <v>20</v>
      </c>
    </row>
    <row r="607" spans="1:14" x14ac:dyDescent="0.25">
      <c r="A607" s="38" t="s">
        <v>11</v>
      </c>
      <c r="B607" s="39" t="s">
        <v>16</v>
      </c>
      <c r="C607" s="40"/>
      <c r="D607" s="39" t="s">
        <v>3</v>
      </c>
      <c r="E607" s="39" t="s">
        <v>17</v>
      </c>
      <c r="F607" s="40"/>
      <c r="G607" s="39" t="s">
        <v>2</v>
      </c>
      <c r="H607" s="39" t="s">
        <v>4</v>
      </c>
      <c r="I607" s="41" t="str">
        <f>'REF SHEET - DO NOT DELETE'!F604</f>
        <v>Grab - check REP</v>
      </c>
      <c r="J607" s="39"/>
      <c r="K607" s="53"/>
      <c r="L607" s="56" t="s">
        <v>13</v>
      </c>
      <c r="M607" s="57"/>
      <c r="N607" s="58"/>
    </row>
    <row r="608" spans="1:14" x14ac:dyDescent="0.25">
      <c r="A608" s="42" t="str">
        <f>'REF SHEET - DO NOT DELETE'!D604</f>
        <v>K191837</v>
      </c>
      <c r="B608" s="5" t="s">
        <v>1</v>
      </c>
      <c r="C608" s="17">
        <f>'REF SHEET - DO NOT DELETE'!G604</f>
        <v>625520</v>
      </c>
      <c r="D608" s="5" t="s">
        <v>3</v>
      </c>
      <c r="E608" s="5" t="s">
        <v>1</v>
      </c>
      <c r="F608" s="17">
        <f>'REF SHEET - DO NOT DELETE'!H604</f>
        <v>6917179</v>
      </c>
      <c r="G608" s="5" t="s">
        <v>2</v>
      </c>
      <c r="H608" s="5" t="s">
        <v>7</v>
      </c>
      <c r="I608" s="43"/>
      <c r="J608" s="5" t="s">
        <v>0</v>
      </c>
      <c r="K608" s="10" t="str">
        <f>'REF SHEET - DO NOT DELETE'!E604</f>
        <v>Ku</v>
      </c>
      <c r="L608" s="34" t="s">
        <v>19</v>
      </c>
      <c r="M608" s="5"/>
      <c r="N608" s="36" t="s">
        <v>20</v>
      </c>
    </row>
    <row r="609" spans="1:14" x14ac:dyDescent="0.25">
      <c r="A609" s="44" t="s">
        <v>10</v>
      </c>
      <c r="B609" s="5" t="s">
        <v>8</v>
      </c>
      <c r="C609" s="14"/>
      <c r="D609" s="5" t="s">
        <v>6</v>
      </c>
      <c r="E609" s="14"/>
      <c r="F609" s="14"/>
      <c r="G609" s="4"/>
      <c r="H609" s="5" t="s">
        <v>5</v>
      </c>
      <c r="I609" s="14"/>
      <c r="J609" s="5"/>
      <c r="K609" s="54"/>
      <c r="L609" s="34" t="s">
        <v>21</v>
      </c>
      <c r="M609" s="5"/>
      <c r="N609" s="36" t="s">
        <v>20</v>
      </c>
    </row>
    <row r="610" spans="1:14" x14ac:dyDescent="0.25">
      <c r="A610" s="45" t="s">
        <v>819</v>
      </c>
      <c r="B610" s="10" t="s">
        <v>9</v>
      </c>
      <c r="C610" s="59" t="str">
        <f>'REF SHEET - DO NOT DELETE'!J604</f>
        <v>Check REP (Mineralized skarn grab)</v>
      </c>
      <c r="D610" s="60"/>
      <c r="E610" s="60"/>
      <c r="F610" s="60"/>
      <c r="G610" s="60"/>
      <c r="H610" s="60"/>
      <c r="I610" s="60"/>
      <c r="J610" s="60"/>
      <c r="K610" s="60"/>
      <c r="L610" s="34"/>
      <c r="M610" s="5"/>
      <c r="N610" s="36" t="s">
        <v>20</v>
      </c>
    </row>
    <row r="611" spans="1:14" x14ac:dyDescent="0.25">
      <c r="A611" s="44" t="s">
        <v>12</v>
      </c>
      <c r="B611" s="5"/>
      <c r="C611" s="60"/>
      <c r="D611" s="60"/>
      <c r="E611" s="60"/>
      <c r="F611" s="60"/>
      <c r="G611" s="60"/>
      <c r="H611" s="60"/>
      <c r="I611" s="60"/>
      <c r="J611" s="60"/>
      <c r="K611" s="60"/>
      <c r="L611" s="34"/>
      <c r="M611" s="5"/>
      <c r="N611" s="36" t="s">
        <v>20</v>
      </c>
    </row>
    <row r="612" spans="1:14" x14ac:dyDescent="0.25">
      <c r="A612" s="46">
        <f>'REF SHEET - DO NOT DELETE'!I604</f>
        <v>41075</v>
      </c>
      <c r="B612" s="32"/>
      <c r="C612" s="61"/>
      <c r="D612" s="61"/>
      <c r="E612" s="61"/>
      <c r="F612" s="61"/>
      <c r="G612" s="61"/>
      <c r="H612" s="61"/>
      <c r="I612" s="61"/>
      <c r="J612" s="61"/>
      <c r="K612" s="61"/>
      <c r="L612" s="35"/>
      <c r="M612" s="32"/>
      <c r="N612" s="37" t="s">
        <v>20</v>
      </c>
    </row>
    <row r="614" spans="1:14" x14ac:dyDescent="0.25">
      <c r="A614" s="38" t="s">
        <v>11</v>
      </c>
      <c r="B614" s="39" t="s">
        <v>16</v>
      </c>
      <c r="C614" s="40"/>
      <c r="D614" s="39" t="s">
        <v>3</v>
      </c>
      <c r="E614" s="39" t="s">
        <v>17</v>
      </c>
      <c r="F614" s="40"/>
      <c r="G614" s="39" t="s">
        <v>2</v>
      </c>
      <c r="H614" s="39" t="s">
        <v>4</v>
      </c>
      <c r="I614" s="41" t="str">
        <f>'REF SHEET - DO NOT DELETE'!F611</f>
        <v>near source float</v>
      </c>
      <c r="J614" s="39"/>
      <c r="K614" s="53"/>
      <c r="L614" s="56" t="s">
        <v>13</v>
      </c>
      <c r="M614" s="57"/>
      <c r="N614" s="58"/>
    </row>
    <row r="615" spans="1:14" x14ac:dyDescent="0.25">
      <c r="A615" s="42" t="str">
        <f>'REF SHEET - DO NOT DELETE'!D611</f>
        <v>K191838</v>
      </c>
      <c r="B615" s="5" t="s">
        <v>1</v>
      </c>
      <c r="C615" s="17">
        <f>'REF SHEET - DO NOT DELETE'!G611</f>
        <v>612548</v>
      </c>
      <c r="D615" s="5" t="s">
        <v>3</v>
      </c>
      <c r="E615" s="5" t="s">
        <v>1</v>
      </c>
      <c r="F615" s="17">
        <f>'REF SHEET - DO NOT DELETE'!H611</f>
        <v>6926094</v>
      </c>
      <c r="G615" s="5" t="s">
        <v>2</v>
      </c>
      <c r="H615" s="5" t="s">
        <v>7</v>
      </c>
      <c r="I615" s="43"/>
      <c r="J615" s="5" t="s">
        <v>0</v>
      </c>
      <c r="K615" s="10" t="str">
        <f>'REF SHEET - DO NOT DELETE'!E611</f>
        <v>XIV</v>
      </c>
      <c r="L615" s="34" t="s">
        <v>19</v>
      </c>
      <c r="M615" s="5"/>
      <c r="N615" s="36" t="s">
        <v>20</v>
      </c>
    </row>
    <row r="616" spans="1:14" x14ac:dyDescent="0.25">
      <c r="A616" s="44" t="s">
        <v>10</v>
      </c>
      <c r="B616" s="5" t="s">
        <v>8</v>
      </c>
      <c r="C616" s="14"/>
      <c r="D616" s="5" t="s">
        <v>6</v>
      </c>
      <c r="E616" s="14"/>
      <c r="F616" s="14"/>
      <c r="G616" s="4"/>
      <c r="H616" s="5" t="s">
        <v>5</v>
      </c>
      <c r="I616" s="14"/>
      <c r="J616" s="5"/>
      <c r="K616" s="54"/>
      <c r="L616" s="34" t="s">
        <v>21</v>
      </c>
      <c r="M616" s="5"/>
      <c r="N616" s="36" t="s">
        <v>20</v>
      </c>
    </row>
    <row r="617" spans="1:14" x14ac:dyDescent="0.25">
      <c r="A617" s="45" t="s">
        <v>819</v>
      </c>
      <c r="B617" s="10" t="s">
        <v>9</v>
      </c>
      <c r="C617" s="59" t="str">
        <f>'REF SHEET - DO NOT DELETE'!J611</f>
        <v>Vuggy, limonitic seams on chert boulders within 15 m wide deep linear channel.</v>
      </c>
      <c r="D617" s="60"/>
      <c r="E617" s="60"/>
      <c r="F617" s="60"/>
      <c r="G617" s="60"/>
      <c r="H617" s="60"/>
      <c r="I617" s="60"/>
      <c r="J617" s="60"/>
      <c r="K617" s="60"/>
      <c r="L617" s="34"/>
      <c r="M617" s="5"/>
      <c r="N617" s="36" t="s">
        <v>20</v>
      </c>
    </row>
    <row r="618" spans="1:14" x14ac:dyDescent="0.25">
      <c r="A618" s="44" t="s">
        <v>12</v>
      </c>
      <c r="B618" s="5"/>
      <c r="C618" s="60"/>
      <c r="D618" s="60"/>
      <c r="E618" s="60"/>
      <c r="F618" s="60"/>
      <c r="G618" s="60"/>
      <c r="H618" s="60"/>
      <c r="I618" s="60"/>
      <c r="J618" s="60"/>
      <c r="K618" s="60"/>
      <c r="L618" s="34"/>
      <c r="M618" s="5"/>
      <c r="N618" s="36" t="s">
        <v>20</v>
      </c>
    </row>
    <row r="619" spans="1:14" x14ac:dyDescent="0.25">
      <c r="A619" s="46">
        <f>'REF SHEET - DO NOT DELETE'!I611</f>
        <v>41077</v>
      </c>
      <c r="B619" s="32"/>
      <c r="C619" s="61"/>
      <c r="D619" s="61"/>
      <c r="E619" s="61"/>
      <c r="F619" s="61"/>
      <c r="G619" s="61"/>
      <c r="H619" s="61"/>
      <c r="I619" s="61"/>
      <c r="J619" s="61"/>
      <c r="K619" s="61"/>
      <c r="L619" s="35"/>
      <c r="M619" s="32"/>
      <c r="N619" s="37" t="s">
        <v>20</v>
      </c>
    </row>
    <row r="621" spans="1:14" x14ac:dyDescent="0.25">
      <c r="A621" s="38" t="s">
        <v>11</v>
      </c>
      <c r="B621" s="39" t="s">
        <v>16</v>
      </c>
      <c r="C621" s="40"/>
      <c r="D621" s="39" t="s">
        <v>3</v>
      </c>
      <c r="E621" s="39" t="s">
        <v>17</v>
      </c>
      <c r="F621" s="40"/>
      <c r="G621" s="39" t="s">
        <v>2</v>
      </c>
      <c r="H621" s="39" t="s">
        <v>4</v>
      </c>
      <c r="I621" s="41" t="str">
        <f>'REF SHEET - DO NOT DELETE'!F618</f>
        <v>near source float</v>
      </c>
      <c r="J621" s="39"/>
      <c r="K621" s="53"/>
      <c r="L621" s="56" t="s">
        <v>13</v>
      </c>
      <c r="M621" s="57"/>
      <c r="N621" s="58"/>
    </row>
    <row r="622" spans="1:14" x14ac:dyDescent="0.25">
      <c r="A622" s="42" t="str">
        <f>'REF SHEET - DO NOT DELETE'!D618</f>
        <v>K191839</v>
      </c>
      <c r="B622" s="5" t="s">
        <v>1</v>
      </c>
      <c r="C622" s="17">
        <f>'REF SHEET - DO NOT DELETE'!G618</f>
        <v>612542</v>
      </c>
      <c r="D622" s="5" t="s">
        <v>3</v>
      </c>
      <c r="E622" s="5" t="s">
        <v>1</v>
      </c>
      <c r="F622" s="17">
        <f>'REF SHEET - DO NOT DELETE'!H618</f>
        <v>6926093</v>
      </c>
      <c r="G622" s="5" t="s">
        <v>2</v>
      </c>
      <c r="H622" s="5" t="s">
        <v>7</v>
      </c>
      <c r="I622" s="43"/>
      <c r="J622" s="5" t="s">
        <v>0</v>
      </c>
      <c r="K622" s="10" t="str">
        <f>'REF SHEET - DO NOT DELETE'!E618</f>
        <v>XIV</v>
      </c>
      <c r="L622" s="34" t="s">
        <v>19</v>
      </c>
      <c r="M622" s="5"/>
      <c r="N622" s="36" t="s">
        <v>20</v>
      </c>
    </row>
    <row r="623" spans="1:14" x14ac:dyDescent="0.25">
      <c r="A623" s="44" t="s">
        <v>10</v>
      </c>
      <c r="B623" s="5" t="s">
        <v>8</v>
      </c>
      <c r="C623" s="14"/>
      <c r="D623" s="5" t="s">
        <v>6</v>
      </c>
      <c r="E623" s="14"/>
      <c r="F623" s="14"/>
      <c r="G623" s="4"/>
      <c r="H623" s="5" t="s">
        <v>5</v>
      </c>
      <c r="I623" s="14"/>
      <c r="J623" s="5"/>
      <c r="K623" s="54"/>
      <c r="L623" s="34" t="s">
        <v>21</v>
      </c>
      <c r="M623" s="5"/>
      <c r="N623" s="36" t="s">
        <v>20</v>
      </c>
    </row>
    <row r="624" spans="1:14" x14ac:dyDescent="0.25">
      <c r="A624" s="45" t="s">
        <v>819</v>
      </c>
      <c r="B624" s="10" t="s">
        <v>9</v>
      </c>
      <c r="C624" s="59" t="str">
        <f>'REF SHEET - DO NOT DELETE'!J618</f>
        <v>Qz vein cobble with trace sulphide.  2 cm flat width. 1 only in between boulders.</v>
      </c>
      <c r="D624" s="60"/>
      <c r="E624" s="60"/>
      <c r="F624" s="60"/>
      <c r="G624" s="60"/>
      <c r="H624" s="60"/>
      <c r="I624" s="60"/>
      <c r="J624" s="60"/>
      <c r="K624" s="60"/>
      <c r="L624" s="34"/>
      <c r="M624" s="5"/>
      <c r="N624" s="36" t="s">
        <v>20</v>
      </c>
    </row>
    <row r="625" spans="1:14" x14ac:dyDescent="0.25">
      <c r="A625" s="44" t="s">
        <v>12</v>
      </c>
      <c r="B625" s="5"/>
      <c r="C625" s="60"/>
      <c r="D625" s="60"/>
      <c r="E625" s="60"/>
      <c r="F625" s="60"/>
      <c r="G625" s="60"/>
      <c r="H625" s="60"/>
      <c r="I625" s="60"/>
      <c r="J625" s="60"/>
      <c r="K625" s="60"/>
      <c r="L625" s="34"/>
      <c r="M625" s="5"/>
      <c r="N625" s="36" t="s">
        <v>20</v>
      </c>
    </row>
    <row r="626" spans="1:14" x14ac:dyDescent="0.25">
      <c r="A626" s="46">
        <f>'REF SHEET - DO NOT DELETE'!I618</f>
        <v>41077</v>
      </c>
      <c r="B626" s="32"/>
      <c r="C626" s="61"/>
      <c r="D626" s="61"/>
      <c r="E626" s="61"/>
      <c r="F626" s="61"/>
      <c r="G626" s="61"/>
      <c r="H626" s="61"/>
      <c r="I626" s="61"/>
      <c r="J626" s="61"/>
      <c r="K626" s="61"/>
      <c r="L626" s="35"/>
      <c r="M626" s="32"/>
      <c r="N626" s="37" t="s">
        <v>20</v>
      </c>
    </row>
    <row r="628" spans="1:14" x14ac:dyDescent="0.25">
      <c r="A628" s="38" t="s">
        <v>11</v>
      </c>
      <c r="B628" s="39" t="s">
        <v>16</v>
      </c>
      <c r="C628" s="40"/>
      <c r="D628" s="39" t="s">
        <v>3</v>
      </c>
      <c r="E628" s="39" t="s">
        <v>17</v>
      </c>
      <c r="F628" s="40"/>
      <c r="G628" s="39" t="s">
        <v>2</v>
      </c>
      <c r="H628" s="39" t="s">
        <v>4</v>
      </c>
      <c r="I628" s="41" t="str">
        <f>'REF SHEET - DO NOT DELETE'!F625</f>
        <v>near source float</v>
      </c>
      <c r="J628" s="39"/>
      <c r="K628" s="53"/>
      <c r="L628" s="56" t="s">
        <v>13</v>
      </c>
      <c r="M628" s="57"/>
      <c r="N628" s="58"/>
    </row>
    <row r="629" spans="1:14" x14ac:dyDescent="0.25">
      <c r="A629" s="42" t="str">
        <f>'REF SHEET - DO NOT DELETE'!D625</f>
        <v>K191840</v>
      </c>
      <c r="B629" s="5" t="s">
        <v>1</v>
      </c>
      <c r="C629" s="17">
        <f>'REF SHEET - DO NOT DELETE'!G625</f>
        <v>612546</v>
      </c>
      <c r="D629" s="5" t="s">
        <v>3</v>
      </c>
      <c r="E629" s="5" t="s">
        <v>1</v>
      </c>
      <c r="F629" s="17">
        <f>'REF SHEET - DO NOT DELETE'!H625</f>
        <v>6926093</v>
      </c>
      <c r="G629" s="5" t="s">
        <v>2</v>
      </c>
      <c r="H629" s="5" t="s">
        <v>7</v>
      </c>
      <c r="I629" s="43"/>
      <c r="J629" s="5" t="s">
        <v>0</v>
      </c>
      <c r="K629" s="10" t="str">
        <f>'REF SHEET - DO NOT DELETE'!E625</f>
        <v>XIV</v>
      </c>
      <c r="L629" s="34" t="s">
        <v>19</v>
      </c>
      <c r="M629" s="5"/>
      <c r="N629" s="36" t="s">
        <v>20</v>
      </c>
    </row>
    <row r="630" spans="1:14" x14ac:dyDescent="0.25">
      <c r="A630" s="44" t="s">
        <v>10</v>
      </c>
      <c r="B630" s="5" t="s">
        <v>8</v>
      </c>
      <c r="C630" s="14"/>
      <c r="D630" s="5" t="s">
        <v>6</v>
      </c>
      <c r="E630" s="14"/>
      <c r="F630" s="14"/>
      <c r="G630" s="4"/>
      <c r="H630" s="5" t="s">
        <v>5</v>
      </c>
      <c r="I630" s="14"/>
      <c r="J630" s="5"/>
      <c r="K630" s="54"/>
      <c r="L630" s="34" t="s">
        <v>21</v>
      </c>
      <c r="M630" s="5"/>
      <c r="N630" s="36" t="s">
        <v>20</v>
      </c>
    </row>
    <row r="631" spans="1:14" x14ac:dyDescent="0.25">
      <c r="A631" s="45" t="s">
        <v>819</v>
      </c>
      <c r="B631" s="10" t="s">
        <v>9</v>
      </c>
      <c r="C631" s="59" t="str">
        <f>'REF SHEET - DO NOT DELETE'!J625</f>
        <v>Soft ferricrete cobble with grey inclusions. Low abundance between boulders.</v>
      </c>
      <c r="D631" s="60"/>
      <c r="E631" s="60"/>
      <c r="F631" s="60"/>
      <c r="G631" s="60"/>
      <c r="H631" s="60"/>
      <c r="I631" s="60"/>
      <c r="J631" s="60"/>
      <c r="K631" s="60"/>
      <c r="L631" s="34"/>
      <c r="M631" s="5"/>
      <c r="N631" s="36" t="s">
        <v>20</v>
      </c>
    </row>
    <row r="632" spans="1:14" x14ac:dyDescent="0.25">
      <c r="A632" s="44" t="s">
        <v>12</v>
      </c>
      <c r="B632" s="5"/>
      <c r="C632" s="60"/>
      <c r="D632" s="60"/>
      <c r="E632" s="60"/>
      <c r="F632" s="60"/>
      <c r="G632" s="60"/>
      <c r="H632" s="60"/>
      <c r="I632" s="60"/>
      <c r="J632" s="60"/>
      <c r="K632" s="60"/>
      <c r="L632" s="34"/>
      <c r="M632" s="5"/>
      <c r="N632" s="36" t="s">
        <v>20</v>
      </c>
    </row>
    <row r="633" spans="1:14" x14ac:dyDescent="0.25">
      <c r="A633" s="46">
        <f>'REF SHEET - DO NOT DELETE'!I625</f>
        <v>41077</v>
      </c>
      <c r="B633" s="32"/>
      <c r="C633" s="61"/>
      <c r="D633" s="61"/>
      <c r="E633" s="61"/>
      <c r="F633" s="61"/>
      <c r="G633" s="61"/>
      <c r="H633" s="61"/>
      <c r="I633" s="61"/>
      <c r="J633" s="61"/>
      <c r="K633" s="61"/>
      <c r="L633" s="35"/>
      <c r="M633" s="32"/>
      <c r="N633" s="37" t="s">
        <v>20</v>
      </c>
    </row>
    <row r="635" spans="1:14" x14ac:dyDescent="0.25">
      <c r="A635" s="38" t="s">
        <v>11</v>
      </c>
      <c r="B635" s="39" t="s">
        <v>16</v>
      </c>
      <c r="C635" s="40"/>
      <c r="D635" s="39" t="s">
        <v>3</v>
      </c>
      <c r="E635" s="39" t="s">
        <v>17</v>
      </c>
      <c r="F635" s="40"/>
      <c r="G635" s="39" t="s">
        <v>2</v>
      </c>
      <c r="H635" s="39" t="s">
        <v>4</v>
      </c>
      <c r="I635" s="41" t="str">
        <f>'REF SHEET - DO NOT DELETE'!F632</f>
        <v>near source float</v>
      </c>
      <c r="J635" s="39"/>
      <c r="K635" s="53"/>
      <c r="L635" s="56" t="s">
        <v>13</v>
      </c>
      <c r="M635" s="57"/>
      <c r="N635" s="58"/>
    </row>
    <row r="636" spans="1:14" x14ac:dyDescent="0.25">
      <c r="A636" s="42" t="str">
        <f>'REF SHEET - DO NOT DELETE'!D632</f>
        <v>K191841</v>
      </c>
      <c r="B636" s="5" t="s">
        <v>1</v>
      </c>
      <c r="C636" s="17">
        <f>'REF SHEET - DO NOT DELETE'!G632</f>
        <v>612546</v>
      </c>
      <c r="D636" s="5" t="s">
        <v>3</v>
      </c>
      <c r="E636" s="5" t="s">
        <v>1</v>
      </c>
      <c r="F636" s="17">
        <f>'REF SHEET - DO NOT DELETE'!H632</f>
        <v>6926093</v>
      </c>
      <c r="G636" s="5" t="s">
        <v>2</v>
      </c>
      <c r="H636" s="5" t="s">
        <v>7</v>
      </c>
      <c r="I636" s="43"/>
      <c r="J636" s="5" t="s">
        <v>0</v>
      </c>
      <c r="K636" s="10" t="str">
        <f>'REF SHEET - DO NOT DELETE'!E632</f>
        <v>XIV</v>
      </c>
      <c r="L636" s="34" t="s">
        <v>19</v>
      </c>
      <c r="M636" s="5"/>
      <c r="N636" s="36" t="s">
        <v>20</v>
      </c>
    </row>
    <row r="637" spans="1:14" x14ac:dyDescent="0.25">
      <c r="A637" s="44" t="s">
        <v>10</v>
      </c>
      <c r="B637" s="5" t="s">
        <v>8</v>
      </c>
      <c r="C637" s="14"/>
      <c r="D637" s="5" t="s">
        <v>6</v>
      </c>
      <c r="E637" s="14"/>
      <c r="F637" s="14"/>
      <c r="G637" s="4"/>
      <c r="H637" s="5" t="s">
        <v>5</v>
      </c>
      <c r="I637" s="14"/>
      <c r="J637" s="5"/>
      <c r="K637" s="54"/>
      <c r="L637" s="34" t="s">
        <v>21</v>
      </c>
      <c r="M637" s="5"/>
      <c r="N637" s="36" t="s">
        <v>20</v>
      </c>
    </row>
    <row r="638" spans="1:14" x14ac:dyDescent="0.25">
      <c r="A638" s="45" t="s">
        <v>819</v>
      </c>
      <c r="B638" s="10" t="s">
        <v>9</v>
      </c>
      <c r="C638" s="59" t="str">
        <f>'REF SHEET - DO NOT DELETE'!J632</f>
        <v>Pervasively rusty boxwork. Low abundance between boulders.</v>
      </c>
      <c r="D638" s="60"/>
      <c r="E638" s="60"/>
      <c r="F638" s="60"/>
      <c r="G638" s="60"/>
      <c r="H638" s="60"/>
      <c r="I638" s="60"/>
      <c r="J638" s="60"/>
      <c r="K638" s="60"/>
      <c r="L638" s="34"/>
      <c r="M638" s="5"/>
      <c r="N638" s="36" t="s">
        <v>20</v>
      </c>
    </row>
    <row r="639" spans="1:14" x14ac:dyDescent="0.25">
      <c r="A639" s="44" t="s">
        <v>12</v>
      </c>
      <c r="B639" s="5"/>
      <c r="C639" s="60"/>
      <c r="D639" s="60"/>
      <c r="E639" s="60"/>
      <c r="F639" s="60"/>
      <c r="G639" s="60"/>
      <c r="H639" s="60"/>
      <c r="I639" s="60"/>
      <c r="J639" s="60"/>
      <c r="K639" s="60"/>
      <c r="L639" s="34"/>
      <c r="M639" s="5"/>
      <c r="N639" s="36" t="s">
        <v>20</v>
      </c>
    </row>
    <row r="640" spans="1:14" x14ac:dyDescent="0.25">
      <c r="A640" s="46">
        <f>'REF SHEET - DO NOT DELETE'!I632</f>
        <v>41077</v>
      </c>
      <c r="B640" s="32"/>
      <c r="C640" s="61"/>
      <c r="D640" s="61"/>
      <c r="E640" s="61"/>
      <c r="F640" s="61"/>
      <c r="G640" s="61"/>
      <c r="H640" s="61"/>
      <c r="I640" s="61"/>
      <c r="J640" s="61"/>
      <c r="K640" s="61"/>
      <c r="L640" s="35"/>
      <c r="M640" s="32"/>
      <c r="N640" s="37" t="s">
        <v>20</v>
      </c>
    </row>
    <row r="642" spans="1:14" x14ac:dyDescent="0.25">
      <c r="A642" s="38" t="s">
        <v>11</v>
      </c>
      <c r="B642" s="39" t="s">
        <v>16</v>
      </c>
      <c r="C642" s="40"/>
      <c r="D642" s="39" t="s">
        <v>3</v>
      </c>
      <c r="E642" s="39" t="s">
        <v>17</v>
      </c>
      <c r="F642" s="40"/>
      <c r="G642" s="39" t="s">
        <v>2</v>
      </c>
      <c r="H642" s="39" t="s">
        <v>4</v>
      </c>
      <c r="I642" s="41" t="str">
        <f>'REF SHEET - DO NOT DELETE'!F639</f>
        <v>near source float</v>
      </c>
      <c r="J642" s="39"/>
      <c r="K642" s="53"/>
      <c r="L642" s="56" t="s">
        <v>13</v>
      </c>
      <c r="M642" s="57"/>
      <c r="N642" s="58"/>
    </row>
    <row r="643" spans="1:14" x14ac:dyDescent="0.25">
      <c r="A643" s="42" t="str">
        <f>'REF SHEET - DO NOT DELETE'!D639</f>
        <v>K191842</v>
      </c>
      <c r="B643" s="5" t="s">
        <v>1</v>
      </c>
      <c r="C643" s="17">
        <f>'REF SHEET - DO NOT DELETE'!G639</f>
        <v>612546</v>
      </c>
      <c r="D643" s="5" t="s">
        <v>3</v>
      </c>
      <c r="E643" s="5" t="s">
        <v>1</v>
      </c>
      <c r="F643" s="17">
        <f>'REF SHEET - DO NOT DELETE'!H639</f>
        <v>6926093</v>
      </c>
      <c r="G643" s="5" t="s">
        <v>2</v>
      </c>
      <c r="H643" s="5" t="s">
        <v>7</v>
      </c>
      <c r="I643" s="43"/>
      <c r="J643" s="5" t="s">
        <v>0</v>
      </c>
      <c r="K643" s="10" t="str">
        <f>'REF SHEET - DO NOT DELETE'!E639</f>
        <v>XIV</v>
      </c>
      <c r="L643" s="34" t="s">
        <v>19</v>
      </c>
      <c r="M643" s="5"/>
      <c r="N643" s="36" t="s">
        <v>20</v>
      </c>
    </row>
    <row r="644" spans="1:14" x14ac:dyDescent="0.25">
      <c r="A644" s="44" t="s">
        <v>10</v>
      </c>
      <c r="B644" s="5" t="s">
        <v>8</v>
      </c>
      <c r="C644" s="14"/>
      <c r="D644" s="5" t="s">
        <v>6</v>
      </c>
      <c r="E644" s="14"/>
      <c r="F644" s="14"/>
      <c r="G644" s="4"/>
      <c r="H644" s="5" t="s">
        <v>5</v>
      </c>
      <c r="I644" s="14"/>
      <c r="J644" s="5"/>
      <c r="K644" s="54"/>
      <c r="L644" s="34" t="s">
        <v>21</v>
      </c>
      <c r="M644" s="5"/>
      <c r="N644" s="36" t="s">
        <v>20</v>
      </c>
    </row>
    <row r="645" spans="1:14" x14ac:dyDescent="0.25">
      <c r="A645" s="45" t="s">
        <v>819</v>
      </c>
      <c r="B645" s="10" t="s">
        <v>9</v>
      </c>
      <c r="C645" s="59" t="str">
        <f>'REF SHEET - DO NOT DELETE'!J639</f>
        <v>Pervasivley rusty cobble with vuggy edges.  Low abundance between boulders.</v>
      </c>
      <c r="D645" s="60"/>
      <c r="E645" s="60"/>
      <c r="F645" s="60"/>
      <c r="G645" s="60"/>
      <c r="H645" s="60"/>
      <c r="I645" s="60"/>
      <c r="J645" s="60"/>
      <c r="K645" s="60"/>
      <c r="L645" s="34"/>
      <c r="M645" s="5"/>
      <c r="N645" s="36" t="s">
        <v>20</v>
      </c>
    </row>
    <row r="646" spans="1:14" x14ac:dyDescent="0.25">
      <c r="A646" s="44" t="s">
        <v>12</v>
      </c>
      <c r="B646" s="5"/>
      <c r="C646" s="60"/>
      <c r="D646" s="60"/>
      <c r="E646" s="60"/>
      <c r="F646" s="60"/>
      <c r="G646" s="60"/>
      <c r="H646" s="60"/>
      <c r="I646" s="60"/>
      <c r="J646" s="60"/>
      <c r="K646" s="60"/>
      <c r="L646" s="34"/>
      <c r="M646" s="5"/>
      <c r="N646" s="36" t="s">
        <v>20</v>
      </c>
    </row>
    <row r="647" spans="1:14" x14ac:dyDescent="0.25">
      <c r="A647" s="46">
        <f>'REF SHEET - DO NOT DELETE'!I639</f>
        <v>41077</v>
      </c>
      <c r="B647" s="32"/>
      <c r="C647" s="61"/>
      <c r="D647" s="61"/>
      <c r="E647" s="61"/>
      <c r="F647" s="61"/>
      <c r="G647" s="61"/>
      <c r="H647" s="61"/>
      <c r="I647" s="61"/>
      <c r="J647" s="61"/>
      <c r="K647" s="61"/>
      <c r="L647" s="35"/>
      <c r="M647" s="32"/>
      <c r="N647" s="37" t="s">
        <v>20</v>
      </c>
    </row>
    <row r="649" spans="1:14" x14ac:dyDescent="0.25">
      <c r="A649" s="38" t="s">
        <v>11</v>
      </c>
      <c r="B649" s="39" t="s">
        <v>16</v>
      </c>
      <c r="C649" s="40"/>
      <c r="D649" s="39" t="s">
        <v>3</v>
      </c>
      <c r="E649" s="39" t="s">
        <v>17</v>
      </c>
      <c r="F649" s="40"/>
      <c r="G649" s="39" t="s">
        <v>2</v>
      </c>
      <c r="H649" s="39" t="s">
        <v>4</v>
      </c>
      <c r="I649" s="41" t="str">
        <f>'REF SHEET - DO NOT DELETE'!F646</f>
        <v>near source float</v>
      </c>
      <c r="J649" s="39"/>
      <c r="K649" s="53"/>
      <c r="L649" s="56" t="s">
        <v>13</v>
      </c>
      <c r="M649" s="57"/>
      <c r="N649" s="58"/>
    </row>
    <row r="650" spans="1:14" x14ac:dyDescent="0.25">
      <c r="A650" s="42" t="str">
        <f>'REF SHEET - DO NOT DELETE'!D646</f>
        <v>K191843</v>
      </c>
      <c r="B650" s="5" t="s">
        <v>1</v>
      </c>
      <c r="C650" s="17">
        <f>'REF SHEET - DO NOT DELETE'!G646</f>
        <v>612548</v>
      </c>
      <c r="D650" s="5" t="s">
        <v>3</v>
      </c>
      <c r="E650" s="5" t="s">
        <v>1</v>
      </c>
      <c r="F650" s="17">
        <f>'REF SHEET - DO NOT DELETE'!H646</f>
        <v>6926094</v>
      </c>
      <c r="G650" s="5" t="s">
        <v>2</v>
      </c>
      <c r="H650" s="5" t="s">
        <v>7</v>
      </c>
      <c r="I650" s="43"/>
      <c r="J650" s="5" t="s">
        <v>0</v>
      </c>
      <c r="K650" s="10" t="str">
        <f>'REF SHEET - DO NOT DELETE'!E646</f>
        <v>XIV</v>
      </c>
      <c r="L650" s="34" t="s">
        <v>19</v>
      </c>
      <c r="M650" s="5"/>
      <c r="N650" s="36" t="s">
        <v>20</v>
      </c>
    </row>
    <row r="651" spans="1:14" x14ac:dyDescent="0.25">
      <c r="A651" s="44" t="s">
        <v>10</v>
      </c>
      <c r="B651" s="5" t="s">
        <v>8</v>
      </c>
      <c r="C651" s="14"/>
      <c r="D651" s="5" t="s">
        <v>6</v>
      </c>
      <c r="E651" s="14"/>
      <c r="F651" s="14"/>
      <c r="G651" s="4"/>
      <c r="H651" s="5" t="s">
        <v>5</v>
      </c>
      <c r="I651" s="14"/>
      <c r="J651" s="5"/>
      <c r="K651" s="54"/>
      <c r="L651" s="34" t="s">
        <v>21</v>
      </c>
      <c r="M651" s="5"/>
      <c r="N651" s="36" t="s">
        <v>20</v>
      </c>
    </row>
    <row r="652" spans="1:14" x14ac:dyDescent="0.25">
      <c r="A652" s="45" t="s">
        <v>819</v>
      </c>
      <c r="B652" s="10" t="s">
        <v>9</v>
      </c>
      <c r="C652" s="59" t="str">
        <f>'REF SHEET - DO NOT DELETE'!J646</f>
        <v>Pervasively Li stained cobble with bx, vugs and trace mal stains. 1 only within 1 X 2 m rusty patch.</v>
      </c>
      <c r="D652" s="60"/>
      <c r="E652" s="60"/>
      <c r="F652" s="60"/>
      <c r="G652" s="60"/>
      <c r="H652" s="60"/>
      <c r="I652" s="60"/>
      <c r="J652" s="60"/>
      <c r="K652" s="60"/>
      <c r="L652" s="34"/>
      <c r="M652" s="5"/>
      <c r="N652" s="36" t="s">
        <v>20</v>
      </c>
    </row>
    <row r="653" spans="1:14" x14ac:dyDescent="0.25">
      <c r="A653" s="44" t="s">
        <v>12</v>
      </c>
      <c r="B653" s="5"/>
      <c r="C653" s="60"/>
      <c r="D653" s="60"/>
      <c r="E653" s="60"/>
      <c r="F653" s="60"/>
      <c r="G653" s="60"/>
      <c r="H653" s="60"/>
      <c r="I653" s="60"/>
      <c r="J653" s="60"/>
      <c r="K653" s="60"/>
      <c r="L653" s="34"/>
      <c r="M653" s="5"/>
      <c r="N653" s="36" t="s">
        <v>20</v>
      </c>
    </row>
    <row r="654" spans="1:14" x14ac:dyDescent="0.25">
      <c r="A654" s="46">
        <f>'REF SHEET - DO NOT DELETE'!I646</f>
        <v>41077</v>
      </c>
      <c r="B654" s="32"/>
      <c r="C654" s="61"/>
      <c r="D654" s="61"/>
      <c r="E654" s="61"/>
      <c r="F654" s="61"/>
      <c r="G654" s="61"/>
      <c r="H654" s="61"/>
      <c r="I654" s="61"/>
      <c r="J654" s="61"/>
      <c r="K654" s="61"/>
      <c r="L654" s="35"/>
      <c r="M654" s="32"/>
      <c r="N654" s="37" t="s">
        <v>20</v>
      </c>
    </row>
    <row r="656" spans="1:14" x14ac:dyDescent="0.25">
      <c r="A656" s="38" t="s">
        <v>11</v>
      </c>
      <c r="B656" s="39" t="s">
        <v>16</v>
      </c>
      <c r="C656" s="40"/>
      <c r="D656" s="39" t="s">
        <v>3</v>
      </c>
      <c r="E656" s="39" t="s">
        <v>17</v>
      </c>
      <c r="F656" s="40"/>
      <c r="G656" s="39" t="s">
        <v>2</v>
      </c>
      <c r="H656" s="39" t="s">
        <v>4</v>
      </c>
      <c r="I656" s="41" t="str">
        <f>'REF SHEET - DO NOT DELETE'!F653</f>
        <v>near source float</v>
      </c>
      <c r="J656" s="39"/>
      <c r="K656" s="53"/>
      <c r="L656" s="56" t="s">
        <v>13</v>
      </c>
      <c r="M656" s="57"/>
      <c r="N656" s="58"/>
    </row>
    <row r="657" spans="1:14" x14ac:dyDescent="0.25">
      <c r="A657" s="42" t="str">
        <f>'REF SHEET - DO NOT DELETE'!D653</f>
        <v>K191844</v>
      </c>
      <c r="B657" s="5" t="s">
        <v>1</v>
      </c>
      <c r="C657" s="17">
        <f>'REF SHEET - DO NOT DELETE'!G653</f>
        <v>612091</v>
      </c>
      <c r="D657" s="5" t="s">
        <v>3</v>
      </c>
      <c r="E657" s="5" t="s">
        <v>1</v>
      </c>
      <c r="F657" s="17">
        <f>'REF SHEET - DO NOT DELETE'!H653</f>
        <v>6926340</v>
      </c>
      <c r="G657" s="5" t="s">
        <v>2</v>
      </c>
      <c r="H657" s="5" t="s">
        <v>7</v>
      </c>
      <c r="I657" s="43"/>
      <c r="J657" s="5" t="s">
        <v>0</v>
      </c>
      <c r="K657" s="10" t="str">
        <f>'REF SHEET - DO NOT DELETE'!E653</f>
        <v>XIV</v>
      </c>
      <c r="L657" s="34" t="s">
        <v>19</v>
      </c>
      <c r="M657" s="5"/>
      <c r="N657" s="36" t="s">
        <v>20</v>
      </c>
    </row>
    <row r="658" spans="1:14" x14ac:dyDescent="0.25">
      <c r="A658" s="44" t="s">
        <v>10</v>
      </c>
      <c r="B658" s="5" t="s">
        <v>8</v>
      </c>
      <c r="C658" s="14"/>
      <c r="D658" s="5" t="s">
        <v>6</v>
      </c>
      <c r="E658" s="14"/>
      <c r="F658" s="14"/>
      <c r="G658" s="4"/>
      <c r="H658" s="5" t="s">
        <v>5</v>
      </c>
      <c r="I658" s="14"/>
      <c r="J658" s="5"/>
      <c r="K658" s="54"/>
      <c r="L658" s="34" t="s">
        <v>21</v>
      </c>
      <c r="M658" s="5"/>
      <c r="N658" s="36" t="s">
        <v>20</v>
      </c>
    </row>
    <row r="659" spans="1:14" x14ac:dyDescent="0.25">
      <c r="A659" s="45" t="s">
        <v>819</v>
      </c>
      <c r="B659" s="10" t="s">
        <v>9</v>
      </c>
      <c r="C659" s="59" t="str">
        <f>'REF SHEET - DO NOT DELETE'!J653</f>
        <v>Chert boulder with 1 edge pervasively rusty and soft.  1 only.</v>
      </c>
      <c r="D659" s="60"/>
      <c r="E659" s="60"/>
      <c r="F659" s="60"/>
      <c r="G659" s="60"/>
      <c r="H659" s="60"/>
      <c r="I659" s="60"/>
      <c r="J659" s="60"/>
      <c r="K659" s="60"/>
      <c r="L659" s="34"/>
      <c r="M659" s="5"/>
      <c r="N659" s="36" t="s">
        <v>20</v>
      </c>
    </row>
    <row r="660" spans="1:14" x14ac:dyDescent="0.25">
      <c r="A660" s="44" t="s">
        <v>12</v>
      </c>
      <c r="B660" s="5"/>
      <c r="C660" s="60"/>
      <c r="D660" s="60"/>
      <c r="E660" s="60"/>
      <c r="F660" s="60"/>
      <c r="G660" s="60"/>
      <c r="H660" s="60"/>
      <c r="I660" s="60"/>
      <c r="J660" s="60"/>
      <c r="K660" s="60"/>
      <c r="L660" s="34"/>
      <c r="M660" s="5"/>
      <c r="N660" s="36" t="s">
        <v>20</v>
      </c>
    </row>
    <row r="661" spans="1:14" x14ac:dyDescent="0.25">
      <c r="A661" s="46">
        <f>'REF SHEET - DO NOT DELETE'!I653</f>
        <v>41078</v>
      </c>
      <c r="B661" s="32"/>
      <c r="C661" s="61"/>
      <c r="D661" s="61"/>
      <c r="E661" s="61"/>
      <c r="F661" s="61"/>
      <c r="G661" s="61"/>
      <c r="H661" s="61"/>
      <c r="I661" s="61"/>
      <c r="J661" s="61"/>
      <c r="K661" s="61"/>
      <c r="L661" s="35"/>
      <c r="M661" s="32"/>
      <c r="N661" s="37" t="s">
        <v>20</v>
      </c>
    </row>
    <row r="663" spans="1:14" x14ac:dyDescent="0.25">
      <c r="A663" s="38" t="s">
        <v>11</v>
      </c>
      <c r="B663" s="39" t="s">
        <v>16</v>
      </c>
      <c r="C663" s="40"/>
      <c r="D663" s="39" t="s">
        <v>3</v>
      </c>
      <c r="E663" s="39" t="s">
        <v>17</v>
      </c>
      <c r="F663" s="40"/>
      <c r="G663" s="39" t="s">
        <v>2</v>
      </c>
      <c r="H663" s="39" t="s">
        <v>4</v>
      </c>
      <c r="I663" s="41" t="str">
        <f>'REF SHEET - DO NOT DELETE'!F660</f>
        <v>near source float</v>
      </c>
      <c r="J663" s="39"/>
      <c r="K663" s="53"/>
      <c r="L663" s="56" t="s">
        <v>13</v>
      </c>
      <c r="M663" s="57"/>
      <c r="N663" s="58"/>
    </row>
    <row r="664" spans="1:14" x14ac:dyDescent="0.25">
      <c r="A664" s="42" t="str">
        <f>'REF SHEET - DO NOT DELETE'!D660</f>
        <v>K191845</v>
      </c>
      <c r="B664" s="5" t="s">
        <v>1</v>
      </c>
      <c r="C664" s="17">
        <f>'REF SHEET - DO NOT DELETE'!G660</f>
        <v>612743</v>
      </c>
      <c r="D664" s="5" t="s">
        <v>3</v>
      </c>
      <c r="E664" s="5" t="s">
        <v>1</v>
      </c>
      <c r="F664" s="17">
        <f>'REF SHEET - DO NOT DELETE'!H660</f>
        <v>6925894</v>
      </c>
      <c r="G664" s="5" t="s">
        <v>2</v>
      </c>
      <c r="H664" s="5" t="s">
        <v>7</v>
      </c>
      <c r="I664" s="43"/>
      <c r="J664" s="5" t="s">
        <v>0</v>
      </c>
      <c r="K664" s="10" t="str">
        <f>'REF SHEET - DO NOT DELETE'!E660</f>
        <v>XIV</v>
      </c>
      <c r="L664" s="34" t="s">
        <v>19</v>
      </c>
      <c r="M664" s="5"/>
      <c r="N664" s="36" t="s">
        <v>20</v>
      </c>
    </row>
    <row r="665" spans="1:14" x14ac:dyDescent="0.25">
      <c r="A665" s="44" t="s">
        <v>10</v>
      </c>
      <c r="B665" s="5" t="s">
        <v>8</v>
      </c>
      <c r="C665" s="14"/>
      <c r="D665" s="5" t="s">
        <v>6</v>
      </c>
      <c r="E665" s="14"/>
      <c r="F665" s="14"/>
      <c r="G665" s="4"/>
      <c r="H665" s="5" t="s">
        <v>5</v>
      </c>
      <c r="I665" s="14"/>
      <c r="J665" s="5"/>
      <c r="K665" s="54"/>
      <c r="L665" s="34" t="s">
        <v>21</v>
      </c>
      <c r="M665" s="5"/>
      <c r="N665" s="36" t="s">
        <v>20</v>
      </c>
    </row>
    <row r="666" spans="1:14" x14ac:dyDescent="0.25">
      <c r="A666" s="45" t="s">
        <v>819</v>
      </c>
      <c r="B666" s="10" t="s">
        <v>9</v>
      </c>
      <c r="C666" s="59" t="str">
        <f>'REF SHEET - DO NOT DELETE'!J660</f>
        <v>Several small, pervasively rusty chips found within small rusty soil patch in large recessive channel.</v>
      </c>
      <c r="D666" s="60"/>
      <c r="E666" s="60"/>
      <c r="F666" s="60"/>
      <c r="G666" s="60"/>
      <c r="H666" s="60"/>
      <c r="I666" s="60"/>
      <c r="J666" s="60"/>
      <c r="K666" s="60"/>
      <c r="L666" s="34"/>
      <c r="M666" s="5"/>
      <c r="N666" s="36" t="s">
        <v>20</v>
      </c>
    </row>
    <row r="667" spans="1:14" x14ac:dyDescent="0.25">
      <c r="A667" s="44" t="s">
        <v>12</v>
      </c>
      <c r="B667" s="5"/>
      <c r="C667" s="60"/>
      <c r="D667" s="60"/>
      <c r="E667" s="60"/>
      <c r="F667" s="60"/>
      <c r="G667" s="60"/>
      <c r="H667" s="60"/>
      <c r="I667" s="60"/>
      <c r="J667" s="60"/>
      <c r="K667" s="60"/>
      <c r="L667" s="34"/>
      <c r="M667" s="5"/>
      <c r="N667" s="36" t="s">
        <v>20</v>
      </c>
    </row>
    <row r="668" spans="1:14" x14ac:dyDescent="0.25">
      <c r="A668" s="46">
        <f>'REF SHEET - DO NOT DELETE'!I660</f>
        <v>41078</v>
      </c>
      <c r="B668" s="32"/>
      <c r="C668" s="61"/>
      <c r="D668" s="61"/>
      <c r="E668" s="61"/>
      <c r="F668" s="61"/>
      <c r="G668" s="61"/>
      <c r="H668" s="61"/>
      <c r="I668" s="61"/>
      <c r="J668" s="61"/>
      <c r="K668" s="61"/>
      <c r="L668" s="35"/>
      <c r="M668" s="32"/>
      <c r="N668" s="37" t="s">
        <v>20</v>
      </c>
    </row>
    <row r="670" spans="1:14" x14ac:dyDescent="0.25">
      <c r="A670" s="38" t="s">
        <v>11</v>
      </c>
      <c r="B670" s="39" t="s">
        <v>16</v>
      </c>
      <c r="C670" s="40"/>
      <c r="D670" s="39" t="s">
        <v>3</v>
      </c>
      <c r="E670" s="39" t="s">
        <v>17</v>
      </c>
      <c r="F670" s="40"/>
      <c r="G670" s="39" t="s">
        <v>2</v>
      </c>
      <c r="H670" s="39" t="s">
        <v>4</v>
      </c>
      <c r="I670" s="41" t="str">
        <f>'REF SHEET - DO NOT DELETE'!F667</f>
        <v>near source float</v>
      </c>
      <c r="J670" s="39"/>
      <c r="K670" s="53"/>
      <c r="L670" s="56" t="s">
        <v>13</v>
      </c>
      <c r="M670" s="57"/>
      <c r="N670" s="58"/>
    </row>
    <row r="671" spans="1:14" x14ac:dyDescent="0.25">
      <c r="A671" s="42" t="str">
        <f>'REF SHEET - DO NOT DELETE'!D667</f>
        <v>K191846</v>
      </c>
      <c r="B671" s="5" t="s">
        <v>1</v>
      </c>
      <c r="C671" s="17">
        <f>'REF SHEET - DO NOT DELETE'!G667</f>
        <v>612743</v>
      </c>
      <c r="D671" s="5" t="s">
        <v>3</v>
      </c>
      <c r="E671" s="5" t="s">
        <v>1</v>
      </c>
      <c r="F671" s="17">
        <f>'REF SHEET - DO NOT DELETE'!H667</f>
        <v>6925894</v>
      </c>
      <c r="G671" s="5" t="s">
        <v>2</v>
      </c>
      <c r="H671" s="5" t="s">
        <v>7</v>
      </c>
      <c r="I671" s="43"/>
      <c r="J671" s="5" t="s">
        <v>0</v>
      </c>
      <c r="K671" s="10" t="str">
        <f>'REF SHEET - DO NOT DELETE'!E667</f>
        <v>XIV</v>
      </c>
      <c r="L671" s="34" t="s">
        <v>19</v>
      </c>
      <c r="M671" s="5"/>
      <c r="N671" s="36" t="s">
        <v>20</v>
      </c>
    </row>
    <row r="672" spans="1:14" x14ac:dyDescent="0.25">
      <c r="A672" s="44" t="s">
        <v>10</v>
      </c>
      <c r="B672" s="5" t="s">
        <v>8</v>
      </c>
      <c r="C672" s="14"/>
      <c r="D672" s="5" t="s">
        <v>6</v>
      </c>
      <c r="E672" s="14"/>
      <c r="F672" s="14"/>
      <c r="G672" s="4"/>
      <c r="H672" s="5" t="s">
        <v>5</v>
      </c>
      <c r="I672" s="14"/>
      <c r="J672" s="5"/>
      <c r="K672" s="54"/>
      <c r="L672" s="34" t="s">
        <v>21</v>
      </c>
      <c r="M672" s="5"/>
      <c r="N672" s="36" t="s">
        <v>20</v>
      </c>
    </row>
    <row r="673" spans="1:14" x14ac:dyDescent="0.25">
      <c r="A673" s="45" t="s">
        <v>819</v>
      </c>
      <c r="B673" s="10" t="s">
        <v>9</v>
      </c>
      <c r="C673" s="59" t="str">
        <f>'REF SHEET - DO NOT DELETE'!J667</f>
        <v>Intensely altered fault rock cobble with ~50% + aspy.  Flat width of mineralized section 5 cm.  Excavated from rusty soil patch (probably talus fines)</v>
      </c>
      <c r="D673" s="60"/>
      <c r="E673" s="60"/>
      <c r="F673" s="60"/>
      <c r="G673" s="60"/>
      <c r="H673" s="60"/>
      <c r="I673" s="60"/>
      <c r="J673" s="60"/>
      <c r="K673" s="60"/>
      <c r="L673" s="34"/>
      <c r="M673" s="5"/>
      <c r="N673" s="36" t="s">
        <v>20</v>
      </c>
    </row>
    <row r="674" spans="1:14" x14ac:dyDescent="0.25">
      <c r="A674" s="44" t="s">
        <v>12</v>
      </c>
      <c r="B674" s="5"/>
      <c r="C674" s="60"/>
      <c r="D674" s="60"/>
      <c r="E674" s="60"/>
      <c r="F674" s="60"/>
      <c r="G674" s="60"/>
      <c r="H674" s="60"/>
      <c r="I674" s="60"/>
      <c r="J674" s="60"/>
      <c r="K674" s="60"/>
      <c r="L674" s="34"/>
      <c r="M674" s="5"/>
      <c r="N674" s="36" t="s">
        <v>20</v>
      </c>
    </row>
    <row r="675" spans="1:14" x14ac:dyDescent="0.25">
      <c r="A675" s="46">
        <f>'REF SHEET - DO NOT DELETE'!I667</f>
        <v>41078</v>
      </c>
      <c r="B675" s="32"/>
      <c r="C675" s="61"/>
      <c r="D675" s="61"/>
      <c r="E675" s="61"/>
      <c r="F675" s="61"/>
      <c r="G675" s="61"/>
      <c r="H675" s="61"/>
      <c r="I675" s="61"/>
      <c r="J675" s="61"/>
      <c r="K675" s="61"/>
      <c r="L675" s="35"/>
      <c r="M675" s="32"/>
      <c r="N675" s="37" t="s">
        <v>20</v>
      </c>
    </row>
    <row r="677" spans="1:14" x14ac:dyDescent="0.25">
      <c r="A677" s="38" t="s">
        <v>11</v>
      </c>
      <c r="B677" s="39" t="s">
        <v>16</v>
      </c>
      <c r="C677" s="40"/>
      <c r="D677" s="39" t="s">
        <v>3</v>
      </c>
      <c r="E677" s="39" t="s">
        <v>17</v>
      </c>
      <c r="F677" s="40"/>
      <c r="G677" s="39" t="s">
        <v>2</v>
      </c>
      <c r="H677" s="39" t="s">
        <v>4</v>
      </c>
      <c r="I677" s="41" t="str">
        <f>'REF SHEET - DO NOT DELETE'!F674</f>
        <v>near source float</v>
      </c>
      <c r="J677" s="39"/>
      <c r="K677" s="53"/>
      <c r="L677" s="56" t="s">
        <v>13</v>
      </c>
      <c r="M677" s="57"/>
      <c r="N677" s="58"/>
    </row>
    <row r="678" spans="1:14" x14ac:dyDescent="0.25">
      <c r="A678" s="42" t="str">
        <f>'REF SHEET - DO NOT DELETE'!D674</f>
        <v>K191847</v>
      </c>
      <c r="B678" s="5" t="s">
        <v>1</v>
      </c>
      <c r="C678" s="17">
        <f>'REF SHEET - DO NOT DELETE'!G674</f>
        <v>612743</v>
      </c>
      <c r="D678" s="5" t="s">
        <v>3</v>
      </c>
      <c r="E678" s="5" t="s">
        <v>1</v>
      </c>
      <c r="F678" s="17">
        <f>'REF SHEET - DO NOT DELETE'!H674</f>
        <v>6925894</v>
      </c>
      <c r="G678" s="5" t="s">
        <v>2</v>
      </c>
      <c r="H678" s="5" t="s">
        <v>7</v>
      </c>
      <c r="I678" s="43"/>
      <c r="J678" s="5" t="s">
        <v>0</v>
      </c>
      <c r="K678" s="10" t="str">
        <f>'REF SHEET - DO NOT DELETE'!E674</f>
        <v>XIV</v>
      </c>
      <c r="L678" s="34" t="s">
        <v>19</v>
      </c>
      <c r="M678" s="5"/>
      <c r="N678" s="36" t="s">
        <v>20</v>
      </c>
    </row>
    <row r="679" spans="1:14" x14ac:dyDescent="0.25">
      <c r="A679" s="44" t="s">
        <v>10</v>
      </c>
      <c r="B679" s="5" t="s">
        <v>8</v>
      </c>
      <c r="C679" s="14"/>
      <c r="D679" s="5" t="s">
        <v>6</v>
      </c>
      <c r="E679" s="14"/>
      <c r="F679" s="14"/>
      <c r="G679" s="4"/>
      <c r="H679" s="5" t="s">
        <v>5</v>
      </c>
      <c r="I679" s="14"/>
      <c r="J679" s="5"/>
      <c r="K679" s="54"/>
      <c r="L679" s="34" t="s">
        <v>21</v>
      </c>
      <c r="M679" s="5"/>
      <c r="N679" s="36" t="s">
        <v>20</v>
      </c>
    </row>
    <row r="680" spans="1:14" x14ac:dyDescent="0.25">
      <c r="A680" s="45" t="s">
        <v>819</v>
      </c>
      <c r="B680" s="10" t="s">
        <v>9</v>
      </c>
      <c r="C680" s="59" t="str">
        <f>'REF SHEET - DO NOT DELETE'!J674</f>
        <v>Qz vein cobble with ~30% aspy and abundant dry bone.  8 cm flat width.  4 pieces total found in small excavation of rusty soil patch ~0.5 m diam. (same as K191845-847)</v>
      </c>
      <c r="D680" s="60"/>
      <c r="E680" s="60"/>
      <c r="F680" s="60"/>
      <c r="G680" s="60"/>
      <c r="H680" s="60"/>
      <c r="I680" s="60"/>
      <c r="J680" s="60"/>
      <c r="K680" s="60"/>
      <c r="L680" s="34"/>
      <c r="M680" s="5"/>
      <c r="N680" s="36" t="s">
        <v>20</v>
      </c>
    </row>
    <row r="681" spans="1:14" x14ac:dyDescent="0.25">
      <c r="A681" s="44" t="s">
        <v>12</v>
      </c>
      <c r="B681" s="5"/>
      <c r="C681" s="60"/>
      <c r="D681" s="60"/>
      <c r="E681" s="60"/>
      <c r="F681" s="60"/>
      <c r="G681" s="60"/>
      <c r="H681" s="60"/>
      <c r="I681" s="60"/>
      <c r="J681" s="60"/>
      <c r="K681" s="60"/>
      <c r="L681" s="34"/>
      <c r="M681" s="5"/>
      <c r="N681" s="36" t="s">
        <v>20</v>
      </c>
    </row>
    <row r="682" spans="1:14" x14ac:dyDescent="0.25">
      <c r="A682" s="46">
        <f>'REF SHEET - DO NOT DELETE'!I674</f>
        <v>41078</v>
      </c>
      <c r="B682" s="32"/>
      <c r="C682" s="61"/>
      <c r="D682" s="61"/>
      <c r="E682" s="61"/>
      <c r="F682" s="61"/>
      <c r="G682" s="61"/>
      <c r="H682" s="61"/>
      <c r="I682" s="61"/>
      <c r="J682" s="61"/>
      <c r="K682" s="61"/>
      <c r="L682" s="35"/>
      <c r="M682" s="32"/>
      <c r="N682" s="37" t="s">
        <v>20</v>
      </c>
    </row>
    <row r="684" spans="1:14" x14ac:dyDescent="0.25">
      <c r="A684" s="38" t="s">
        <v>11</v>
      </c>
      <c r="B684" s="39" t="s">
        <v>16</v>
      </c>
      <c r="C684" s="40"/>
      <c r="D684" s="39" t="s">
        <v>3</v>
      </c>
      <c r="E684" s="39" t="s">
        <v>17</v>
      </c>
      <c r="F684" s="40"/>
      <c r="G684" s="39" t="s">
        <v>2</v>
      </c>
      <c r="H684" s="39" t="s">
        <v>4</v>
      </c>
      <c r="I684" s="41" t="str">
        <f>'REF SHEET - DO NOT DELETE'!F681</f>
        <v>float</v>
      </c>
      <c r="J684" s="39"/>
      <c r="K684" s="53"/>
      <c r="L684" s="56" t="s">
        <v>13</v>
      </c>
      <c r="M684" s="57"/>
      <c r="N684" s="58"/>
    </row>
    <row r="685" spans="1:14" x14ac:dyDescent="0.25">
      <c r="A685" s="42" t="str">
        <f>'REF SHEET - DO NOT DELETE'!D681</f>
        <v>K191848</v>
      </c>
      <c r="B685" s="5" t="s">
        <v>1</v>
      </c>
      <c r="C685" s="17">
        <f>'REF SHEET - DO NOT DELETE'!G681</f>
        <v>612183</v>
      </c>
      <c r="D685" s="5" t="s">
        <v>3</v>
      </c>
      <c r="E685" s="5" t="s">
        <v>1</v>
      </c>
      <c r="F685" s="17">
        <f>'REF SHEET - DO NOT DELETE'!H681</f>
        <v>6926130</v>
      </c>
      <c r="G685" s="5" t="s">
        <v>2</v>
      </c>
      <c r="H685" s="5" t="s">
        <v>7</v>
      </c>
      <c r="I685" s="43"/>
      <c r="J685" s="5" t="s">
        <v>0</v>
      </c>
      <c r="K685" s="10" t="str">
        <f>'REF SHEET - DO NOT DELETE'!E681</f>
        <v>XIV</v>
      </c>
      <c r="L685" s="34" t="s">
        <v>19</v>
      </c>
      <c r="M685" s="5"/>
      <c r="N685" s="36" t="s">
        <v>20</v>
      </c>
    </row>
    <row r="686" spans="1:14" x14ac:dyDescent="0.25">
      <c r="A686" s="44" t="s">
        <v>10</v>
      </c>
      <c r="B686" s="5" t="s">
        <v>8</v>
      </c>
      <c r="C686" s="14"/>
      <c r="D686" s="5" t="s">
        <v>6</v>
      </c>
      <c r="E686" s="14"/>
      <c r="F686" s="14"/>
      <c r="G686" s="4"/>
      <c r="H686" s="5" t="s">
        <v>5</v>
      </c>
      <c r="I686" s="14"/>
      <c r="J686" s="5"/>
      <c r="K686" s="54"/>
      <c r="L686" s="34" t="s">
        <v>21</v>
      </c>
      <c r="M686" s="5"/>
      <c r="N686" s="36" t="s">
        <v>20</v>
      </c>
    </row>
    <row r="687" spans="1:14" x14ac:dyDescent="0.25">
      <c r="A687" s="45" t="s">
        <v>819</v>
      </c>
      <c r="B687" s="10" t="s">
        <v>9</v>
      </c>
      <c r="C687" s="59" t="str">
        <f>'REF SHEET - DO NOT DELETE'!J681</f>
        <v>3 small fragments of soft Li found in bare soil patch on slope above anomalous soil samples.</v>
      </c>
      <c r="D687" s="60"/>
      <c r="E687" s="60"/>
      <c r="F687" s="60"/>
      <c r="G687" s="60"/>
      <c r="H687" s="60"/>
      <c r="I687" s="60"/>
      <c r="J687" s="60"/>
      <c r="K687" s="60"/>
      <c r="L687" s="34"/>
      <c r="M687" s="5"/>
      <c r="N687" s="36" t="s">
        <v>20</v>
      </c>
    </row>
    <row r="688" spans="1:14" x14ac:dyDescent="0.25">
      <c r="A688" s="44" t="s">
        <v>12</v>
      </c>
      <c r="B688" s="5"/>
      <c r="C688" s="60"/>
      <c r="D688" s="60"/>
      <c r="E688" s="60"/>
      <c r="F688" s="60"/>
      <c r="G688" s="60"/>
      <c r="H688" s="60"/>
      <c r="I688" s="60"/>
      <c r="J688" s="60"/>
      <c r="K688" s="60"/>
      <c r="L688" s="34"/>
      <c r="M688" s="5"/>
      <c r="N688" s="36" t="s">
        <v>20</v>
      </c>
    </row>
    <row r="689" spans="1:14" x14ac:dyDescent="0.25">
      <c r="A689" s="46">
        <f>'REF SHEET - DO NOT DELETE'!I681</f>
        <v>41078</v>
      </c>
      <c r="B689" s="32"/>
      <c r="C689" s="61"/>
      <c r="D689" s="61"/>
      <c r="E689" s="61"/>
      <c r="F689" s="61"/>
      <c r="G689" s="61"/>
      <c r="H689" s="61"/>
      <c r="I689" s="61"/>
      <c r="J689" s="61"/>
      <c r="K689" s="61"/>
      <c r="L689" s="35"/>
      <c r="M689" s="32"/>
      <c r="N689" s="37" t="s">
        <v>20</v>
      </c>
    </row>
    <row r="691" spans="1:14" x14ac:dyDescent="0.25">
      <c r="A691" s="38" t="s">
        <v>11</v>
      </c>
      <c r="B691" s="39" t="s">
        <v>16</v>
      </c>
      <c r="C691" s="40"/>
      <c r="D691" s="39" t="s">
        <v>3</v>
      </c>
      <c r="E691" s="39" t="s">
        <v>17</v>
      </c>
      <c r="F691" s="40"/>
      <c r="G691" s="39" t="s">
        <v>2</v>
      </c>
      <c r="H691" s="39" t="s">
        <v>4</v>
      </c>
      <c r="I691" s="41" t="str">
        <f>'REF SHEET - DO NOT DELETE'!F688</f>
        <v>near source float</v>
      </c>
      <c r="J691" s="39"/>
      <c r="K691" s="53"/>
      <c r="L691" s="56" t="s">
        <v>13</v>
      </c>
      <c r="M691" s="57"/>
      <c r="N691" s="58"/>
    </row>
    <row r="692" spans="1:14" x14ac:dyDescent="0.25">
      <c r="A692" s="42" t="str">
        <f>'REF SHEET - DO NOT DELETE'!D688</f>
        <v>K191849</v>
      </c>
      <c r="B692" s="5" t="s">
        <v>1</v>
      </c>
      <c r="C692" s="17">
        <f>'REF SHEET - DO NOT DELETE'!G688</f>
        <v>611430</v>
      </c>
      <c r="D692" s="5" t="s">
        <v>3</v>
      </c>
      <c r="E692" s="5" t="s">
        <v>1</v>
      </c>
      <c r="F692" s="17">
        <f>'REF SHEET - DO NOT DELETE'!H688</f>
        <v>6924869</v>
      </c>
      <c r="G692" s="5" t="s">
        <v>2</v>
      </c>
      <c r="H692" s="5" t="s">
        <v>7</v>
      </c>
      <c r="I692" s="43"/>
      <c r="J692" s="5" t="s">
        <v>0</v>
      </c>
      <c r="K692" s="10" t="str">
        <f>'REF SHEET - DO NOT DELETE'!E688</f>
        <v>XIV</v>
      </c>
      <c r="L692" s="34" t="s">
        <v>19</v>
      </c>
      <c r="M692" s="5"/>
      <c r="N692" s="36" t="s">
        <v>20</v>
      </c>
    </row>
    <row r="693" spans="1:14" x14ac:dyDescent="0.25">
      <c r="A693" s="44" t="s">
        <v>10</v>
      </c>
      <c r="B693" s="5" t="s">
        <v>8</v>
      </c>
      <c r="C693" s="14"/>
      <c r="D693" s="5" t="s">
        <v>6</v>
      </c>
      <c r="E693" s="14"/>
      <c r="F693" s="14"/>
      <c r="G693" s="4"/>
      <c r="H693" s="5" t="s">
        <v>5</v>
      </c>
      <c r="I693" s="14"/>
      <c r="J693" s="5"/>
      <c r="K693" s="54"/>
      <c r="L693" s="34" t="s">
        <v>21</v>
      </c>
      <c r="M693" s="5"/>
      <c r="N693" s="36" t="s">
        <v>20</v>
      </c>
    </row>
    <row r="694" spans="1:14" x14ac:dyDescent="0.25">
      <c r="A694" s="45" t="s">
        <v>819</v>
      </c>
      <c r="B694" s="10" t="s">
        <v>9</v>
      </c>
      <c r="C694" s="59" t="str">
        <f>'REF SHEET - DO NOT DELETE'!J688</f>
        <v>Intensely altered cr-bx boulder with abundant weathered aspy.  Found within gossanous talus slide.</v>
      </c>
      <c r="D694" s="60"/>
      <c r="E694" s="60"/>
      <c r="F694" s="60"/>
      <c r="G694" s="60"/>
      <c r="H694" s="60"/>
      <c r="I694" s="60"/>
      <c r="J694" s="60"/>
      <c r="K694" s="60"/>
      <c r="L694" s="34"/>
      <c r="M694" s="5"/>
      <c r="N694" s="36" t="s">
        <v>20</v>
      </c>
    </row>
    <row r="695" spans="1:14" x14ac:dyDescent="0.25">
      <c r="A695" s="44" t="s">
        <v>12</v>
      </c>
      <c r="B695" s="5"/>
      <c r="C695" s="60"/>
      <c r="D695" s="60"/>
      <c r="E695" s="60"/>
      <c r="F695" s="60"/>
      <c r="G695" s="60"/>
      <c r="H695" s="60"/>
      <c r="I695" s="60"/>
      <c r="J695" s="60"/>
      <c r="K695" s="60"/>
      <c r="L695" s="34"/>
      <c r="M695" s="5"/>
      <c r="N695" s="36" t="s">
        <v>20</v>
      </c>
    </row>
    <row r="696" spans="1:14" x14ac:dyDescent="0.25">
      <c r="A696" s="46">
        <f>'REF SHEET - DO NOT DELETE'!I688</f>
        <v>41079</v>
      </c>
      <c r="B696" s="32"/>
      <c r="C696" s="61"/>
      <c r="D696" s="61"/>
      <c r="E696" s="61"/>
      <c r="F696" s="61"/>
      <c r="G696" s="61"/>
      <c r="H696" s="61"/>
      <c r="I696" s="61"/>
      <c r="J696" s="61"/>
      <c r="K696" s="61"/>
      <c r="L696" s="35"/>
      <c r="M696" s="32"/>
      <c r="N696" s="37" t="s">
        <v>20</v>
      </c>
    </row>
    <row r="698" spans="1:14" x14ac:dyDescent="0.25">
      <c r="A698" s="38" t="s">
        <v>11</v>
      </c>
      <c r="B698" s="39" t="s">
        <v>16</v>
      </c>
      <c r="C698" s="40"/>
      <c r="D698" s="39" t="s">
        <v>3</v>
      </c>
      <c r="E698" s="39" t="s">
        <v>17</v>
      </c>
      <c r="F698" s="40"/>
      <c r="G698" s="39" t="s">
        <v>2</v>
      </c>
      <c r="H698" s="39" t="s">
        <v>4</v>
      </c>
      <c r="I698" s="41" t="str">
        <f>'REF SHEET - DO NOT DELETE'!F695</f>
        <v>near source float</v>
      </c>
      <c r="J698" s="39"/>
      <c r="K698" s="53"/>
      <c r="L698" s="56" t="s">
        <v>13</v>
      </c>
      <c r="M698" s="57"/>
      <c r="N698" s="58"/>
    </row>
    <row r="699" spans="1:14" x14ac:dyDescent="0.25">
      <c r="A699" s="42" t="str">
        <f>'REF SHEET - DO NOT DELETE'!D695</f>
        <v>K191850</v>
      </c>
      <c r="B699" s="5" t="s">
        <v>1</v>
      </c>
      <c r="C699" s="17">
        <f>'REF SHEET - DO NOT DELETE'!G695</f>
        <v>611430</v>
      </c>
      <c r="D699" s="5" t="s">
        <v>3</v>
      </c>
      <c r="E699" s="5" t="s">
        <v>1</v>
      </c>
      <c r="F699" s="17">
        <f>'REF SHEET - DO NOT DELETE'!H695</f>
        <v>6924869</v>
      </c>
      <c r="G699" s="5" t="s">
        <v>2</v>
      </c>
      <c r="H699" s="5" t="s">
        <v>7</v>
      </c>
      <c r="I699" s="43"/>
      <c r="J699" s="5" t="s">
        <v>0</v>
      </c>
      <c r="K699" s="10" t="str">
        <f>'REF SHEET - DO NOT DELETE'!E695</f>
        <v>XIV</v>
      </c>
      <c r="L699" s="34" t="s">
        <v>19</v>
      </c>
      <c r="M699" s="5"/>
      <c r="N699" s="36" t="s">
        <v>20</v>
      </c>
    </row>
    <row r="700" spans="1:14" x14ac:dyDescent="0.25">
      <c r="A700" s="44" t="s">
        <v>10</v>
      </c>
      <c r="B700" s="5" t="s">
        <v>8</v>
      </c>
      <c r="C700" s="14"/>
      <c r="D700" s="5" t="s">
        <v>6</v>
      </c>
      <c r="E700" s="14"/>
      <c r="F700" s="14"/>
      <c r="G700" s="4"/>
      <c r="H700" s="5" t="s">
        <v>5</v>
      </c>
      <c r="I700" s="14"/>
      <c r="J700" s="5"/>
      <c r="K700" s="54"/>
      <c r="L700" s="34" t="s">
        <v>21</v>
      </c>
      <c r="M700" s="5"/>
      <c r="N700" s="36" t="s">
        <v>20</v>
      </c>
    </row>
    <row r="701" spans="1:14" x14ac:dyDescent="0.25">
      <c r="A701" s="45" t="s">
        <v>819</v>
      </c>
      <c r="B701" s="10" t="s">
        <v>9</v>
      </c>
      <c r="C701" s="59" t="str">
        <f>'REF SHEET - DO NOT DELETE'!J695</f>
        <v>Qz cr-bx with strong sc staining from boulder within gossanous talus slide.</v>
      </c>
      <c r="D701" s="60"/>
      <c r="E701" s="60"/>
      <c r="F701" s="60"/>
      <c r="G701" s="60"/>
      <c r="H701" s="60"/>
      <c r="I701" s="60"/>
      <c r="J701" s="60"/>
      <c r="K701" s="60"/>
      <c r="L701" s="34"/>
      <c r="M701" s="5"/>
      <c r="N701" s="36" t="s">
        <v>20</v>
      </c>
    </row>
    <row r="702" spans="1:14" x14ac:dyDescent="0.25">
      <c r="A702" s="44" t="s">
        <v>12</v>
      </c>
      <c r="B702" s="5"/>
      <c r="C702" s="60"/>
      <c r="D702" s="60"/>
      <c r="E702" s="60"/>
      <c r="F702" s="60"/>
      <c r="G702" s="60"/>
      <c r="H702" s="60"/>
      <c r="I702" s="60"/>
      <c r="J702" s="60"/>
      <c r="K702" s="60"/>
      <c r="L702" s="34"/>
      <c r="M702" s="5"/>
      <c r="N702" s="36" t="s">
        <v>20</v>
      </c>
    </row>
    <row r="703" spans="1:14" x14ac:dyDescent="0.25">
      <c r="A703" s="46">
        <f>'REF SHEET - DO NOT DELETE'!I695</f>
        <v>41079</v>
      </c>
      <c r="B703" s="32"/>
      <c r="C703" s="61"/>
      <c r="D703" s="61"/>
      <c r="E703" s="61"/>
      <c r="F703" s="61"/>
      <c r="G703" s="61"/>
      <c r="H703" s="61"/>
      <c r="I703" s="61"/>
      <c r="J703" s="61"/>
      <c r="K703" s="61"/>
      <c r="L703" s="35"/>
      <c r="M703" s="32"/>
      <c r="N703" s="37" t="s">
        <v>20</v>
      </c>
    </row>
    <row r="705" spans="1:14" x14ac:dyDescent="0.25">
      <c r="A705" s="38" t="s">
        <v>11</v>
      </c>
      <c r="B705" s="39" t="s">
        <v>16</v>
      </c>
      <c r="C705" s="40"/>
      <c r="D705" s="39" t="s">
        <v>3</v>
      </c>
      <c r="E705" s="39" t="s">
        <v>17</v>
      </c>
      <c r="F705" s="40"/>
      <c r="G705" s="39" t="s">
        <v>2</v>
      </c>
      <c r="H705" s="39" t="s">
        <v>4</v>
      </c>
      <c r="I705" s="41" t="str">
        <f>'REF SHEET - DO NOT DELETE'!F702</f>
        <v>T-1 West wallrock chip: 0.90 m</v>
      </c>
      <c r="J705" s="39"/>
      <c r="K705" s="53"/>
      <c r="L705" s="56" t="s">
        <v>13</v>
      </c>
      <c r="M705" s="57"/>
      <c r="N705" s="58"/>
    </row>
    <row r="706" spans="1:14" x14ac:dyDescent="0.25">
      <c r="A706" s="42" t="str">
        <f>'REF SHEET - DO NOT DELETE'!D702</f>
        <v>K191851</v>
      </c>
      <c r="B706" s="5" t="s">
        <v>1</v>
      </c>
      <c r="C706" s="17">
        <f>'REF SHEET - DO NOT DELETE'!G702</f>
        <v>611430</v>
      </c>
      <c r="D706" s="5" t="s">
        <v>3</v>
      </c>
      <c r="E706" s="5" t="s">
        <v>1</v>
      </c>
      <c r="F706" s="17">
        <f>'REF SHEET - DO NOT DELETE'!H702</f>
        <v>6924869</v>
      </c>
      <c r="G706" s="5" t="s">
        <v>2</v>
      </c>
      <c r="H706" s="5" t="s">
        <v>7</v>
      </c>
      <c r="I706" s="43"/>
      <c r="J706" s="5" t="s">
        <v>0</v>
      </c>
      <c r="K706" s="10" t="str">
        <f>'REF SHEET - DO NOT DELETE'!E702</f>
        <v>XIV</v>
      </c>
      <c r="L706" s="34" t="s">
        <v>19</v>
      </c>
      <c r="M706" s="5"/>
      <c r="N706" s="36" t="s">
        <v>20</v>
      </c>
    </row>
    <row r="707" spans="1:14" x14ac:dyDescent="0.25">
      <c r="A707" s="44" t="s">
        <v>10</v>
      </c>
      <c r="B707" s="5" t="s">
        <v>8</v>
      </c>
      <c r="C707" s="14"/>
      <c r="D707" s="5" t="s">
        <v>6</v>
      </c>
      <c r="E707" s="14"/>
      <c r="F707" s="14"/>
      <c r="G707" s="4"/>
      <c r="H707" s="5" t="s">
        <v>5</v>
      </c>
      <c r="I707" s="14"/>
      <c r="J707" s="5"/>
      <c r="K707" s="54"/>
      <c r="L707" s="34" t="s">
        <v>21</v>
      </c>
      <c r="M707" s="5"/>
      <c r="N707" s="36" t="s">
        <v>20</v>
      </c>
    </row>
    <row r="708" spans="1:14" x14ac:dyDescent="0.25">
      <c r="A708" s="45" t="s">
        <v>819</v>
      </c>
      <c r="B708" s="10" t="s">
        <v>9</v>
      </c>
      <c r="C708" s="59" t="str">
        <f>'REF SHEET - DO NOT DELETE'!J702</f>
        <v>Intensely silicified siltstone with rust and sc stains on fractures.</v>
      </c>
      <c r="D708" s="60"/>
      <c r="E708" s="60"/>
      <c r="F708" s="60"/>
      <c r="G708" s="60"/>
      <c r="H708" s="60"/>
      <c r="I708" s="60"/>
      <c r="J708" s="60"/>
      <c r="K708" s="60"/>
      <c r="L708" s="34"/>
      <c r="M708" s="5"/>
      <c r="N708" s="36" t="s">
        <v>20</v>
      </c>
    </row>
    <row r="709" spans="1:14" x14ac:dyDescent="0.25">
      <c r="A709" s="44" t="s">
        <v>12</v>
      </c>
      <c r="B709" s="5"/>
      <c r="C709" s="60"/>
      <c r="D709" s="60"/>
      <c r="E709" s="60"/>
      <c r="F709" s="60"/>
      <c r="G709" s="60"/>
      <c r="H709" s="60"/>
      <c r="I709" s="60"/>
      <c r="J709" s="60"/>
      <c r="K709" s="60"/>
      <c r="L709" s="34"/>
      <c r="M709" s="5"/>
      <c r="N709" s="36" t="s">
        <v>20</v>
      </c>
    </row>
    <row r="710" spans="1:14" x14ac:dyDescent="0.25">
      <c r="A710" s="46">
        <f>'REF SHEET - DO NOT DELETE'!I702</f>
        <v>41079</v>
      </c>
      <c r="B710" s="32"/>
      <c r="C710" s="61"/>
      <c r="D710" s="61"/>
      <c r="E710" s="61"/>
      <c r="F710" s="61"/>
      <c r="G710" s="61"/>
      <c r="H710" s="61"/>
      <c r="I710" s="61"/>
      <c r="J710" s="61"/>
      <c r="K710" s="61"/>
      <c r="L710" s="35"/>
      <c r="M710" s="32"/>
      <c r="N710" s="37" t="s">
        <v>20</v>
      </c>
    </row>
    <row r="712" spans="1:14" x14ac:dyDescent="0.25">
      <c r="A712" s="38" t="s">
        <v>11</v>
      </c>
      <c r="B712" s="39" t="s">
        <v>16</v>
      </c>
      <c r="C712" s="40"/>
      <c r="D712" s="39" t="s">
        <v>3</v>
      </c>
      <c r="E712" s="39" t="s">
        <v>17</v>
      </c>
      <c r="F712" s="40"/>
      <c r="G712" s="39" t="s">
        <v>2</v>
      </c>
      <c r="H712" s="39" t="s">
        <v>4</v>
      </c>
      <c r="I712" s="41" t="str">
        <f>'REF SHEET - DO NOT DELETE'!F709</f>
        <v>T-1 Vein chip: 1.3 m</v>
      </c>
      <c r="J712" s="39"/>
      <c r="K712" s="53"/>
      <c r="L712" s="56" t="s">
        <v>13</v>
      </c>
      <c r="M712" s="57"/>
      <c r="N712" s="58"/>
    </row>
    <row r="713" spans="1:14" x14ac:dyDescent="0.25">
      <c r="A713" s="42" t="str">
        <f>'REF SHEET - DO NOT DELETE'!D709</f>
        <v>K191852</v>
      </c>
      <c r="B713" s="5" t="s">
        <v>1</v>
      </c>
      <c r="C713" s="17">
        <f>'REF SHEET - DO NOT DELETE'!G709</f>
        <v>611430</v>
      </c>
      <c r="D713" s="5" t="s">
        <v>3</v>
      </c>
      <c r="E713" s="5" t="s">
        <v>1</v>
      </c>
      <c r="F713" s="17">
        <f>'REF SHEET - DO NOT DELETE'!H709</f>
        <v>6924869</v>
      </c>
      <c r="G713" s="5" t="s">
        <v>2</v>
      </c>
      <c r="H713" s="5" t="s">
        <v>7</v>
      </c>
      <c r="I713" s="43"/>
      <c r="J713" s="5" t="s">
        <v>0</v>
      </c>
      <c r="K713" s="10" t="str">
        <f>'REF SHEET - DO NOT DELETE'!E709</f>
        <v>XIV</v>
      </c>
      <c r="L713" s="34" t="s">
        <v>19</v>
      </c>
      <c r="M713" s="5"/>
      <c r="N713" s="36" t="s">
        <v>20</v>
      </c>
    </row>
    <row r="714" spans="1:14" x14ac:dyDescent="0.25">
      <c r="A714" s="44" t="s">
        <v>10</v>
      </c>
      <c r="B714" s="5" t="s">
        <v>8</v>
      </c>
      <c r="C714" s="14"/>
      <c r="D714" s="5" t="s">
        <v>6</v>
      </c>
      <c r="E714" s="14"/>
      <c r="F714" s="14"/>
      <c r="G714" s="4"/>
      <c r="H714" s="5" t="s">
        <v>5</v>
      </c>
      <c r="I714" s="14"/>
      <c r="J714" s="5"/>
      <c r="K714" s="54"/>
      <c r="L714" s="34" t="s">
        <v>21</v>
      </c>
      <c r="M714" s="5"/>
      <c r="N714" s="36" t="s">
        <v>20</v>
      </c>
    </row>
    <row r="715" spans="1:14" x14ac:dyDescent="0.25">
      <c r="A715" s="45" t="s">
        <v>819</v>
      </c>
      <c r="B715" s="10" t="s">
        <v>9</v>
      </c>
      <c r="C715" s="59" t="str">
        <f>'REF SHEET - DO NOT DELETE'!J709</f>
        <v xml:space="preserve">Mineralized fault gouge zone: clay to small boulders.  Most coarse framents are mineralized, but intensely weathered.  Abundant aspy, abundant pitted Li with strong sc stains, 20 cm of vein appears to be intact, but hard to tell.  </v>
      </c>
      <c r="D715" s="60"/>
      <c r="E715" s="60"/>
      <c r="F715" s="60"/>
      <c r="G715" s="60"/>
      <c r="H715" s="60"/>
      <c r="I715" s="60"/>
      <c r="J715" s="60"/>
      <c r="K715" s="60"/>
      <c r="L715" s="34"/>
      <c r="M715" s="5"/>
      <c r="N715" s="36" t="s">
        <v>20</v>
      </c>
    </row>
    <row r="716" spans="1:14" x14ac:dyDescent="0.25">
      <c r="A716" s="44" t="s">
        <v>12</v>
      </c>
      <c r="B716" s="5"/>
      <c r="C716" s="60"/>
      <c r="D716" s="60"/>
      <c r="E716" s="60"/>
      <c r="F716" s="60"/>
      <c r="G716" s="60"/>
      <c r="H716" s="60"/>
      <c r="I716" s="60"/>
      <c r="J716" s="60"/>
      <c r="K716" s="60"/>
      <c r="L716" s="34"/>
      <c r="M716" s="5"/>
      <c r="N716" s="36" t="s">
        <v>20</v>
      </c>
    </row>
    <row r="717" spans="1:14" x14ac:dyDescent="0.25">
      <c r="A717" s="46">
        <f>'REF SHEET - DO NOT DELETE'!I709</f>
        <v>41079</v>
      </c>
      <c r="B717" s="32"/>
      <c r="C717" s="61"/>
      <c r="D717" s="61"/>
      <c r="E717" s="61"/>
      <c r="F717" s="61"/>
      <c r="G717" s="61"/>
      <c r="H717" s="61"/>
      <c r="I717" s="61"/>
      <c r="J717" s="61"/>
      <c r="K717" s="61"/>
      <c r="L717" s="35"/>
      <c r="M717" s="32"/>
      <c r="N717" s="37" t="s">
        <v>20</v>
      </c>
    </row>
    <row r="719" spans="1:14" x14ac:dyDescent="0.25">
      <c r="A719" s="38" t="s">
        <v>11</v>
      </c>
      <c r="B719" s="39" t="s">
        <v>16</v>
      </c>
      <c r="C719" s="40"/>
      <c r="D719" s="39" t="s">
        <v>3</v>
      </c>
      <c r="E719" s="39" t="s">
        <v>17</v>
      </c>
      <c r="F719" s="40"/>
      <c r="G719" s="39" t="s">
        <v>2</v>
      </c>
      <c r="H719" s="39" t="s">
        <v>4</v>
      </c>
      <c r="I719" s="41" t="str">
        <f>'REF SHEET - DO NOT DELETE'!F716</f>
        <v>T-1 East wallrock chip: 1.0 m</v>
      </c>
      <c r="J719" s="39"/>
      <c r="K719" s="53"/>
      <c r="L719" s="56" t="s">
        <v>13</v>
      </c>
      <c r="M719" s="57"/>
      <c r="N719" s="58"/>
    </row>
    <row r="720" spans="1:14" x14ac:dyDescent="0.25">
      <c r="A720" s="42" t="str">
        <f>'REF SHEET - DO NOT DELETE'!D716</f>
        <v>K191853</v>
      </c>
      <c r="B720" s="5" t="s">
        <v>1</v>
      </c>
      <c r="C720" s="17">
        <f>'REF SHEET - DO NOT DELETE'!G716</f>
        <v>611430</v>
      </c>
      <c r="D720" s="5" t="s">
        <v>3</v>
      </c>
      <c r="E720" s="5" t="s">
        <v>1</v>
      </c>
      <c r="F720" s="17">
        <f>'REF SHEET - DO NOT DELETE'!H716</f>
        <v>6924869</v>
      </c>
      <c r="G720" s="5" t="s">
        <v>2</v>
      </c>
      <c r="H720" s="5" t="s">
        <v>7</v>
      </c>
      <c r="I720" s="43"/>
      <c r="J720" s="5" t="s">
        <v>0</v>
      </c>
      <c r="K720" s="10" t="str">
        <f>'REF SHEET - DO NOT DELETE'!E716</f>
        <v>XIV</v>
      </c>
      <c r="L720" s="34" t="s">
        <v>19</v>
      </c>
      <c r="M720" s="5"/>
      <c r="N720" s="36" t="s">
        <v>20</v>
      </c>
    </row>
    <row r="721" spans="1:14" x14ac:dyDescent="0.25">
      <c r="A721" s="44" t="s">
        <v>10</v>
      </c>
      <c r="B721" s="5" t="s">
        <v>8</v>
      </c>
      <c r="C721" s="14"/>
      <c r="D721" s="5" t="s">
        <v>6</v>
      </c>
      <c r="E721" s="14"/>
      <c r="F721" s="14"/>
      <c r="G721" s="4"/>
      <c r="H721" s="5" t="s">
        <v>5</v>
      </c>
      <c r="I721" s="14"/>
      <c r="J721" s="5"/>
      <c r="K721" s="54"/>
      <c r="L721" s="34" t="s">
        <v>21</v>
      </c>
      <c r="M721" s="5"/>
      <c r="N721" s="36" t="s">
        <v>20</v>
      </c>
    </row>
    <row r="722" spans="1:14" x14ac:dyDescent="0.25">
      <c r="A722" s="45" t="s">
        <v>819</v>
      </c>
      <c r="B722" s="10" t="s">
        <v>9</v>
      </c>
      <c r="C722" s="59" t="str">
        <f>'REF SHEET - DO NOT DELETE'!J716</f>
        <v>Intensely silicified siltstone with rust and sc stains on fractures, + 10 cm wide white qz vein.</v>
      </c>
      <c r="D722" s="60"/>
      <c r="E722" s="60"/>
      <c r="F722" s="60"/>
      <c r="G722" s="60"/>
      <c r="H722" s="60"/>
      <c r="I722" s="60"/>
      <c r="J722" s="60"/>
      <c r="K722" s="60"/>
      <c r="L722" s="34"/>
      <c r="M722" s="5"/>
      <c r="N722" s="36" t="s">
        <v>20</v>
      </c>
    </row>
    <row r="723" spans="1:14" x14ac:dyDescent="0.25">
      <c r="A723" s="44" t="s">
        <v>12</v>
      </c>
      <c r="B723" s="5"/>
      <c r="C723" s="60"/>
      <c r="D723" s="60"/>
      <c r="E723" s="60"/>
      <c r="F723" s="60"/>
      <c r="G723" s="60"/>
      <c r="H723" s="60"/>
      <c r="I723" s="60"/>
      <c r="J723" s="60"/>
      <c r="K723" s="60"/>
      <c r="L723" s="34"/>
      <c r="M723" s="5"/>
      <c r="N723" s="36" t="s">
        <v>20</v>
      </c>
    </row>
    <row r="724" spans="1:14" x14ac:dyDescent="0.25">
      <c r="A724" s="46">
        <f>'REF SHEET - DO NOT DELETE'!I716</f>
        <v>41079</v>
      </c>
      <c r="B724" s="32"/>
      <c r="C724" s="61"/>
      <c r="D724" s="61"/>
      <c r="E724" s="61"/>
      <c r="F724" s="61"/>
      <c r="G724" s="61"/>
      <c r="H724" s="61"/>
      <c r="I724" s="61"/>
      <c r="J724" s="61"/>
      <c r="K724" s="61"/>
      <c r="L724" s="35"/>
      <c r="M724" s="32"/>
      <c r="N724" s="37" t="s">
        <v>20</v>
      </c>
    </row>
    <row r="726" spans="1:14" x14ac:dyDescent="0.25">
      <c r="A726" s="38" t="s">
        <v>11</v>
      </c>
      <c r="B726" s="39" t="s">
        <v>16</v>
      </c>
      <c r="C726" s="40"/>
      <c r="D726" s="39" t="s">
        <v>3</v>
      </c>
      <c r="E726" s="39" t="s">
        <v>17</v>
      </c>
      <c r="F726" s="40"/>
      <c r="G726" s="39" t="s">
        <v>2</v>
      </c>
      <c r="H726" s="39" t="s">
        <v>4</v>
      </c>
      <c r="I726" s="41" t="str">
        <f>'REF SHEET - DO NOT DELETE'!F723</f>
        <v>T-2 west wallrock chip: 1.0 m</v>
      </c>
      <c r="J726" s="39"/>
      <c r="K726" s="53"/>
      <c r="L726" s="56" t="s">
        <v>13</v>
      </c>
      <c r="M726" s="57"/>
      <c r="N726" s="58"/>
    </row>
    <row r="727" spans="1:14" x14ac:dyDescent="0.25">
      <c r="A727" s="42" t="str">
        <f>'REF SHEET - DO NOT DELETE'!D723</f>
        <v>K191854</v>
      </c>
      <c r="B727" s="5" t="s">
        <v>1</v>
      </c>
      <c r="C727" s="17">
        <f>'REF SHEET - DO NOT DELETE'!G723</f>
        <v>611440</v>
      </c>
      <c r="D727" s="5" t="s">
        <v>3</v>
      </c>
      <c r="E727" s="5" t="s">
        <v>1</v>
      </c>
      <c r="F727" s="17">
        <f>'REF SHEET - DO NOT DELETE'!H723</f>
        <v>6924879</v>
      </c>
      <c r="G727" s="5" t="s">
        <v>2</v>
      </c>
      <c r="H727" s="5" t="s">
        <v>7</v>
      </c>
      <c r="I727" s="43"/>
      <c r="J727" s="5" t="s">
        <v>0</v>
      </c>
      <c r="K727" s="10" t="str">
        <f>'REF SHEET - DO NOT DELETE'!E723</f>
        <v>XIV</v>
      </c>
      <c r="L727" s="34" t="s">
        <v>19</v>
      </c>
      <c r="M727" s="5"/>
      <c r="N727" s="36" t="s">
        <v>20</v>
      </c>
    </row>
    <row r="728" spans="1:14" x14ac:dyDescent="0.25">
      <c r="A728" s="44" t="s">
        <v>10</v>
      </c>
      <c r="B728" s="5" t="s">
        <v>8</v>
      </c>
      <c r="C728" s="14"/>
      <c r="D728" s="5" t="s">
        <v>6</v>
      </c>
      <c r="E728" s="14"/>
      <c r="F728" s="14"/>
      <c r="G728" s="4"/>
      <c r="H728" s="5" t="s">
        <v>5</v>
      </c>
      <c r="I728" s="14"/>
      <c r="J728" s="5"/>
      <c r="K728" s="54"/>
      <c r="L728" s="34" t="s">
        <v>21</v>
      </c>
      <c r="M728" s="5"/>
      <c r="N728" s="36" t="s">
        <v>20</v>
      </c>
    </row>
    <row r="729" spans="1:14" x14ac:dyDescent="0.25">
      <c r="A729" s="45" t="s">
        <v>819</v>
      </c>
      <c r="B729" s="10" t="s">
        <v>9</v>
      </c>
      <c r="C729" s="59" t="str">
        <f>'REF SHEET - DO NOT DELETE'!J723</f>
        <v>Silicified siltstone.</v>
      </c>
      <c r="D729" s="60"/>
      <c r="E729" s="60"/>
      <c r="F729" s="60"/>
      <c r="G729" s="60"/>
      <c r="H729" s="60"/>
      <c r="I729" s="60"/>
      <c r="J729" s="60"/>
      <c r="K729" s="60"/>
      <c r="L729" s="34"/>
      <c r="M729" s="5"/>
      <c r="N729" s="36" t="s">
        <v>20</v>
      </c>
    </row>
    <row r="730" spans="1:14" x14ac:dyDescent="0.25">
      <c r="A730" s="44" t="s">
        <v>12</v>
      </c>
      <c r="B730" s="5"/>
      <c r="C730" s="60"/>
      <c r="D730" s="60"/>
      <c r="E730" s="60"/>
      <c r="F730" s="60"/>
      <c r="G730" s="60"/>
      <c r="H730" s="60"/>
      <c r="I730" s="60"/>
      <c r="J730" s="60"/>
      <c r="K730" s="60"/>
      <c r="L730" s="34"/>
      <c r="M730" s="5"/>
      <c r="N730" s="36" t="s">
        <v>20</v>
      </c>
    </row>
    <row r="731" spans="1:14" x14ac:dyDescent="0.25">
      <c r="A731" s="46">
        <f>'REF SHEET - DO NOT DELETE'!I723</f>
        <v>41080</v>
      </c>
      <c r="B731" s="32"/>
      <c r="C731" s="61"/>
      <c r="D731" s="61"/>
      <c r="E731" s="61"/>
      <c r="F731" s="61"/>
      <c r="G731" s="61"/>
      <c r="H731" s="61"/>
      <c r="I731" s="61"/>
      <c r="J731" s="61"/>
      <c r="K731" s="61"/>
      <c r="L731" s="35"/>
      <c r="M731" s="32"/>
      <c r="N731" s="37" t="s">
        <v>20</v>
      </c>
    </row>
    <row r="733" spans="1:14" x14ac:dyDescent="0.25">
      <c r="A733" s="38" t="s">
        <v>11</v>
      </c>
      <c r="B733" s="39" t="s">
        <v>16</v>
      </c>
      <c r="C733" s="40"/>
      <c r="D733" s="39" t="s">
        <v>3</v>
      </c>
      <c r="E733" s="39" t="s">
        <v>17</v>
      </c>
      <c r="F733" s="40"/>
      <c r="G733" s="39" t="s">
        <v>2</v>
      </c>
      <c r="H733" s="39" t="s">
        <v>4</v>
      </c>
      <c r="I733" s="41" t="str">
        <f>'REF SHEET - DO NOT DELETE'!F730</f>
        <v>T-2 vein chip: 0.23 m</v>
      </c>
      <c r="J733" s="39"/>
      <c r="K733" s="53"/>
      <c r="L733" s="56" t="s">
        <v>13</v>
      </c>
      <c r="M733" s="57"/>
      <c r="N733" s="58"/>
    </row>
    <row r="734" spans="1:14" x14ac:dyDescent="0.25">
      <c r="A734" s="42" t="str">
        <f>'REF SHEET - DO NOT DELETE'!D730</f>
        <v>K191855</v>
      </c>
      <c r="B734" s="5" t="s">
        <v>1</v>
      </c>
      <c r="C734" s="17">
        <f>'REF SHEET - DO NOT DELETE'!G730</f>
        <v>611440</v>
      </c>
      <c r="D734" s="5" t="s">
        <v>3</v>
      </c>
      <c r="E734" s="5" t="s">
        <v>1</v>
      </c>
      <c r="F734" s="17">
        <f>'REF SHEET - DO NOT DELETE'!H730</f>
        <v>6924879</v>
      </c>
      <c r="G734" s="5" t="s">
        <v>2</v>
      </c>
      <c r="H734" s="5" t="s">
        <v>7</v>
      </c>
      <c r="I734" s="43"/>
      <c r="J734" s="5" t="s">
        <v>0</v>
      </c>
      <c r="K734" s="10" t="str">
        <f>'REF SHEET - DO NOT DELETE'!E730</f>
        <v>XIV</v>
      </c>
      <c r="L734" s="34" t="s">
        <v>19</v>
      </c>
      <c r="M734" s="5"/>
      <c r="N734" s="36" t="s">
        <v>20</v>
      </c>
    </row>
    <row r="735" spans="1:14" x14ac:dyDescent="0.25">
      <c r="A735" s="44" t="s">
        <v>10</v>
      </c>
      <c r="B735" s="5" t="s">
        <v>8</v>
      </c>
      <c r="C735" s="14"/>
      <c r="D735" s="5" t="s">
        <v>6</v>
      </c>
      <c r="E735" s="14"/>
      <c r="F735" s="14"/>
      <c r="G735" s="4"/>
      <c r="H735" s="5" t="s">
        <v>5</v>
      </c>
      <c r="I735" s="14"/>
      <c r="J735" s="5"/>
      <c r="K735" s="54"/>
      <c r="L735" s="34" t="s">
        <v>21</v>
      </c>
      <c r="M735" s="5"/>
      <c r="N735" s="36" t="s">
        <v>20</v>
      </c>
    </row>
    <row r="736" spans="1:14" x14ac:dyDescent="0.25">
      <c r="A736" s="45" t="s">
        <v>819</v>
      </c>
      <c r="B736" s="10" t="s">
        <v>9</v>
      </c>
      <c r="C736" s="59" t="str">
        <f>'REF SHEET - DO NOT DELETE'!J730</f>
        <v>Fine grained qz with abundant disseminated asypy, strong mng stains.</v>
      </c>
      <c r="D736" s="60"/>
      <c r="E736" s="60"/>
      <c r="F736" s="60"/>
      <c r="G736" s="60"/>
      <c r="H736" s="60"/>
      <c r="I736" s="60"/>
      <c r="J736" s="60"/>
      <c r="K736" s="60"/>
      <c r="L736" s="34"/>
      <c r="M736" s="5"/>
      <c r="N736" s="36" t="s">
        <v>20</v>
      </c>
    </row>
    <row r="737" spans="1:14" x14ac:dyDescent="0.25">
      <c r="A737" s="44" t="s">
        <v>12</v>
      </c>
      <c r="B737" s="5"/>
      <c r="C737" s="60"/>
      <c r="D737" s="60"/>
      <c r="E737" s="60"/>
      <c r="F737" s="60"/>
      <c r="G737" s="60"/>
      <c r="H737" s="60"/>
      <c r="I737" s="60"/>
      <c r="J737" s="60"/>
      <c r="K737" s="60"/>
      <c r="L737" s="34"/>
      <c r="M737" s="5"/>
      <c r="N737" s="36" t="s">
        <v>20</v>
      </c>
    </row>
    <row r="738" spans="1:14" x14ac:dyDescent="0.25">
      <c r="A738" s="46">
        <f>'REF SHEET - DO NOT DELETE'!I730</f>
        <v>41080</v>
      </c>
      <c r="B738" s="32"/>
      <c r="C738" s="61"/>
      <c r="D738" s="61"/>
      <c r="E738" s="61"/>
      <c r="F738" s="61"/>
      <c r="G738" s="61"/>
      <c r="H738" s="61"/>
      <c r="I738" s="61"/>
      <c r="J738" s="61"/>
      <c r="K738" s="61"/>
      <c r="L738" s="35"/>
      <c r="M738" s="32"/>
      <c r="N738" s="37" t="s">
        <v>20</v>
      </c>
    </row>
    <row r="740" spans="1:14" x14ac:dyDescent="0.25">
      <c r="A740" s="38" t="s">
        <v>11</v>
      </c>
      <c r="B740" s="39" t="s">
        <v>16</v>
      </c>
      <c r="C740" s="40"/>
      <c r="D740" s="39" t="s">
        <v>3</v>
      </c>
      <c r="E740" s="39" t="s">
        <v>17</v>
      </c>
      <c r="F740" s="40"/>
      <c r="G740" s="39" t="s">
        <v>2</v>
      </c>
      <c r="H740" s="39" t="s">
        <v>4</v>
      </c>
      <c r="I740" s="41" t="str">
        <f>'REF SHEET - DO NOT DELETE'!F737</f>
        <v>T-2 vein chip: 0.78 m</v>
      </c>
      <c r="J740" s="39"/>
      <c r="K740" s="53"/>
      <c r="L740" s="56" t="s">
        <v>13</v>
      </c>
      <c r="M740" s="57"/>
      <c r="N740" s="58"/>
    </row>
    <row r="741" spans="1:14" x14ac:dyDescent="0.25">
      <c r="A741" s="42" t="str">
        <f>'REF SHEET - DO NOT DELETE'!D737</f>
        <v>K191856</v>
      </c>
      <c r="B741" s="5" t="s">
        <v>1</v>
      </c>
      <c r="C741" s="17">
        <f>'REF SHEET - DO NOT DELETE'!G737</f>
        <v>611440</v>
      </c>
      <c r="D741" s="5" t="s">
        <v>3</v>
      </c>
      <c r="E741" s="5" t="s">
        <v>1</v>
      </c>
      <c r="F741" s="17">
        <f>'REF SHEET - DO NOT DELETE'!H737</f>
        <v>6924879</v>
      </c>
      <c r="G741" s="5" t="s">
        <v>2</v>
      </c>
      <c r="H741" s="5" t="s">
        <v>7</v>
      </c>
      <c r="I741" s="43"/>
      <c r="J741" s="5" t="s">
        <v>0</v>
      </c>
      <c r="K741" s="10" t="str">
        <f>'REF SHEET - DO NOT DELETE'!E737</f>
        <v>XIV</v>
      </c>
      <c r="L741" s="34" t="s">
        <v>19</v>
      </c>
      <c r="M741" s="5"/>
      <c r="N741" s="36" t="s">
        <v>20</v>
      </c>
    </row>
    <row r="742" spans="1:14" x14ac:dyDescent="0.25">
      <c r="A742" s="44" t="s">
        <v>10</v>
      </c>
      <c r="B742" s="5" t="s">
        <v>8</v>
      </c>
      <c r="C742" s="14"/>
      <c r="D742" s="5" t="s">
        <v>6</v>
      </c>
      <c r="E742" s="14"/>
      <c r="F742" s="14"/>
      <c r="G742" s="4"/>
      <c r="H742" s="5" t="s">
        <v>5</v>
      </c>
      <c r="I742" s="14"/>
      <c r="J742" s="5"/>
      <c r="K742" s="54"/>
      <c r="L742" s="34" t="s">
        <v>21</v>
      </c>
      <c r="M742" s="5"/>
      <c r="N742" s="36" t="s">
        <v>20</v>
      </c>
    </row>
    <row r="743" spans="1:14" x14ac:dyDescent="0.25">
      <c r="A743" s="45" t="s">
        <v>819</v>
      </c>
      <c r="B743" s="10" t="s">
        <v>9</v>
      </c>
      <c r="C743" s="59" t="str">
        <f>'REF SHEET - DO NOT DELETE'!J737</f>
        <v>Intensely weathered and variable vein material:  silica rich and ca rich sections, abundant Li, sc, seams of aspy weathered to grey, soft, trace gn locally.</v>
      </c>
      <c r="D743" s="60"/>
      <c r="E743" s="60"/>
      <c r="F743" s="60"/>
      <c r="G743" s="60"/>
      <c r="H743" s="60"/>
      <c r="I743" s="60"/>
      <c r="J743" s="60"/>
      <c r="K743" s="60"/>
      <c r="L743" s="34"/>
      <c r="M743" s="5"/>
      <c r="N743" s="36" t="s">
        <v>20</v>
      </c>
    </row>
    <row r="744" spans="1:14" x14ac:dyDescent="0.25">
      <c r="A744" s="44" t="s">
        <v>12</v>
      </c>
      <c r="B744" s="5"/>
      <c r="C744" s="60"/>
      <c r="D744" s="60"/>
      <c r="E744" s="60"/>
      <c r="F744" s="60"/>
      <c r="G744" s="60"/>
      <c r="H744" s="60"/>
      <c r="I744" s="60"/>
      <c r="J744" s="60"/>
      <c r="K744" s="60"/>
      <c r="L744" s="34"/>
      <c r="M744" s="5"/>
      <c r="N744" s="36" t="s">
        <v>20</v>
      </c>
    </row>
    <row r="745" spans="1:14" x14ac:dyDescent="0.25">
      <c r="A745" s="46">
        <f>'REF SHEET - DO NOT DELETE'!I737</f>
        <v>41080</v>
      </c>
      <c r="B745" s="32"/>
      <c r="C745" s="61"/>
      <c r="D745" s="61"/>
      <c r="E745" s="61"/>
      <c r="F745" s="61"/>
      <c r="G745" s="61"/>
      <c r="H745" s="61"/>
      <c r="I745" s="61"/>
      <c r="J745" s="61"/>
      <c r="K745" s="61"/>
      <c r="L745" s="35"/>
      <c r="M745" s="32"/>
      <c r="N745" s="37" t="s">
        <v>20</v>
      </c>
    </row>
    <row r="747" spans="1:14" x14ac:dyDescent="0.25">
      <c r="A747" s="38" t="s">
        <v>11</v>
      </c>
      <c r="B747" s="39" t="s">
        <v>16</v>
      </c>
      <c r="C747" s="40"/>
      <c r="D747" s="39" t="s">
        <v>3</v>
      </c>
      <c r="E747" s="39" t="s">
        <v>17</v>
      </c>
      <c r="F747" s="40"/>
      <c r="G747" s="39" t="s">
        <v>2</v>
      </c>
      <c r="H747" s="39" t="s">
        <v>4</v>
      </c>
      <c r="I747" s="41" t="str">
        <f>'REF SHEET - DO NOT DELETE'!F744</f>
        <v>T-2 east wallrock chip: 0.8 m</v>
      </c>
      <c r="J747" s="39"/>
      <c r="K747" s="53"/>
      <c r="L747" s="56" t="s">
        <v>13</v>
      </c>
      <c r="M747" s="57"/>
      <c r="N747" s="58"/>
    </row>
    <row r="748" spans="1:14" x14ac:dyDescent="0.25">
      <c r="A748" s="42" t="str">
        <f>'REF SHEET - DO NOT DELETE'!D744</f>
        <v>K191857</v>
      </c>
      <c r="B748" s="5" t="s">
        <v>1</v>
      </c>
      <c r="C748" s="17">
        <f>'REF SHEET - DO NOT DELETE'!G744</f>
        <v>611440</v>
      </c>
      <c r="D748" s="5" t="s">
        <v>3</v>
      </c>
      <c r="E748" s="5" t="s">
        <v>1</v>
      </c>
      <c r="F748" s="17">
        <f>'REF SHEET - DO NOT DELETE'!H744</f>
        <v>6924879</v>
      </c>
      <c r="G748" s="5" t="s">
        <v>2</v>
      </c>
      <c r="H748" s="5" t="s">
        <v>7</v>
      </c>
      <c r="I748" s="43"/>
      <c r="J748" s="5" t="s">
        <v>0</v>
      </c>
      <c r="K748" s="10" t="str">
        <f>'REF SHEET - DO NOT DELETE'!E744</f>
        <v>XIV</v>
      </c>
      <c r="L748" s="34" t="s">
        <v>19</v>
      </c>
      <c r="M748" s="5"/>
      <c r="N748" s="36" t="s">
        <v>20</v>
      </c>
    </row>
    <row r="749" spans="1:14" x14ac:dyDescent="0.25">
      <c r="A749" s="44" t="s">
        <v>10</v>
      </c>
      <c r="B749" s="5" t="s">
        <v>8</v>
      </c>
      <c r="C749" s="14"/>
      <c r="D749" s="5" t="s">
        <v>6</v>
      </c>
      <c r="E749" s="14"/>
      <c r="F749" s="14"/>
      <c r="G749" s="4"/>
      <c r="H749" s="5" t="s">
        <v>5</v>
      </c>
      <c r="I749" s="14"/>
      <c r="J749" s="5"/>
      <c r="K749" s="54"/>
      <c r="L749" s="34" t="s">
        <v>21</v>
      </c>
      <c r="M749" s="5"/>
      <c r="N749" s="36" t="s">
        <v>20</v>
      </c>
    </row>
    <row r="750" spans="1:14" x14ac:dyDescent="0.25">
      <c r="A750" s="45" t="s">
        <v>819</v>
      </c>
      <c r="B750" s="10" t="s">
        <v>9</v>
      </c>
      <c r="C750" s="59" t="str">
        <f>'REF SHEET - DO NOT DELETE'!J744</f>
        <v>Intensely silicified siltstone with strong Li and sc stains.</v>
      </c>
      <c r="D750" s="60"/>
      <c r="E750" s="60"/>
      <c r="F750" s="60"/>
      <c r="G750" s="60"/>
      <c r="H750" s="60"/>
      <c r="I750" s="60"/>
      <c r="J750" s="60"/>
      <c r="K750" s="60"/>
      <c r="L750" s="34"/>
      <c r="M750" s="5"/>
      <c r="N750" s="36" t="s">
        <v>20</v>
      </c>
    </row>
    <row r="751" spans="1:14" x14ac:dyDescent="0.25">
      <c r="A751" s="44" t="s">
        <v>12</v>
      </c>
      <c r="B751" s="5"/>
      <c r="C751" s="60"/>
      <c r="D751" s="60"/>
      <c r="E751" s="60"/>
      <c r="F751" s="60"/>
      <c r="G751" s="60"/>
      <c r="H751" s="60"/>
      <c r="I751" s="60"/>
      <c r="J751" s="60"/>
      <c r="K751" s="60"/>
      <c r="L751" s="34"/>
      <c r="M751" s="5"/>
      <c r="N751" s="36" t="s">
        <v>20</v>
      </c>
    </row>
    <row r="752" spans="1:14" x14ac:dyDescent="0.25">
      <c r="A752" s="46">
        <f>'REF SHEET - DO NOT DELETE'!I744</f>
        <v>41080</v>
      </c>
      <c r="B752" s="32"/>
      <c r="C752" s="61"/>
      <c r="D752" s="61"/>
      <c r="E752" s="61"/>
      <c r="F752" s="61"/>
      <c r="G752" s="61"/>
      <c r="H752" s="61"/>
      <c r="I752" s="61"/>
      <c r="J752" s="61"/>
      <c r="K752" s="61"/>
      <c r="L752" s="35"/>
      <c r="M752" s="32"/>
      <c r="N752" s="37" t="s">
        <v>20</v>
      </c>
    </row>
    <row r="754" spans="1:14" x14ac:dyDescent="0.25">
      <c r="A754" s="38" t="s">
        <v>11</v>
      </c>
      <c r="B754" s="39" t="s">
        <v>16</v>
      </c>
      <c r="C754" s="40"/>
      <c r="D754" s="39" t="s">
        <v>3</v>
      </c>
      <c r="E754" s="39" t="s">
        <v>17</v>
      </c>
      <c r="F754" s="40"/>
      <c r="G754" s="39" t="s">
        <v>2</v>
      </c>
      <c r="H754" s="39" t="s">
        <v>4</v>
      </c>
      <c r="I754" s="41" t="str">
        <f>'REF SHEET - DO NOT DELETE'!F751</f>
        <v>bedrock discrete grab</v>
      </c>
      <c r="J754" s="39"/>
      <c r="K754" s="53"/>
      <c r="L754" s="56" t="s">
        <v>13</v>
      </c>
      <c r="M754" s="57"/>
      <c r="N754" s="58"/>
    </row>
    <row r="755" spans="1:14" x14ac:dyDescent="0.25">
      <c r="A755" s="42" t="str">
        <f>'REF SHEET - DO NOT DELETE'!D751</f>
        <v>K191858</v>
      </c>
      <c r="B755" s="5" t="s">
        <v>1</v>
      </c>
      <c r="C755" s="17">
        <f>'REF SHEET - DO NOT DELETE'!G751</f>
        <v>611386</v>
      </c>
      <c r="D755" s="5" t="s">
        <v>3</v>
      </c>
      <c r="E755" s="5" t="s">
        <v>1</v>
      </c>
      <c r="F755" s="17">
        <f>'REF SHEET - DO NOT DELETE'!H751</f>
        <v>6924763</v>
      </c>
      <c r="G755" s="5" t="s">
        <v>2</v>
      </c>
      <c r="H755" s="5" t="s">
        <v>7</v>
      </c>
      <c r="I755" s="43"/>
      <c r="J755" s="5" t="s">
        <v>0</v>
      </c>
      <c r="K755" s="10" t="str">
        <f>'REF SHEET - DO NOT DELETE'!E751</f>
        <v>XIV</v>
      </c>
      <c r="L755" s="34" t="s">
        <v>19</v>
      </c>
      <c r="M755" s="5"/>
      <c r="N755" s="36" t="s">
        <v>20</v>
      </c>
    </row>
    <row r="756" spans="1:14" x14ac:dyDescent="0.25">
      <c r="A756" s="44" t="s">
        <v>10</v>
      </c>
      <c r="B756" s="5" t="s">
        <v>8</v>
      </c>
      <c r="C756" s="14"/>
      <c r="D756" s="5" t="s">
        <v>6</v>
      </c>
      <c r="E756" s="14"/>
      <c r="F756" s="14"/>
      <c r="G756" s="4"/>
      <c r="H756" s="5" t="s">
        <v>5</v>
      </c>
      <c r="I756" s="14"/>
      <c r="J756" s="5"/>
      <c r="K756" s="54"/>
      <c r="L756" s="34" t="s">
        <v>21</v>
      </c>
      <c r="M756" s="5"/>
      <c r="N756" s="36" t="s">
        <v>20</v>
      </c>
    </row>
    <row r="757" spans="1:14" x14ac:dyDescent="0.25">
      <c r="A757" s="45" t="s">
        <v>819</v>
      </c>
      <c r="B757" s="10" t="s">
        <v>9</v>
      </c>
      <c r="C757" s="59" t="str">
        <f>'REF SHEET - DO NOT DELETE'!J751</f>
        <v>Thick Li patches on rock face near small qz vein exposure. (see Rosie's samples for qz chip)</v>
      </c>
      <c r="D757" s="60"/>
      <c r="E757" s="60"/>
      <c r="F757" s="60"/>
      <c r="G757" s="60"/>
      <c r="H757" s="60"/>
      <c r="I757" s="60"/>
      <c r="J757" s="60"/>
      <c r="K757" s="60"/>
      <c r="L757" s="34"/>
      <c r="M757" s="5"/>
      <c r="N757" s="36" t="s">
        <v>20</v>
      </c>
    </row>
    <row r="758" spans="1:14" x14ac:dyDescent="0.25">
      <c r="A758" s="44" t="s">
        <v>12</v>
      </c>
      <c r="B758" s="5"/>
      <c r="C758" s="60"/>
      <c r="D758" s="60"/>
      <c r="E758" s="60"/>
      <c r="F758" s="60"/>
      <c r="G758" s="60"/>
      <c r="H758" s="60"/>
      <c r="I758" s="60"/>
      <c r="J758" s="60"/>
      <c r="K758" s="60"/>
      <c r="L758" s="34"/>
      <c r="M758" s="5"/>
      <c r="N758" s="36" t="s">
        <v>20</v>
      </c>
    </row>
    <row r="759" spans="1:14" x14ac:dyDescent="0.25">
      <c r="A759" s="46">
        <f>'REF SHEET - DO NOT DELETE'!I751</f>
        <v>41080</v>
      </c>
      <c r="B759" s="32"/>
      <c r="C759" s="61"/>
      <c r="D759" s="61"/>
      <c r="E759" s="61"/>
      <c r="F759" s="61"/>
      <c r="G759" s="61"/>
      <c r="H759" s="61"/>
      <c r="I759" s="61"/>
      <c r="J759" s="61"/>
      <c r="K759" s="61"/>
      <c r="L759" s="35"/>
      <c r="M759" s="32"/>
      <c r="N759" s="37" t="s">
        <v>20</v>
      </c>
    </row>
    <row r="761" spans="1:14" x14ac:dyDescent="0.25">
      <c r="A761" s="38" t="s">
        <v>11</v>
      </c>
      <c r="B761" s="39" t="s">
        <v>16</v>
      </c>
      <c r="C761" s="40"/>
      <c r="D761" s="39" t="s">
        <v>3</v>
      </c>
      <c r="E761" s="39" t="s">
        <v>17</v>
      </c>
      <c r="F761" s="40"/>
      <c r="G761" s="39" t="s">
        <v>2</v>
      </c>
      <c r="H761" s="39" t="s">
        <v>4</v>
      </c>
      <c r="I761" s="41" t="str">
        <f>'REF SHEET - DO NOT DELETE'!F758</f>
        <v>near source float composite</v>
      </c>
      <c r="J761" s="39"/>
      <c r="K761" s="53"/>
      <c r="L761" s="56" t="s">
        <v>13</v>
      </c>
      <c r="M761" s="57"/>
      <c r="N761" s="58"/>
    </row>
    <row r="762" spans="1:14" x14ac:dyDescent="0.25">
      <c r="A762" s="42" t="str">
        <f>'REF SHEET - DO NOT DELETE'!D758</f>
        <v>K191859</v>
      </c>
      <c r="B762" s="5" t="s">
        <v>1</v>
      </c>
      <c r="C762" s="17">
        <f>'REF SHEET - DO NOT DELETE'!G758</f>
        <v>611433</v>
      </c>
      <c r="D762" s="5" t="s">
        <v>3</v>
      </c>
      <c r="E762" s="5" t="s">
        <v>1</v>
      </c>
      <c r="F762" s="17">
        <f>'REF SHEET - DO NOT DELETE'!H758</f>
        <v>6924868</v>
      </c>
      <c r="G762" s="5" t="s">
        <v>2</v>
      </c>
      <c r="H762" s="5" t="s">
        <v>7</v>
      </c>
      <c r="I762" s="43"/>
      <c r="J762" s="5" t="s">
        <v>0</v>
      </c>
      <c r="K762" s="10" t="str">
        <f>'REF SHEET - DO NOT DELETE'!E758</f>
        <v>XIV</v>
      </c>
      <c r="L762" s="34" t="s">
        <v>19</v>
      </c>
      <c r="M762" s="5"/>
      <c r="N762" s="36" t="s">
        <v>20</v>
      </c>
    </row>
    <row r="763" spans="1:14" x14ac:dyDescent="0.25">
      <c r="A763" s="44" t="s">
        <v>10</v>
      </c>
      <c r="B763" s="5" t="s">
        <v>8</v>
      </c>
      <c r="C763" s="14"/>
      <c r="D763" s="5" t="s">
        <v>6</v>
      </c>
      <c r="E763" s="14"/>
      <c r="F763" s="14"/>
      <c r="G763" s="4"/>
      <c r="H763" s="5" t="s">
        <v>5</v>
      </c>
      <c r="I763" s="14"/>
      <c r="J763" s="5"/>
      <c r="K763" s="54"/>
      <c r="L763" s="34" t="s">
        <v>21</v>
      </c>
      <c r="M763" s="5"/>
      <c r="N763" s="36" t="s">
        <v>20</v>
      </c>
    </row>
    <row r="764" spans="1:14" x14ac:dyDescent="0.25">
      <c r="A764" s="45" t="s">
        <v>819</v>
      </c>
      <c r="B764" s="10" t="s">
        <v>9</v>
      </c>
      <c r="C764" s="59" t="str">
        <f>'REF SHEET - DO NOT DELETE'!J758</f>
        <v xml:space="preserve">Pervasively rusty chips and soft Li pieces from 2 ft wide kill zone.  3 m to the east of T-1. </v>
      </c>
      <c r="D764" s="60"/>
      <c r="E764" s="60"/>
      <c r="F764" s="60"/>
      <c r="G764" s="60"/>
      <c r="H764" s="60"/>
      <c r="I764" s="60"/>
      <c r="J764" s="60"/>
      <c r="K764" s="60"/>
      <c r="L764" s="34"/>
      <c r="M764" s="5"/>
      <c r="N764" s="36" t="s">
        <v>20</v>
      </c>
    </row>
    <row r="765" spans="1:14" x14ac:dyDescent="0.25">
      <c r="A765" s="44" t="s">
        <v>12</v>
      </c>
      <c r="B765" s="5"/>
      <c r="C765" s="60"/>
      <c r="D765" s="60"/>
      <c r="E765" s="60"/>
      <c r="F765" s="60"/>
      <c r="G765" s="60"/>
      <c r="H765" s="60"/>
      <c r="I765" s="60"/>
      <c r="J765" s="60"/>
      <c r="K765" s="60"/>
      <c r="L765" s="34"/>
      <c r="M765" s="5"/>
      <c r="N765" s="36" t="s">
        <v>20</v>
      </c>
    </row>
    <row r="766" spans="1:14" x14ac:dyDescent="0.25">
      <c r="A766" s="46">
        <f>'REF SHEET - DO NOT DELETE'!I758</f>
        <v>41080</v>
      </c>
      <c r="B766" s="32"/>
      <c r="C766" s="61"/>
      <c r="D766" s="61"/>
      <c r="E766" s="61"/>
      <c r="F766" s="61"/>
      <c r="G766" s="61"/>
      <c r="H766" s="61"/>
      <c r="I766" s="61"/>
      <c r="J766" s="61"/>
      <c r="K766" s="61"/>
      <c r="L766" s="35"/>
      <c r="M766" s="32"/>
      <c r="N766" s="37" t="s">
        <v>20</v>
      </c>
    </row>
    <row r="768" spans="1:14" x14ac:dyDescent="0.25">
      <c r="A768" s="38" t="s">
        <v>11</v>
      </c>
      <c r="B768" s="39" t="s">
        <v>16</v>
      </c>
      <c r="C768" s="40"/>
      <c r="D768" s="39" t="s">
        <v>3</v>
      </c>
      <c r="E768" s="39" t="s">
        <v>17</v>
      </c>
      <c r="F768" s="40"/>
      <c r="G768" s="39" t="s">
        <v>2</v>
      </c>
      <c r="H768" s="39" t="s">
        <v>4</v>
      </c>
      <c r="I768" s="41" t="str">
        <f>'REF SHEET - DO NOT DELETE'!F765</f>
        <v>grab from trench</v>
      </c>
      <c r="J768" s="39"/>
      <c r="K768" s="53"/>
      <c r="L768" s="56" t="s">
        <v>13</v>
      </c>
      <c r="M768" s="57"/>
      <c r="N768" s="58"/>
    </row>
    <row r="769" spans="1:14" x14ac:dyDescent="0.25">
      <c r="A769" s="42" t="str">
        <f>'REF SHEET - DO NOT DELETE'!D765</f>
        <v>K191860</v>
      </c>
      <c r="B769" s="5" t="s">
        <v>1</v>
      </c>
      <c r="C769" s="17">
        <f>'REF SHEET - DO NOT DELETE'!G765</f>
        <v>611430</v>
      </c>
      <c r="D769" s="5" t="s">
        <v>3</v>
      </c>
      <c r="E769" s="5" t="s">
        <v>1</v>
      </c>
      <c r="F769" s="17">
        <f>'REF SHEET - DO NOT DELETE'!H765</f>
        <v>6924869</v>
      </c>
      <c r="G769" s="5" t="s">
        <v>2</v>
      </c>
      <c r="H769" s="5" t="s">
        <v>7</v>
      </c>
      <c r="I769" s="43"/>
      <c r="J769" s="5" t="s">
        <v>0</v>
      </c>
      <c r="K769" s="10" t="str">
        <f>'REF SHEET - DO NOT DELETE'!E765</f>
        <v>XIV</v>
      </c>
      <c r="L769" s="34" t="s">
        <v>19</v>
      </c>
      <c r="M769" s="5"/>
      <c r="N769" s="36" t="s">
        <v>20</v>
      </c>
    </row>
    <row r="770" spans="1:14" x14ac:dyDescent="0.25">
      <c r="A770" s="44" t="s">
        <v>10</v>
      </c>
      <c r="B770" s="5" t="s">
        <v>8</v>
      </c>
      <c r="C770" s="14"/>
      <c r="D770" s="5" t="s">
        <v>6</v>
      </c>
      <c r="E770" s="14"/>
      <c r="F770" s="14"/>
      <c r="G770" s="4"/>
      <c r="H770" s="5" t="s">
        <v>5</v>
      </c>
      <c r="I770" s="14"/>
      <c r="J770" s="5"/>
      <c r="K770" s="54"/>
      <c r="L770" s="34" t="s">
        <v>21</v>
      </c>
      <c r="M770" s="5"/>
      <c r="N770" s="36" t="s">
        <v>20</v>
      </c>
    </row>
    <row r="771" spans="1:14" x14ac:dyDescent="0.25">
      <c r="A771" s="45" t="s">
        <v>819</v>
      </c>
      <c r="B771" s="10" t="s">
        <v>9</v>
      </c>
      <c r="C771" s="59" t="str">
        <f>'REF SHEET - DO NOT DELETE'!J765</f>
        <v>Intensely weathered vein cobble.</v>
      </c>
      <c r="D771" s="60"/>
      <c r="E771" s="60"/>
      <c r="F771" s="60"/>
      <c r="G771" s="60"/>
      <c r="H771" s="60"/>
      <c r="I771" s="60"/>
      <c r="J771" s="60"/>
      <c r="K771" s="60"/>
      <c r="L771" s="34"/>
      <c r="M771" s="5"/>
      <c r="N771" s="36" t="s">
        <v>20</v>
      </c>
    </row>
    <row r="772" spans="1:14" x14ac:dyDescent="0.25">
      <c r="A772" s="44" t="s">
        <v>12</v>
      </c>
      <c r="B772" s="5"/>
      <c r="C772" s="60"/>
      <c r="D772" s="60"/>
      <c r="E772" s="60"/>
      <c r="F772" s="60"/>
      <c r="G772" s="60"/>
      <c r="H772" s="60"/>
      <c r="I772" s="60"/>
      <c r="J772" s="60"/>
      <c r="K772" s="60"/>
      <c r="L772" s="34"/>
      <c r="M772" s="5"/>
      <c r="N772" s="36" t="s">
        <v>20</v>
      </c>
    </row>
    <row r="773" spans="1:14" x14ac:dyDescent="0.25">
      <c r="A773" s="46">
        <f>'REF SHEET - DO NOT DELETE'!I765</f>
        <v>41079</v>
      </c>
      <c r="B773" s="32"/>
      <c r="C773" s="61"/>
      <c r="D773" s="61"/>
      <c r="E773" s="61"/>
      <c r="F773" s="61"/>
      <c r="G773" s="61"/>
      <c r="H773" s="61"/>
      <c r="I773" s="61"/>
      <c r="J773" s="61"/>
      <c r="K773" s="61"/>
      <c r="L773" s="35"/>
      <c r="M773" s="32"/>
      <c r="N773" s="37" t="s">
        <v>20</v>
      </c>
    </row>
    <row r="775" spans="1:14" x14ac:dyDescent="0.25">
      <c r="A775" s="38" t="s">
        <v>11</v>
      </c>
      <c r="B775" s="39" t="s">
        <v>16</v>
      </c>
      <c r="C775" s="40"/>
      <c r="D775" s="39" t="s">
        <v>3</v>
      </c>
      <c r="E775" s="39" t="s">
        <v>17</v>
      </c>
      <c r="F775" s="40"/>
      <c r="G775" s="39" t="s">
        <v>2</v>
      </c>
      <c r="H775" s="39" t="s">
        <v>4</v>
      </c>
      <c r="I775" s="41" t="str">
        <f>'REF SHEET - DO NOT DELETE'!F772</f>
        <v>float</v>
      </c>
      <c r="J775" s="39"/>
      <c r="K775" s="53"/>
      <c r="L775" s="56" t="s">
        <v>13</v>
      </c>
      <c r="M775" s="57"/>
      <c r="N775" s="58"/>
    </row>
    <row r="776" spans="1:14" x14ac:dyDescent="0.25">
      <c r="A776" s="42" t="str">
        <f>'REF SHEET - DO NOT DELETE'!D772</f>
        <v>K191861</v>
      </c>
      <c r="B776" s="5" t="s">
        <v>1</v>
      </c>
      <c r="C776" s="17">
        <f>'REF SHEET - DO NOT DELETE'!G772</f>
        <v>604221</v>
      </c>
      <c r="D776" s="5" t="s">
        <v>3</v>
      </c>
      <c r="E776" s="5" t="s">
        <v>1</v>
      </c>
      <c r="F776" s="17">
        <f>'REF SHEET - DO NOT DELETE'!H772</f>
        <v>6933364</v>
      </c>
      <c r="G776" s="5" t="s">
        <v>2</v>
      </c>
      <c r="H776" s="5" t="s">
        <v>7</v>
      </c>
      <c r="I776" s="43"/>
      <c r="J776" s="5" t="s">
        <v>0</v>
      </c>
      <c r="K776" s="10" t="str">
        <f>'REF SHEET - DO NOT DELETE'!E772</f>
        <v>Arch</v>
      </c>
      <c r="L776" s="34" t="s">
        <v>19</v>
      </c>
      <c r="M776" s="5"/>
      <c r="N776" s="36" t="s">
        <v>20</v>
      </c>
    </row>
    <row r="777" spans="1:14" x14ac:dyDescent="0.25">
      <c r="A777" s="44" t="s">
        <v>10</v>
      </c>
      <c r="B777" s="5" t="s">
        <v>8</v>
      </c>
      <c r="C777" s="14"/>
      <c r="D777" s="5" t="s">
        <v>6</v>
      </c>
      <c r="E777" s="14"/>
      <c r="F777" s="14"/>
      <c r="G777" s="4"/>
      <c r="H777" s="5" t="s">
        <v>5</v>
      </c>
      <c r="I777" s="14"/>
      <c r="J777" s="5"/>
      <c r="K777" s="54"/>
      <c r="L777" s="34" t="s">
        <v>21</v>
      </c>
      <c r="M777" s="5"/>
      <c r="N777" s="36" t="s">
        <v>20</v>
      </c>
    </row>
    <row r="778" spans="1:14" x14ac:dyDescent="0.25">
      <c r="A778" s="45" t="s">
        <v>819</v>
      </c>
      <c r="B778" s="10" t="s">
        <v>9</v>
      </c>
      <c r="C778" s="59" t="str">
        <f>'REF SHEET - DO NOT DELETE'!J772</f>
        <v>vuggy Li.  8-10 egg sized fragments scattered on kill-zone rusty slope 10 X 10 m wide.</v>
      </c>
      <c r="D778" s="60"/>
      <c r="E778" s="60"/>
      <c r="F778" s="60"/>
      <c r="G778" s="60"/>
      <c r="H778" s="60"/>
      <c r="I778" s="60"/>
      <c r="J778" s="60"/>
      <c r="K778" s="60"/>
      <c r="L778" s="34"/>
      <c r="M778" s="5"/>
      <c r="N778" s="36" t="s">
        <v>20</v>
      </c>
    </row>
    <row r="779" spans="1:14" x14ac:dyDescent="0.25">
      <c r="A779" s="44" t="s">
        <v>12</v>
      </c>
      <c r="B779" s="5"/>
      <c r="C779" s="60"/>
      <c r="D779" s="60"/>
      <c r="E779" s="60"/>
      <c r="F779" s="60"/>
      <c r="G779" s="60"/>
      <c r="H779" s="60"/>
      <c r="I779" s="60"/>
      <c r="J779" s="60"/>
      <c r="K779" s="60"/>
      <c r="L779" s="34"/>
      <c r="M779" s="5"/>
      <c r="N779" s="36" t="s">
        <v>20</v>
      </c>
    </row>
    <row r="780" spans="1:14" x14ac:dyDescent="0.25">
      <c r="A780" s="46">
        <f>'REF SHEET - DO NOT DELETE'!I772</f>
        <v>41081</v>
      </c>
      <c r="B780" s="32"/>
      <c r="C780" s="61"/>
      <c r="D780" s="61"/>
      <c r="E780" s="61"/>
      <c r="F780" s="61"/>
      <c r="G780" s="61"/>
      <c r="H780" s="61"/>
      <c r="I780" s="61"/>
      <c r="J780" s="61"/>
      <c r="K780" s="61"/>
      <c r="L780" s="35"/>
      <c r="M780" s="32"/>
      <c r="N780" s="37" t="s">
        <v>20</v>
      </c>
    </row>
    <row r="782" spans="1:14" x14ac:dyDescent="0.25">
      <c r="A782" s="38" t="s">
        <v>11</v>
      </c>
      <c r="B782" s="39" t="s">
        <v>16</v>
      </c>
      <c r="C782" s="40"/>
      <c r="D782" s="39" t="s">
        <v>3</v>
      </c>
      <c r="E782" s="39" t="s">
        <v>17</v>
      </c>
      <c r="F782" s="40"/>
      <c r="G782" s="39" t="s">
        <v>2</v>
      </c>
      <c r="H782" s="39" t="s">
        <v>4</v>
      </c>
      <c r="I782" s="41" t="str">
        <f>'REF SHEET - DO NOT DELETE'!F779</f>
        <v>float</v>
      </c>
      <c r="J782" s="39"/>
      <c r="K782" s="53"/>
      <c r="L782" s="56" t="s">
        <v>13</v>
      </c>
      <c r="M782" s="57"/>
      <c r="N782" s="58"/>
    </row>
    <row r="783" spans="1:14" x14ac:dyDescent="0.25">
      <c r="A783" s="42" t="str">
        <f>'REF SHEET - DO NOT DELETE'!D779</f>
        <v>K191862</v>
      </c>
      <c r="B783" s="5" t="s">
        <v>1</v>
      </c>
      <c r="C783" s="17">
        <f>'REF SHEET - DO NOT DELETE'!G779</f>
        <v>604191</v>
      </c>
      <c r="D783" s="5" t="s">
        <v>3</v>
      </c>
      <c r="E783" s="5" t="s">
        <v>1</v>
      </c>
      <c r="F783" s="17">
        <f>'REF SHEET - DO NOT DELETE'!H779</f>
        <v>6933412</v>
      </c>
      <c r="G783" s="5" t="s">
        <v>2</v>
      </c>
      <c r="H783" s="5" t="s">
        <v>7</v>
      </c>
      <c r="I783" s="43"/>
      <c r="J783" s="5" t="s">
        <v>0</v>
      </c>
      <c r="K783" s="10" t="str">
        <f>'REF SHEET - DO NOT DELETE'!E779</f>
        <v>Arch</v>
      </c>
      <c r="L783" s="34" t="s">
        <v>19</v>
      </c>
      <c r="M783" s="5"/>
      <c r="N783" s="36" t="s">
        <v>20</v>
      </c>
    </row>
    <row r="784" spans="1:14" x14ac:dyDescent="0.25">
      <c r="A784" s="44" t="s">
        <v>10</v>
      </c>
      <c r="B784" s="5" t="s">
        <v>8</v>
      </c>
      <c r="C784" s="14"/>
      <c r="D784" s="5" t="s">
        <v>6</v>
      </c>
      <c r="E784" s="14"/>
      <c r="F784" s="14"/>
      <c r="G784" s="4"/>
      <c r="H784" s="5" t="s">
        <v>5</v>
      </c>
      <c r="I784" s="14"/>
      <c r="J784" s="5"/>
      <c r="K784" s="54"/>
      <c r="L784" s="34" t="s">
        <v>21</v>
      </c>
      <c r="M784" s="5"/>
      <c r="N784" s="36" t="s">
        <v>20</v>
      </c>
    </row>
    <row r="785" spans="1:14" x14ac:dyDescent="0.25">
      <c r="A785" s="45" t="s">
        <v>819</v>
      </c>
      <c r="B785" s="10" t="s">
        <v>9</v>
      </c>
      <c r="C785" s="59" t="str">
        <f>'REF SHEET - DO NOT DELETE'!J779</f>
        <v>15 X 10 X 5 cm piece of goethite + Li on large talus slope of altered siliceous siltstone.</v>
      </c>
      <c r="D785" s="60"/>
      <c r="E785" s="60"/>
      <c r="F785" s="60"/>
      <c r="G785" s="60"/>
      <c r="H785" s="60"/>
      <c r="I785" s="60"/>
      <c r="J785" s="60"/>
      <c r="K785" s="60"/>
      <c r="L785" s="34"/>
      <c r="M785" s="5"/>
      <c r="N785" s="36" t="s">
        <v>20</v>
      </c>
    </row>
    <row r="786" spans="1:14" x14ac:dyDescent="0.25">
      <c r="A786" s="44" t="s">
        <v>12</v>
      </c>
      <c r="B786" s="5"/>
      <c r="C786" s="60"/>
      <c r="D786" s="60"/>
      <c r="E786" s="60"/>
      <c r="F786" s="60"/>
      <c r="G786" s="60"/>
      <c r="H786" s="60"/>
      <c r="I786" s="60"/>
      <c r="J786" s="60"/>
      <c r="K786" s="60"/>
      <c r="L786" s="34"/>
      <c r="M786" s="5"/>
      <c r="N786" s="36" t="s">
        <v>20</v>
      </c>
    </row>
    <row r="787" spans="1:14" x14ac:dyDescent="0.25">
      <c r="A787" s="46">
        <f>'REF SHEET - DO NOT DELETE'!I779</f>
        <v>41081</v>
      </c>
      <c r="B787" s="32"/>
      <c r="C787" s="61"/>
      <c r="D787" s="61"/>
      <c r="E787" s="61"/>
      <c r="F787" s="61"/>
      <c r="G787" s="61"/>
      <c r="H787" s="61"/>
      <c r="I787" s="61"/>
      <c r="J787" s="61"/>
      <c r="K787" s="61"/>
      <c r="L787" s="35"/>
      <c r="M787" s="32"/>
      <c r="N787" s="37" t="s">
        <v>20</v>
      </c>
    </row>
    <row r="789" spans="1:14" x14ac:dyDescent="0.25">
      <c r="A789" s="38" t="s">
        <v>11</v>
      </c>
      <c r="B789" s="39" t="s">
        <v>16</v>
      </c>
      <c r="C789" s="40"/>
      <c r="D789" s="39" t="s">
        <v>3</v>
      </c>
      <c r="E789" s="39" t="s">
        <v>17</v>
      </c>
      <c r="F789" s="40"/>
      <c r="G789" s="39" t="s">
        <v>2</v>
      </c>
      <c r="H789" s="39" t="s">
        <v>4</v>
      </c>
      <c r="I789" s="41" t="str">
        <f>'REF SHEET - DO NOT DELETE'!F786</f>
        <v>near source float</v>
      </c>
      <c r="J789" s="39"/>
      <c r="K789" s="53"/>
      <c r="L789" s="56" t="s">
        <v>13</v>
      </c>
      <c r="M789" s="57"/>
      <c r="N789" s="58"/>
    </row>
    <row r="790" spans="1:14" x14ac:dyDescent="0.25">
      <c r="A790" s="42" t="str">
        <f>'REF SHEET - DO NOT DELETE'!D786</f>
        <v>K191863</v>
      </c>
      <c r="B790" s="5" t="s">
        <v>1</v>
      </c>
      <c r="C790" s="17">
        <f>'REF SHEET - DO NOT DELETE'!G786</f>
        <v>603152</v>
      </c>
      <c r="D790" s="5" t="s">
        <v>3</v>
      </c>
      <c r="E790" s="5" t="s">
        <v>1</v>
      </c>
      <c r="F790" s="17">
        <f>'REF SHEET - DO NOT DELETE'!H786</f>
        <v>6934688</v>
      </c>
      <c r="G790" s="5" t="s">
        <v>2</v>
      </c>
      <c r="H790" s="5" t="s">
        <v>7</v>
      </c>
      <c r="I790" s="43"/>
      <c r="J790" s="5" t="s">
        <v>0</v>
      </c>
      <c r="K790" s="10" t="str">
        <f>'REF SHEET - DO NOT DELETE'!E786</f>
        <v>Arch</v>
      </c>
      <c r="L790" s="34" t="s">
        <v>19</v>
      </c>
      <c r="M790" s="5"/>
      <c r="N790" s="36" t="s">
        <v>20</v>
      </c>
    </row>
    <row r="791" spans="1:14" x14ac:dyDescent="0.25">
      <c r="A791" s="44" t="s">
        <v>10</v>
      </c>
      <c r="B791" s="5" t="s">
        <v>8</v>
      </c>
      <c r="C791" s="14"/>
      <c r="D791" s="5" t="s">
        <v>6</v>
      </c>
      <c r="E791" s="14"/>
      <c r="F791" s="14"/>
      <c r="G791" s="4"/>
      <c r="H791" s="5" t="s">
        <v>5</v>
      </c>
      <c r="I791" s="14"/>
      <c r="J791" s="5"/>
      <c r="K791" s="54"/>
      <c r="L791" s="34" t="s">
        <v>21</v>
      </c>
      <c r="M791" s="5"/>
      <c r="N791" s="36" t="s">
        <v>20</v>
      </c>
    </row>
    <row r="792" spans="1:14" x14ac:dyDescent="0.25">
      <c r="A792" s="45" t="s">
        <v>819</v>
      </c>
      <c r="B792" s="10" t="s">
        <v>9</v>
      </c>
      <c r="C792" s="59" t="str">
        <f>'REF SHEET - DO NOT DELETE'!J786</f>
        <v>Qz vein with vuggy Li, galena blebs weathered to anglesite.  Host white quartzite felsenmeer exposed roughly 8X12 m zone with abundant geothite, and altered qtzt vein wallrock with vuggy surfaces, often containing blebbly galena, anglesite and cerrusite (?).</v>
      </c>
      <c r="D792" s="60"/>
      <c r="E792" s="60"/>
      <c r="F792" s="60"/>
      <c r="G792" s="60"/>
      <c r="H792" s="60"/>
      <c r="I792" s="60"/>
      <c r="J792" s="60"/>
      <c r="K792" s="60"/>
      <c r="L792" s="34"/>
      <c r="M792" s="5"/>
      <c r="N792" s="36" t="s">
        <v>20</v>
      </c>
    </row>
    <row r="793" spans="1:14" x14ac:dyDescent="0.25">
      <c r="A793" s="44" t="s">
        <v>12</v>
      </c>
      <c r="B793" s="5"/>
      <c r="C793" s="60"/>
      <c r="D793" s="60"/>
      <c r="E793" s="60"/>
      <c r="F793" s="60"/>
      <c r="G793" s="60"/>
      <c r="H793" s="60"/>
      <c r="I793" s="60"/>
      <c r="J793" s="60"/>
      <c r="K793" s="60"/>
      <c r="L793" s="34"/>
      <c r="M793" s="5"/>
      <c r="N793" s="36" t="s">
        <v>20</v>
      </c>
    </row>
    <row r="794" spans="1:14" x14ac:dyDescent="0.25">
      <c r="A794" s="46">
        <f>'REF SHEET - DO NOT DELETE'!I786</f>
        <v>41081</v>
      </c>
      <c r="B794" s="32"/>
      <c r="C794" s="61"/>
      <c r="D794" s="61"/>
      <c r="E794" s="61"/>
      <c r="F794" s="61"/>
      <c r="G794" s="61"/>
      <c r="H794" s="61"/>
      <c r="I794" s="61"/>
      <c r="J794" s="61"/>
      <c r="K794" s="61"/>
      <c r="L794" s="35"/>
      <c r="M794" s="32"/>
      <c r="N794" s="37" t="s">
        <v>20</v>
      </c>
    </row>
    <row r="796" spans="1:14" x14ac:dyDescent="0.25">
      <c r="A796" s="38" t="s">
        <v>11</v>
      </c>
      <c r="B796" s="39" t="s">
        <v>16</v>
      </c>
      <c r="C796" s="40"/>
      <c r="D796" s="39" t="s">
        <v>3</v>
      </c>
      <c r="E796" s="39" t="s">
        <v>17</v>
      </c>
      <c r="F796" s="40"/>
      <c r="G796" s="39" t="s">
        <v>2</v>
      </c>
      <c r="H796" s="39" t="s">
        <v>4</v>
      </c>
      <c r="I796" s="41" t="str">
        <f>'REF SHEET - DO NOT DELETE'!F793</f>
        <v>talus float composite</v>
      </c>
      <c r="J796" s="39"/>
      <c r="K796" s="53"/>
      <c r="L796" s="56" t="s">
        <v>13</v>
      </c>
      <c r="M796" s="57"/>
      <c r="N796" s="58"/>
    </row>
    <row r="797" spans="1:14" x14ac:dyDescent="0.25">
      <c r="A797" s="42" t="str">
        <f>'REF SHEET - DO NOT DELETE'!D793</f>
        <v>K191864</v>
      </c>
      <c r="B797" s="5" t="s">
        <v>1</v>
      </c>
      <c r="C797" s="17">
        <f>'REF SHEET - DO NOT DELETE'!G793</f>
        <v>604020</v>
      </c>
      <c r="D797" s="5" t="s">
        <v>3</v>
      </c>
      <c r="E797" s="5" t="s">
        <v>1</v>
      </c>
      <c r="F797" s="17">
        <f>'REF SHEET - DO NOT DELETE'!H793</f>
        <v>6933842</v>
      </c>
      <c r="G797" s="5" t="s">
        <v>2</v>
      </c>
      <c r="H797" s="5" t="s">
        <v>7</v>
      </c>
      <c r="I797" s="43"/>
      <c r="J797" s="5" t="s">
        <v>0</v>
      </c>
      <c r="K797" s="10" t="str">
        <f>'REF SHEET - DO NOT DELETE'!E793</f>
        <v>Arch</v>
      </c>
      <c r="L797" s="34" t="s">
        <v>19</v>
      </c>
      <c r="M797" s="5"/>
      <c r="N797" s="36" t="s">
        <v>20</v>
      </c>
    </row>
    <row r="798" spans="1:14" x14ac:dyDescent="0.25">
      <c r="A798" s="44" t="s">
        <v>10</v>
      </c>
      <c r="B798" s="5" t="s">
        <v>8</v>
      </c>
      <c r="C798" s="14"/>
      <c r="D798" s="5" t="s">
        <v>6</v>
      </c>
      <c r="E798" s="14"/>
      <c r="F798" s="14"/>
      <c r="G798" s="4"/>
      <c r="H798" s="5" t="s">
        <v>5</v>
      </c>
      <c r="I798" s="14"/>
      <c r="J798" s="5"/>
      <c r="K798" s="54"/>
      <c r="L798" s="34" t="s">
        <v>21</v>
      </c>
      <c r="M798" s="5"/>
      <c r="N798" s="36" t="s">
        <v>20</v>
      </c>
    </row>
    <row r="799" spans="1:14" x14ac:dyDescent="0.25">
      <c r="A799" s="45" t="s">
        <v>819</v>
      </c>
      <c r="B799" s="10" t="s">
        <v>9</v>
      </c>
      <c r="C799" s="59" t="str">
        <f>'REF SHEET - DO NOT DELETE'!J793</f>
        <v>Composite of Li and rusty fault rocks from 7 X 10 m rusty zone</v>
      </c>
      <c r="D799" s="60"/>
      <c r="E799" s="60"/>
      <c r="F799" s="60"/>
      <c r="G799" s="60"/>
      <c r="H799" s="60"/>
      <c r="I799" s="60"/>
      <c r="J799" s="60"/>
      <c r="K799" s="60"/>
      <c r="L799" s="34"/>
      <c r="M799" s="5"/>
      <c r="N799" s="36" t="s">
        <v>20</v>
      </c>
    </row>
    <row r="800" spans="1:14" x14ac:dyDescent="0.25">
      <c r="A800" s="44" t="s">
        <v>12</v>
      </c>
      <c r="B800" s="5"/>
      <c r="C800" s="60"/>
      <c r="D800" s="60"/>
      <c r="E800" s="60"/>
      <c r="F800" s="60"/>
      <c r="G800" s="60"/>
      <c r="H800" s="60"/>
      <c r="I800" s="60"/>
      <c r="J800" s="60"/>
      <c r="K800" s="60"/>
      <c r="L800" s="34"/>
      <c r="M800" s="5"/>
      <c r="N800" s="36" t="s">
        <v>20</v>
      </c>
    </row>
    <row r="801" spans="1:14" x14ac:dyDescent="0.25">
      <c r="A801" s="46">
        <f>'REF SHEET - DO NOT DELETE'!I793</f>
        <v>41081</v>
      </c>
      <c r="B801" s="32"/>
      <c r="C801" s="61"/>
      <c r="D801" s="61"/>
      <c r="E801" s="61"/>
      <c r="F801" s="61"/>
      <c r="G801" s="61"/>
      <c r="H801" s="61"/>
      <c r="I801" s="61"/>
      <c r="J801" s="61"/>
      <c r="K801" s="61"/>
      <c r="L801" s="35"/>
      <c r="M801" s="32"/>
      <c r="N801" s="37" t="s">
        <v>20</v>
      </c>
    </row>
    <row r="803" spans="1:14" x14ac:dyDescent="0.25">
      <c r="A803" s="38" t="s">
        <v>11</v>
      </c>
      <c r="B803" s="39" t="s">
        <v>16</v>
      </c>
      <c r="C803" s="40"/>
      <c r="D803" s="39" t="s">
        <v>3</v>
      </c>
      <c r="E803" s="39" t="s">
        <v>17</v>
      </c>
      <c r="F803" s="40"/>
      <c r="G803" s="39" t="s">
        <v>2</v>
      </c>
      <c r="H803" s="39" t="s">
        <v>4</v>
      </c>
      <c r="I803" s="41" t="str">
        <f>'REF SHEET - DO NOT DELETE'!F800</f>
        <v>Trench: near source float</v>
      </c>
      <c r="J803" s="39"/>
      <c r="K803" s="53"/>
      <c r="L803" s="56" t="s">
        <v>13</v>
      </c>
      <c r="M803" s="57"/>
      <c r="N803" s="58"/>
    </row>
    <row r="804" spans="1:14" x14ac:dyDescent="0.25">
      <c r="A804" s="42" t="str">
        <f>'REF SHEET - DO NOT DELETE'!D800</f>
        <v>K191865</v>
      </c>
      <c r="B804" s="5" t="s">
        <v>1</v>
      </c>
      <c r="C804" s="17">
        <f>'REF SHEET - DO NOT DELETE'!G800</f>
        <v>603149</v>
      </c>
      <c r="D804" s="5" t="s">
        <v>3</v>
      </c>
      <c r="E804" s="5" t="s">
        <v>1</v>
      </c>
      <c r="F804" s="17">
        <f>'REF SHEET - DO NOT DELETE'!H800</f>
        <v>6934684</v>
      </c>
      <c r="G804" s="5" t="s">
        <v>2</v>
      </c>
      <c r="H804" s="5" t="s">
        <v>7</v>
      </c>
      <c r="I804" s="43"/>
      <c r="J804" s="5" t="s">
        <v>0</v>
      </c>
      <c r="K804" s="10" t="str">
        <f>'REF SHEET - DO NOT DELETE'!E800</f>
        <v>Arch</v>
      </c>
      <c r="L804" s="34" t="s">
        <v>19</v>
      </c>
      <c r="M804" s="5"/>
      <c r="N804" s="36" t="s">
        <v>20</v>
      </c>
    </row>
    <row r="805" spans="1:14" x14ac:dyDescent="0.25">
      <c r="A805" s="44" t="s">
        <v>10</v>
      </c>
      <c r="B805" s="5" t="s">
        <v>8</v>
      </c>
      <c r="C805" s="14"/>
      <c r="D805" s="5" t="s">
        <v>6</v>
      </c>
      <c r="E805" s="14"/>
      <c r="F805" s="14"/>
      <c r="G805" s="4"/>
      <c r="H805" s="5" t="s">
        <v>5</v>
      </c>
      <c r="I805" s="14"/>
      <c r="J805" s="5"/>
      <c r="K805" s="54"/>
      <c r="L805" s="34" t="s">
        <v>21</v>
      </c>
      <c r="M805" s="5"/>
      <c r="N805" s="36" t="s">
        <v>20</v>
      </c>
    </row>
    <row r="806" spans="1:14" x14ac:dyDescent="0.25">
      <c r="A806" s="45" t="s">
        <v>819</v>
      </c>
      <c r="B806" s="10" t="s">
        <v>9</v>
      </c>
      <c r="C806" s="59" t="str">
        <f>'REF SHEET - DO NOT DELETE'!J800</f>
        <v>Vuggy quartz vein material from surface of large qzt boulder (64 X 25 X 34 cm), zones of gn in blebs, often weathered to anglesite and cerrusite.</v>
      </c>
      <c r="D806" s="60"/>
      <c r="E806" s="60"/>
      <c r="F806" s="60"/>
      <c r="G806" s="60"/>
      <c r="H806" s="60"/>
      <c r="I806" s="60"/>
      <c r="J806" s="60"/>
      <c r="K806" s="60"/>
      <c r="L806" s="34"/>
      <c r="M806" s="5"/>
      <c r="N806" s="36" t="s">
        <v>20</v>
      </c>
    </row>
    <row r="807" spans="1:14" x14ac:dyDescent="0.25">
      <c r="A807" s="44" t="s">
        <v>12</v>
      </c>
      <c r="B807" s="5"/>
      <c r="C807" s="60"/>
      <c r="D807" s="60"/>
      <c r="E807" s="60"/>
      <c r="F807" s="60"/>
      <c r="G807" s="60"/>
      <c r="H807" s="60"/>
      <c r="I807" s="60"/>
      <c r="J807" s="60"/>
      <c r="K807" s="60"/>
      <c r="L807" s="34"/>
      <c r="M807" s="5"/>
      <c r="N807" s="36" t="s">
        <v>20</v>
      </c>
    </row>
    <row r="808" spans="1:14" x14ac:dyDescent="0.25">
      <c r="A808" s="46">
        <f>'REF SHEET - DO NOT DELETE'!I800</f>
        <v>41081</v>
      </c>
      <c r="B808" s="32"/>
      <c r="C808" s="61"/>
      <c r="D808" s="61"/>
      <c r="E808" s="61"/>
      <c r="F808" s="61"/>
      <c r="G808" s="61"/>
      <c r="H808" s="61"/>
      <c r="I808" s="61"/>
      <c r="J808" s="61"/>
      <c r="K808" s="61"/>
      <c r="L808" s="35"/>
      <c r="M808" s="32"/>
      <c r="N808" s="37" t="s">
        <v>20</v>
      </c>
    </row>
    <row r="810" spans="1:14" x14ac:dyDescent="0.25">
      <c r="A810" s="38" t="s">
        <v>11</v>
      </c>
      <c r="B810" s="39" t="s">
        <v>16</v>
      </c>
      <c r="C810" s="40"/>
      <c r="D810" s="39" t="s">
        <v>3</v>
      </c>
      <c r="E810" s="39" t="s">
        <v>17</v>
      </c>
      <c r="F810" s="40"/>
      <c r="G810" s="39" t="s">
        <v>2</v>
      </c>
      <c r="H810" s="39" t="s">
        <v>4</v>
      </c>
      <c r="I810" s="41" t="str">
        <f>'REF SHEET - DO NOT DELETE'!F807</f>
        <v>Trench: near source float</v>
      </c>
      <c r="J810" s="39"/>
      <c r="K810" s="53"/>
      <c r="L810" s="56" t="s">
        <v>13</v>
      </c>
      <c r="M810" s="57"/>
      <c r="N810" s="58"/>
    </row>
    <row r="811" spans="1:14" x14ac:dyDescent="0.25">
      <c r="A811" s="42" t="str">
        <f>'REF SHEET - DO NOT DELETE'!D807</f>
        <v>K191866</v>
      </c>
      <c r="B811" s="5" t="s">
        <v>1</v>
      </c>
      <c r="C811" s="17">
        <f>'REF SHEET - DO NOT DELETE'!G807</f>
        <v>603149</v>
      </c>
      <c r="D811" s="5" t="s">
        <v>3</v>
      </c>
      <c r="E811" s="5" t="s">
        <v>1</v>
      </c>
      <c r="F811" s="17">
        <f>'REF SHEET - DO NOT DELETE'!H807</f>
        <v>6934684</v>
      </c>
      <c r="G811" s="5" t="s">
        <v>2</v>
      </c>
      <c r="H811" s="5" t="s">
        <v>7</v>
      </c>
      <c r="I811" s="43"/>
      <c r="J811" s="5" t="s">
        <v>0</v>
      </c>
      <c r="K811" s="10" t="str">
        <f>'REF SHEET - DO NOT DELETE'!E807</f>
        <v>Arch</v>
      </c>
      <c r="L811" s="34" t="s">
        <v>19</v>
      </c>
      <c r="M811" s="5"/>
      <c r="N811" s="36" t="s">
        <v>20</v>
      </c>
    </row>
    <row r="812" spans="1:14" x14ac:dyDescent="0.25">
      <c r="A812" s="44" t="s">
        <v>10</v>
      </c>
      <c r="B812" s="5" t="s">
        <v>8</v>
      </c>
      <c r="C812" s="14"/>
      <c r="D812" s="5" t="s">
        <v>6</v>
      </c>
      <c r="E812" s="14"/>
      <c r="F812" s="14"/>
      <c r="G812" s="4"/>
      <c r="H812" s="5" t="s">
        <v>5</v>
      </c>
      <c r="I812" s="14"/>
      <c r="J812" s="5"/>
      <c r="K812" s="54"/>
      <c r="L812" s="34" t="s">
        <v>21</v>
      </c>
      <c r="M812" s="5"/>
      <c r="N812" s="36" t="s">
        <v>20</v>
      </c>
    </row>
    <row r="813" spans="1:14" x14ac:dyDescent="0.25">
      <c r="A813" s="45" t="s">
        <v>819</v>
      </c>
      <c r="B813" s="10" t="s">
        <v>9</v>
      </c>
      <c r="C813" s="59" t="str">
        <f>'REF SHEET - DO NOT DELETE'!J807</f>
        <v>Altered quartzite adjacent to galena bearing vein material.   Very rusty, with grey discolouration inside. Wallrock only.</v>
      </c>
      <c r="D813" s="60"/>
      <c r="E813" s="60"/>
      <c r="F813" s="60"/>
      <c r="G813" s="60"/>
      <c r="H813" s="60"/>
      <c r="I813" s="60"/>
      <c r="J813" s="60"/>
      <c r="K813" s="60"/>
      <c r="L813" s="34"/>
      <c r="M813" s="5"/>
      <c r="N813" s="36" t="s">
        <v>20</v>
      </c>
    </row>
    <row r="814" spans="1:14" x14ac:dyDescent="0.25">
      <c r="A814" s="44" t="s">
        <v>12</v>
      </c>
      <c r="B814" s="5"/>
      <c r="C814" s="60"/>
      <c r="D814" s="60"/>
      <c r="E814" s="60"/>
      <c r="F814" s="60"/>
      <c r="G814" s="60"/>
      <c r="H814" s="60"/>
      <c r="I814" s="60"/>
      <c r="J814" s="60"/>
      <c r="K814" s="60"/>
      <c r="L814" s="34"/>
      <c r="M814" s="5"/>
      <c r="N814" s="36" t="s">
        <v>20</v>
      </c>
    </row>
    <row r="815" spans="1:14" x14ac:dyDescent="0.25">
      <c r="A815" s="46">
        <f>'REF SHEET - DO NOT DELETE'!I807</f>
        <v>41081</v>
      </c>
      <c r="B815" s="32"/>
      <c r="C815" s="61"/>
      <c r="D815" s="61"/>
      <c r="E815" s="61"/>
      <c r="F815" s="61"/>
      <c r="G815" s="61"/>
      <c r="H815" s="61"/>
      <c r="I815" s="61"/>
      <c r="J815" s="61"/>
      <c r="K815" s="61"/>
      <c r="L815" s="35"/>
      <c r="M815" s="32"/>
      <c r="N815" s="37" t="s">
        <v>20</v>
      </c>
    </row>
    <row r="817" spans="1:14" x14ac:dyDescent="0.25">
      <c r="A817" s="38" t="s">
        <v>11</v>
      </c>
      <c r="B817" s="39" t="s">
        <v>16</v>
      </c>
      <c r="C817" s="40"/>
      <c r="D817" s="39" t="s">
        <v>3</v>
      </c>
      <c r="E817" s="39" t="s">
        <v>17</v>
      </c>
      <c r="F817" s="40"/>
      <c r="G817" s="39" t="s">
        <v>2</v>
      </c>
      <c r="H817" s="39" t="s">
        <v>4</v>
      </c>
      <c r="I817" s="41" t="str">
        <f>'REF SHEET - DO NOT DELETE'!F814</f>
        <v>float</v>
      </c>
      <c r="J817" s="39"/>
      <c r="K817" s="53"/>
      <c r="L817" s="56" t="s">
        <v>13</v>
      </c>
      <c r="M817" s="57"/>
      <c r="N817" s="58"/>
    </row>
    <row r="818" spans="1:14" x14ac:dyDescent="0.25">
      <c r="A818" s="42" t="str">
        <f>'REF SHEET - DO NOT DELETE'!D814</f>
        <v>K191867</v>
      </c>
      <c r="B818" s="5" t="s">
        <v>1</v>
      </c>
      <c r="C818" s="17">
        <f>'REF SHEET - DO NOT DELETE'!G814</f>
        <v>603560</v>
      </c>
      <c r="D818" s="5" t="s">
        <v>3</v>
      </c>
      <c r="E818" s="5" t="s">
        <v>1</v>
      </c>
      <c r="F818" s="17">
        <f>'REF SHEET - DO NOT DELETE'!H814</f>
        <v>6934493</v>
      </c>
      <c r="G818" s="5" t="s">
        <v>2</v>
      </c>
      <c r="H818" s="5" t="s">
        <v>7</v>
      </c>
      <c r="I818" s="43"/>
      <c r="J818" s="5" t="s">
        <v>0</v>
      </c>
      <c r="K818" s="10" t="str">
        <f>'REF SHEET - DO NOT DELETE'!E814</f>
        <v>Arch</v>
      </c>
      <c r="L818" s="34" t="s">
        <v>19</v>
      </c>
      <c r="M818" s="5"/>
      <c r="N818" s="36" t="s">
        <v>20</v>
      </c>
    </row>
    <row r="819" spans="1:14" x14ac:dyDescent="0.25">
      <c r="A819" s="44" t="s">
        <v>10</v>
      </c>
      <c r="B819" s="5" t="s">
        <v>8</v>
      </c>
      <c r="C819" s="14"/>
      <c r="D819" s="5" t="s">
        <v>6</v>
      </c>
      <c r="E819" s="14"/>
      <c r="F819" s="14"/>
      <c r="G819" s="4"/>
      <c r="H819" s="5" t="s">
        <v>5</v>
      </c>
      <c r="I819" s="14"/>
      <c r="J819" s="5"/>
      <c r="K819" s="54"/>
      <c r="L819" s="34" t="s">
        <v>21</v>
      </c>
      <c r="M819" s="5"/>
      <c r="N819" s="36" t="s">
        <v>20</v>
      </c>
    </row>
    <row r="820" spans="1:14" x14ac:dyDescent="0.25">
      <c r="A820" s="45" t="s">
        <v>819</v>
      </c>
      <c r="B820" s="10" t="s">
        <v>9</v>
      </c>
      <c r="C820" s="59" t="str">
        <f>'REF SHEET - DO NOT DELETE'!J814</f>
        <v>Limonitic fault bx fragments from 2X2 m rusty soil patch.</v>
      </c>
      <c r="D820" s="60"/>
      <c r="E820" s="60"/>
      <c r="F820" s="60"/>
      <c r="G820" s="60"/>
      <c r="H820" s="60"/>
      <c r="I820" s="60"/>
      <c r="J820" s="60"/>
      <c r="K820" s="60"/>
      <c r="L820" s="34"/>
      <c r="M820" s="5"/>
      <c r="N820" s="36" t="s">
        <v>20</v>
      </c>
    </row>
    <row r="821" spans="1:14" x14ac:dyDescent="0.25">
      <c r="A821" s="44" t="s">
        <v>12</v>
      </c>
      <c r="B821" s="5"/>
      <c r="C821" s="60"/>
      <c r="D821" s="60"/>
      <c r="E821" s="60"/>
      <c r="F821" s="60"/>
      <c r="G821" s="60"/>
      <c r="H821" s="60"/>
      <c r="I821" s="60"/>
      <c r="J821" s="60"/>
      <c r="K821" s="60"/>
      <c r="L821" s="34"/>
      <c r="M821" s="5"/>
      <c r="N821" s="36" t="s">
        <v>20</v>
      </c>
    </row>
    <row r="822" spans="1:14" x14ac:dyDescent="0.25">
      <c r="A822" s="46">
        <f>'REF SHEET - DO NOT DELETE'!I814</f>
        <v>41082</v>
      </c>
      <c r="B822" s="32"/>
      <c r="C822" s="61"/>
      <c r="D822" s="61"/>
      <c r="E822" s="61"/>
      <c r="F822" s="61"/>
      <c r="G822" s="61"/>
      <c r="H822" s="61"/>
      <c r="I822" s="61"/>
      <c r="J822" s="61"/>
      <c r="K822" s="61"/>
      <c r="L822" s="35"/>
      <c r="M822" s="32"/>
      <c r="N822" s="37" t="s">
        <v>20</v>
      </c>
    </row>
    <row r="824" spans="1:14" x14ac:dyDescent="0.25">
      <c r="A824" s="38" t="s">
        <v>11</v>
      </c>
      <c r="B824" s="39" t="s">
        <v>16</v>
      </c>
      <c r="C824" s="40"/>
      <c r="D824" s="39" t="s">
        <v>3</v>
      </c>
      <c r="E824" s="39" t="s">
        <v>17</v>
      </c>
      <c r="F824" s="40"/>
      <c r="G824" s="39" t="s">
        <v>2</v>
      </c>
      <c r="H824" s="39" t="s">
        <v>4</v>
      </c>
      <c r="I824" s="41" t="str">
        <f>'REF SHEET - DO NOT DELETE'!F821</f>
        <v>float</v>
      </c>
      <c r="J824" s="39"/>
      <c r="K824" s="53"/>
      <c r="L824" s="56" t="s">
        <v>13</v>
      </c>
      <c r="M824" s="57"/>
      <c r="N824" s="58"/>
    </row>
    <row r="825" spans="1:14" x14ac:dyDescent="0.25">
      <c r="A825" s="42" t="str">
        <f>'REF SHEET - DO NOT DELETE'!D821</f>
        <v>K191868</v>
      </c>
      <c r="B825" s="5" t="s">
        <v>1</v>
      </c>
      <c r="C825" s="17">
        <f>'REF SHEET - DO NOT DELETE'!G821</f>
        <v>603094</v>
      </c>
      <c r="D825" s="5" t="s">
        <v>3</v>
      </c>
      <c r="E825" s="5" t="s">
        <v>1</v>
      </c>
      <c r="F825" s="17">
        <f>'REF SHEET - DO NOT DELETE'!H821</f>
        <v>6934674</v>
      </c>
      <c r="G825" s="5" t="s">
        <v>2</v>
      </c>
      <c r="H825" s="5" t="s">
        <v>7</v>
      </c>
      <c r="I825" s="43"/>
      <c r="J825" s="5" t="s">
        <v>0</v>
      </c>
      <c r="K825" s="10" t="str">
        <f>'REF SHEET - DO NOT DELETE'!E821</f>
        <v>Arch</v>
      </c>
      <c r="L825" s="34" t="s">
        <v>19</v>
      </c>
      <c r="M825" s="5"/>
      <c r="N825" s="36" t="s">
        <v>20</v>
      </c>
    </row>
    <row r="826" spans="1:14" x14ac:dyDescent="0.25">
      <c r="A826" s="44" t="s">
        <v>10</v>
      </c>
      <c r="B826" s="5" t="s">
        <v>8</v>
      </c>
      <c r="C826" s="14"/>
      <c r="D826" s="5" t="s">
        <v>6</v>
      </c>
      <c r="E826" s="14"/>
      <c r="F826" s="14"/>
      <c r="G826" s="4"/>
      <c r="H826" s="5" t="s">
        <v>5</v>
      </c>
      <c r="I826" s="14"/>
      <c r="J826" s="5"/>
      <c r="K826" s="54"/>
      <c r="L826" s="34" t="s">
        <v>21</v>
      </c>
      <c r="M826" s="5"/>
      <c r="N826" s="36" t="s">
        <v>20</v>
      </c>
    </row>
    <row r="827" spans="1:14" x14ac:dyDescent="0.25">
      <c r="A827" s="45" t="s">
        <v>819</v>
      </c>
      <c r="B827" s="10" t="s">
        <v>9</v>
      </c>
      <c r="C827" s="59" t="str">
        <f>'REF SHEET - DO NOT DELETE'!J821</f>
        <v>Small, pervasively rusty limestone fragment with whispy dark metallic minerial, probably weathered galena</v>
      </c>
      <c r="D827" s="60"/>
      <c r="E827" s="60"/>
      <c r="F827" s="60"/>
      <c r="G827" s="60"/>
      <c r="H827" s="60"/>
      <c r="I827" s="60"/>
      <c r="J827" s="60"/>
      <c r="K827" s="60"/>
      <c r="L827" s="34"/>
      <c r="M827" s="5"/>
      <c r="N827" s="36" t="s">
        <v>20</v>
      </c>
    </row>
    <row r="828" spans="1:14" x14ac:dyDescent="0.25">
      <c r="A828" s="44" t="s">
        <v>12</v>
      </c>
      <c r="B828" s="5"/>
      <c r="C828" s="60"/>
      <c r="D828" s="60"/>
      <c r="E828" s="60"/>
      <c r="F828" s="60"/>
      <c r="G828" s="60"/>
      <c r="H828" s="60"/>
      <c r="I828" s="60"/>
      <c r="J828" s="60"/>
      <c r="K828" s="60"/>
      <c r="L828" s="34"/>
      <c r="M828" s="5"/>
      <c r="N828" s="36" t="s">
        <v>20</v>
      </c>
    </row>
    <row r="829" spans="1:14" x14ac:dyDescent="0.25">
      <c r="A829" s="46">
        <f>'REF SHEET - DO NOT DELETE'!I821</f>
        <v>41082</v>
      </c>
      <c r="B829" s="32"/>
      <c r="C829" s="61"/>
      <c r="D829" s="61"/>
      <c r="E829" s="61"/>
      <c r="F829" s="61"/>
      <c r="G829" s="61"/>
      <c r="H829" s="61"/>
      <c r="I829" s="61"/>
      <c r="J829" s="61"/>
      <c r="K829" s="61"/>
      <c r="L829" s="35"/>
      <c r="M829" s="32"/>
      <c r="N829" s="37" t="s">
        <v>20</v>
      </c>
    </row>
    <row r="831" spans="1:14" x14ac:dyDescent="0.25">
      <c r="A831" s="38" t="s">
        <v>11</v>
      </c>
      <c r="B831" s="39" t="s">
        <v>16</v>
      </c>
      <c r="C831" s="40"/>
      <c r="D831" s="39" t="s">
        <v>3</v>
      </c>
      <c r="E831" s="39" t="s">
        <v>17</v>
      </c>
      <c r="F831" s="40"/>
      <c r="G831" s="39" t="s">
        <v>2</v>
      </c>
      <c r="H831" s="39" t="s">
        <v>4</v>
      </c>
      <c r="I831" s="41" t="str">
        <f>'REF SHEET - DO NOT DELETE'!F828</f>
        <v>near source float</v>
      </c>
      <c r="J831" s="39"/>
      <c r="K831" s="53"/>
      <c r="L831" s="56" t="s">
        <v>13</v>
      </c>
      <c r="M831" s="57"/>
      <c r="N831" s="58"/>
    </row>
    <row r="832" spans="1:14" x14ac:dyDescent="0.25">
      <c r="A832" s="42" t="str">
        <f>'REF SHEET - DO NOT DELETE'!D828</f>
        <v>K191869</v>
      </c>
      <c r="B832" s="5" t="s">
        <v>1</v>
      </c>
      <c r="C832" s="17">
        <f>'REF SHEET - DO NOT DELETE'!G828</f>
        <v>603106</v>
      </c>
      <c r="D832" s="5" t="s">
        <v>3</v>
      </c>
      <c r="E832" s="5" t="s">
        <v>1</v>
      </c>
      <c r="F832" s="17">
        <f>'REF SHEET - DO NOT DELETE'!H828</f>
        <v>6934649</v>
      </c>
      <c r="G832" s="5" t="s">
        <v>2</v>
      </c>
      <c r="H832" s="5" t="s">
        <v>7</v>
      </c>
      <c r="I832" s="43"/>
      <c r="J832" s="5" t="s">
        <v>0</v>
      </c>
      <c r="K832" s="10" t="str">
        <f>'REF SHEET - DO NOT DELETE'!E828</f>
        <v>Arch</v>
      </c>
      <c r="L832" s="34" t="s">
        <v>19</v>
      </c>
      <c r="M832" s="5"/>
      <c r="N832" s="36" t="s">
        <v>20</v>
      </c>
    </row>
    <row r="833" spans="1:14" x14ac:dyDescent="0.25">
      <c r="A833" s="44" t="s">
        <v>10</v>
      </c>
      <c r="B833" s="5" t="s">
        <v>8</v>
      </c>
      <c r="C833" s="14"/>
      <c r="D833" s="5" t="s">
        <v>6</v>
      </c>
      <c r="E833" s="14"/>
      <c r="F833" s="14"/>
      <c r="G833" s="4"/>
      <c r="H833" s="5" t="s">
        <v>5</v>
      </c>
      <c r="I833" s="14"/>
      <c r="J833" s="5"/>
      <c r="K833" s="54"/>
      <c r="L833" s="34" t="s">
        <v>21</v>
      </c>
      <c r="M833" s="5"/>
      <c r="N833" s="36" t="s">
        <v>20</v>
      </c>
    </row>
    <row r="834" spans="1:14" x14ac:dyDescent="0.25">
      <c r="A834" s="45" t="s">
        <v>819</v>
      </c>
      <c r="B834" s="10" t="s">
        <v>9</v>
      </c>
      <c r="C834" s="59" t="str">
        <f>'REF SHEET - DO NOT DELETE'!J828</f>
        <v>Rusty limestone fragments with trace galena sourcing from thin (&lt;30 cm) limestone bed between siltstone and qtzt beds. 049/90</v>
      </c>
      <c r="D834" s="60"/>
      <c r="E834" s="60"/>
      <c r="F834" s="60"/>
      <c r="G834" s="60"/>
      <c r="H834" s="60"/>
      <c r="I834" s="60"/>
      <c r="J834" s="60"/>
      <c r="K834" s="60"/>
      <c r="L834" s="34"/>
      <c r="M834" s="5"/>
      <c r="N834" s="36" t="s">
        <v>20</v>
      </c>
    </row>
    <row r="835" spans="1:14" x14ac:dyDescent="0.25">
      <c r="A835" s="44" t="s">
        <v>12</v>
      </c>
      <c r="B835" s="5"/>
      <c r="C835" s="60"/>
      <c r="D835" s="60"/>
      <c r="E835" s="60"/>
      <c r="F835" s="60"/>
      <c r="G835" s="60"/>
      <c r="H835" s="60"/>
      <c r="I835" s="60"/>
      <c r="J835" s="60"/>
      <c r="K835" s="60"/>
      <c r="L835" s="34"/>
      <c r="M835" s="5"/>
      <c r="N835" s="36" t="s">
        <v>20</v>
      </c>
    </row>
    <row r="836" spans="1:14" x14ac:dyDescent="0.25">
      <c r="A836" s="46">
        <f>'REF SHEET - DO NOT DELETE'!I828</f>
        <v>41082</v>
      </c>
      <c r="B836" s="32"/>
      <c r="C836" s="61"/>
      <c r="D836" s="61"/>
      <c r="E836" s="61"/>
      <c r="F836" s="61"/>
      <c r="G836" s="61"/>
      <c r="H836" s="61"/>
      <c r="I836" s="61"/>
      <c r="J836" s="61"/>
      <c r="K836" s="61"/>
      <c r="L836" s="35"/>
      <c r="M836" s="32"/>
      <c r="N836" s="37" t="s">
        <v>20</v>
      </c>
    </row>
    <row r="838" spans="1:14" x14ac:dyDescent="0.25">
      <c r="A838" s="38" t="s">
        <v>11</v>
      </c>
      <c r="B838" s="39" t="s">
        <v>16</v>
      </c>
      <c r="C838" s="40"/>
      <c r="D838" s="39" t="s">
        <v>3</v>
      </c>
      <c r="E838" s="39" t="s">
        <v>17</v>
      </c>
      <c r="F838" s="40"/>
      <c r="G838" s="39" t="s">
        <v>2</v>
      </c>
      <c r="H838" s="39" t="s">
        <v>4</v>
      </c>
      <c r="I838" s="41" t="str">
        <f>'REF SHEET - DO NOT DELETE'!F835</f>
        <v>bedrock chip 0.25 m</v>
      </c>
      <c r="J838" s="39"/>
      <c r="K838" s="53"/>
      <c r="L838" s="56" t="s">
        <v>13</v>
      </c>
      <c r="M838" s="57"/>
      <c r="N838" s="58"/>
    </row>
    <row r="839" spans="1:14" x14ac:dyDescent="0.25">
      <c r="A839" s="42" t="str">
        <f>'REF SHEET - DO NOT DELETE'!D835</f>
        <v>K191870</v>
      </c>
      <c r="B839" s="5" t="s">
        <v>1</v>
      </c>
      <c r="C839" s="17">
        <f>'REF SHEET - DO NOT DELETE'!G835</f>
        <v>603094</v>
      </c>
      <c r="D839" s="5" t="s">
        <v>3</v>
      </c>
      <c r="E839" s="5" t="s">
        <v>1</v>
      </c>
      <c r="F839" s="17">
        <f>'REF SHEET - DO NOT DELETE'!H835</f>
        <v>6934674</v>
      </c>
      <c r="G839" s="5" t="s">
        <v>2</v>
      </c>
      <c r="H839" s="5" t="s">
        <v>7</v>
      </c>
      <c r="I839" s="43"/>
      <c r="J839" s="5" t="s">
        <v>0</v>
      </c>
      <c r="K839" s="10" t="str">
        <f>'REF SHEET - DO NOT DELETE'!E835</f>
        <v>Arch</v>
      </c>
      <c r="L839" s="34" t="s">
        <v>19</v>
      </c>
      <c r="M839" s="5"/>
      <c r="N839" s="36" t="s">
        <v>20</v>
      </c>
    </row>
    <row r="840" spans="1:14" x14ac:dyDescent="0.25">
      <c r="A840" s="44" t="s">
        <v>10</v>
      </c>
      <c r="B840" s="5" t="s">
        <v>8</v>
      </c>
      <c r="C840" s="14"/>
      <c r="D840" s="5" t="s">
        <v>6</v>
      </c>
      <c r="E840" s="14"/>
      <c r="F840" s="14"/>
      <c r="G840" s="4"/>
      <c r="H840" s="5" t="s">
        <v>5</v>
      </c>
      <c r="I840" s="14"/>
      <c r="J840" s="5"/>
      <c r="K840" s="54"/>
      <c r="L840" s="34" t="s">
        <v>21</v>
      </c>
      <c r="M840" s="5"/>
      <c r="N840" s="36" t="s">
        <v>20</v>
      </c>
    </row>
    <row r="841" spans="1:14" x14ac:dyDescent="0.25">
      <c r="A841" s="45" t="s">
        <v>819</v>
      </c>
      <c r="B841" s="10" t="s">
        <v>9</v>
      </c>
      <c r="C841" s="59" t="str">
        <f>'REF SHEET - DO NOT DELETE'!J835</f>
        <v>Pervasively rusty limestone bed ~12 cm with locally abundant small galena crystals evenly distributed.  Chip sample includes rusty siltstone bracketing limestone. 065/85</v>
      </c>
      <c r="D841" s="60"/>
      <c r="E841" s="60"/>
      <c r="F841" s="60"/>
      <c r="G841" s="60"/>
      <c r="H841" s="60"/>
      <c r="I841" s="60"/>
      <c r="J841" s="60"/>
      <c r="K841" s="60"/>
      <c r="L841" s="34"/>
      <c r="M841" s="5"/>
      <c r="N841" s="36" t="s">
        <v>20</v>
      </c>
    </row>
    <row r="842" spans="1:14" x14ac:dyDescent="0.25">
      <c r="A842" s="44" t="s">
        <v>12</v>
      </c>
      <c r="B842" s="5"/>
      <c r="C842" s="60"/>
      <c r="D842" s="60"/>
      <c r="E842" s="60"/>
      <c r="F842" s="60"/>
      <c r="G842" s="60"/>
      <c r="H842" s="60"/>
      <c r="I842" s="60"/>
      <c r="J842" s="60"/>
      <c r="K842" s="60"/>
      <c r="L842" s="34"/>
      <c r="M842" s="5"/>
      <c r="N842" s="36" t="s">
        <v>20</v>
      </c>
    </row>
    <row r="843" spans="1:14" x14ac:dyDescent="0.25">
      <c r="A843" s="46">
        <f>'REF SHEET - DO NOT DELETE'!I835</f>
        <v>41082</v>
      </c>
      <c r="B843" s="32"/>
      <c r="C843" s="61"/>
      <c r="D843" s="61"/>
      <c r="E843" s="61"/>
      <c r="F843" s="61"/>
      <c r="G843" s="61"/>
      <c r="H843" s="61"/>
      <c r="I843" s="61"/>
      <c r="J843" s="61"/>
      <c r="K843" s="61"/>
      <c r="L843" s="35"/>
      <c r="M843" s="32"/>
      <c r="N843" s="37" t="s">
        <v>20</v>
      </c>
    </row>
    <row r="845" spans="1:14" x14ac:dyDescent="0.25">
      <c r="A845" s="38" t="s">
        <v>11</v>
      </c>
      <c r="B845" s="39" t="s">
        <v>16</v>
      </c>
      <c r="C845" s="40"/>
      <c r="D845" s="39" t="s">
        <v>3</v>
      </c>
      <c r="E845" s="39" t="s">
        <v>17</v>
      </c>
      <c r="F845" s="40"/>
      <c r="G845" s="39" t="s">
        <v>2</v>
      </c>
      <c r="H845" s="39" t="s">
        <v>4</v>
      </c>
      <c r="I845" s="41" t="str">
        <f>'REF SHEET - DO NOT DELETE'!F842</f>
        <v>near source float</v>
      </c>
      <c r="J845" s="39"/>
      <c r="K845" s="53"/>
      <c r="L845" s="56" t="s">
        <v>13</v>
      </c>
      <c r="M845" s="57"/>
      <c r="N845" s="58"/>
    </row>
    <row r="846" spans="1:14" x14ac:dyDescent="0.25">
      <c r="A846" s="42" t="str">
        <f>'REF SHEET - DO NOT DELETE'!D842</f>
        <v>K191871</v>
      </c>
      <c r="B846" s="5" t="s">
        <v>1</v>
      </c>
      <c r="C846" s="17">
        <f>'REF SHEET - DO NOT DELETE'!G842</f>
        <v>603135</v>
      </c>
      <c r="D846" s="5" t="s">
        <v>3</v>
      </c>
      <c r="E846" s="5" t="s">
        <v>1</v>
      </c>
      <c r="F846" s="17">
        <f>'REF SHEET - DO NOT DELETE'!H842</f>
        <v>6934701</v>
      </c>
      <c r="G846" s="5" t="s">
        <v>2</v>
      </c>
      <c r="H846" s="5" t="s">
        <v>7</v>
      </c>
      <c r="I846" s="43"/>
      <c r="J846" s="5" t="s">
        <v>0</v>
      </c>
      <c r="K846" s="10" t="str">
        <f>'REF SHEET - DO NOT DELETE'!E842</f>
        <v>Arch</v>
      </c>
      <c r="L846" s="34" t="s">
        <v>19</v>
      </c>
      <c r="M846" s="5"/>
      <c r="N846" s="36" t="s">
        <v>20</v>
      </c>
    </row>
    <row r="847" spans="1:14" x14ac:dyDescent="0.25">
      <c r="A847" s="44" t="s">
        <v>10</v>
      </c>
      <c r="B847" s="5" t="s">
        <v>8</v>
      </c>
      <c r="C847" s="14"/>
      <c r="D847" s="5" t="s">
        <v>6</v>
      </c>
      <c r="E847" s="14"/>
      <c r="F847" s="14"/>
      <c r="G847" s="4"/>
      <c r="H847" s="5" t="s">
        <v>5</v>
      </c>
      <c r="I847" s="14"/>
      <c r="J847" s="5"/>
      <c r="K847" s="54"/>
      <c r="L847" s="34" t="s">
        <v>21</v>
      </c>
      <c r="M847" s="5"/>
      <c r="N847" s="36" t="s">
        <v>20</v>
      </c>
    </row>
    <row r="848" spans="1:14" x14ac:dyDescent="0.25">
      <c r="A848" s="45" t="s">
        <v>819</v>
      </c>
      <c r="B848" s="10" t="s">
        <v>9</v>
      </c>
      <c r="C848" s="59" t="str">
        <f>'REF SHEET - DO NOT DELETE'!J842</f>
        <v>Goethite with small gn bleb. Fist sized fragment, 8-10 pieces within rusty zone including rusty limestone, and unaltered qtzt float.</v>
      </c>
      <c r="D848" s="60"/>
      <c r="E848" s="60"/>
      <c r="F848" s="60"/>
      <c r="G848" s="60"/>
      <c r="H848" s="60"/>
      <c r="I848" s="60"/>
      <c r="J848" s="60"/>
      <c r="K848" s="60"/>
      <c r="L848" s="34"/>
      <c r="M848" s="5"/>
      <c r="N848" s="36" t="s">
        <v>20</v>
      </c>
    </row>
    <row r="849" spans="1:14" x14ac:dyDescent="0.25">
      <c r="A849" s="44" t="s">
        <v>12</v>
      </c>
      <c r="B849" s="5"/>
      <c r="C849" s="60"/>
      <c r="D849" s="60"/>
      <c r="E849" s="60"/>
      <c r="F849" s="60"/>
      <c r="G849" s="60"/>
      <c r="H849" s="60"/>
      <c r="I849" s="60"/>
      <c r="J849" s="60"/>
      <c r="K849" s="60"/>
      <c r="L849" s="34"/>
      <c r="M849" s="5"/>
      <c r="N849" s="36" t="s">
        <v>20</v>
      </c>
    </row>
    <row r="850" spans="1:14" x14ac:dyDescent="0.25">
      <c r="A850" s="46">
        <f>'REF SHEET - DO NOT DELETE'!I842</f>
        <v>41082</v>
      </c>
      <c r="B850" s="32"/>
      <c r="C850" s="61"/>
      <c r="D850" s="61"/>
      <c r="E850" s="61"/>
      <c r="F850" s="61"/>
      <c r="G850" s="61"/>
      <c r="H850" s="61"/>
      <c r="I850" s="61"/>
      <c r="J850" s="61"/>
      <c r="K850" s="61"/>
      <c r="L850" s="35"/>
      <c r="M850" s="32"/>
      <c r="N850" s="37" t="s">
        <v>20</v>
      </c>
    </row>
    <row r="852" spans="1:14" x14ac:dyDescent="0.25">
      <c r="A852" s="38" t="s">
        <v>11</v>
      </c>
      <c r="B852" s="39" t="s">
        <v>16</v>
      </c>
      <c r="C852" s="40"/>
      <c r="D852" s="39" t="s">
        <v>3</v>
      </c>
      <c r="E852" s="39" t="s">
        <v>17</v>
      </c>
      <c r="F852" s="40"/>
      <c r="G852" s="39" t="s">
        <v>2</v>
      </c>
      <c r="H852" s="39" t="s">
        <v>4</v>
      </c>
      <c r="I852" s="41" t="str">
        <f>'REF SHEET - DO NOT DELETE'!F849</f>
        <v>float</v>
      </c>
      <c r="J852" s="39"/>
      <c r="K852" s="53"/>
      <c r="L852" s="56" t="s">
        <v>13</v>
      </c>
      <c r="M852" s="57"/>
      <c r="N852" s="58"/>
    </row>
    <row r="853" spans="1:14" x14ac:dyDescent="0.25">
      <c r="A853" s="42" t="str">
        <f>'REF SHEET - DO NOT DELETE'!D849</f>
        <v>K191872</v>
      </c>
      <c r="B853" s="5" t="s">
        <v>1</v>
      </c>
      <c r="C853" s="17">
        <f>'REF SHEET - DO NOT DELETE'!G849</f>
        <v>603159</v>
      </c>
      <c r="D853" s="5" t="s">
        <v>3</v>
      </c>
      <c r="E853" s="5" t="s">
        <v>1</v>
      </c>
      <c r="F853" s="17">
        <f>'REF SHEET - DO NOT DELETE'!H849</f>
        <v>6934779</v>
      </c>
      <c r="G853" s="5" t="s">
        <v>2</v>
      </c>
      <c r="H853" s="5" t="s">
        <v>7</v>
      </c>
      <c r="I853" s="43"/>
      <c r="J853" s="5" t="s">
        <v>0</v>
      </c>
      <c r="K853" s="10" t="str">
        <f>'REF SHEET - DO NOT DELETE'!E849</f>
        <v>Arch</v>
      </c>
      <c r="L853" s="34" t="s">
        <v>19</v>
      </c>
      <c r="M853" s="5"/>
      <c r="N853" s="36" t="s">
        <v>20</v>
      </c>
    </row>
    <row r="854" spans="1:14" x14ac:dyDescent="0.25">
      <c r="A854" s="44" t="s">
        <v>10</v>
      </c>
      <c r="B854" s="5" t="s">
        <v>8</v>
      </c>
      <c r="C854" s="14"/>
      <c r="D854" s="5" t="s">
        <v>6</v>
      </c>
      <c r="E854" s="14"/>
      <c r="F854" s="14"/>
      <c r="G854" s="4"/>
      <c r="H854" s="5" t="s">
        <v>5</v>
      </c>
      <c r="I854" s="14"/>
      <c r="J854" s="5"/>
      <c r="K854" s="54"/>
      <c r="L854" s="34" t="s">
        <v>21</v>
      </c>
      <c r="M854" s="5"/>
      <c r="N854" s="36" t="s">
        <v>20</v>
      </c>
    </row>
    <row r="855" spans="1:14" x14ac:dyDescent="0.25">
      <c r="A855" s="45" t="s">
        <v>819</v>
      </c>
      <c r="B855" s="10" t="s">
        <v>9</v>
      </c>
      <c r="C855" s="59" t="str">
        <f>'REF SHEET - DO NOT DELETE'!J849</f>
        <v xml:space="preserve">Rusty, vuggy limestone fragment with possible weathered galena. 1 only. </v>
      </c>
      <c r="D855" s="60"/>
      <c r="E855" s="60"/>
      <c r="F855" s="60"/>
      <c r="G855" s="60"/>
      <c r="H855" s="60"/>
      <c r="I855" s="60"/>
      <c r="J855" s="60"/>
      <c r="K855" s="60"/>
      <c r="L855" s="34"/>
      <c r="M855" s="5"/>
      <c r="N855" s="36" t="s">
        <v>20</v>
      </c>
    </row>
    <row r="856" spans="1:14" x14ac:dyDescent="0.25">
      <c r="A856" s="44" t="s">
        <v>12</v>
      </c>
      <c r="B856" s="5"/>
      <c r="C856" s="60"/>
      <c r="D856" s="60"/>
      <c r="E856" s="60"/>
      <c r="F856" s="60"/>
      <c r="G856" s="60"/>
      <c r="H856" s="60"/>
      <c r="I856" s="60"/>
      <c r="J856" s="60"/>
      <c r="K856" s="60"/>
      <c r="L856" s="34"/>
      <c r="M856" s="5"/>
      <c r="N856" s="36" t="s">
        <v>20</v>
      </c>
    </row>
    <row r="857" spans="1:14" x14ac:dyDescent="0.25">
      <c r="A857" s="46">
        <f>'REF SHEET - DO NOT DELETE'!I849</f>
        <v>41082</v>
      </c>
      <c r="B857" s="32"/>
      <c r="C857" s="61"/>
      <c r="D857" s="61"/>
      <c r="E857" s="61"/>
      <c r="F857" s="61"/>
      <c r="G857" s="61"/>
      <c r="H857" s="61"/>
      <c r="I857" s="61"/>
      <c r="J857" s="61"/>
      <c r="K857" s="61"/>
      <c r="L857" s="35"/>
      <c r="M857" s="32"/>
      <c r="N857" s="37" t="s">
        <v>20</v>
      </c>
    </row>
    <row r="859" spans="1:14" x14ac:dyDescent="0.25">
      <c r="A859" s="38" t="s">
        <v>11</v>
      </c>
      <c r="B859" s="39" t="s">
        <v>16</v>
      </c>
      <c r="C859" s="40"/>
      <c r="D859" s="39" t="s">
        <v>3</v>
      </c>
      <c r="E859" s="39" t="s">
        <v>17</v>
      </c>
      <c r="F859" s="40"/>
      <c r="G859" s="39" t="s">
        <v>2</v>
      </c>
      <c r="H859" s="39" t="s">
        <v>4</v>
      </c>
      <c r="I859" s="41" t="str">
        <f>'REF SHEET - DO NOT DELETE'!F856</f>
        <v>near source float</v>
      </c>
      <c r="J859" s="39"/>
      <c r="K859" s="53"/>
      <c r="L859" s="56" t="s">
        <v>13</v>
      </c>
      <c r="M859" s="57"/>
      <c r="N859" s="58"/>
    </row>
    <row r="860" spans="1:14" x14ac:dyDescent="0.25">
      <c r="A860" s="42" t="str">
        <f>'REF SHEET - DO NOT DELETE'!D856</f>
        <v>K191873</v>
      </c>
      <c r="B860" s="5" t="s">
        <v>1</v>
      </c>
      <c r="C860" s="17">
        <f>'REF SHEET - DO NOT DELETE'!G856</f>
        <v>603150</v>
      </c>
      <c r="D860" s="5" t="s">
        <v>3</v>
      </c>
      <c r="E860" s="5" t="s">
        <v>1</v>
      </c>
      <c r="F860" s="17">
        <f>'REF SHEET - DO NOT DELETE'!H856</f>
        <v>6934937</v>
      </c>
      <c r="G860" s="5" t="s">
        <v>2</v>
      </c>
      <c r="H860" s="5" t="s">
        <v>7</v>
      </c>
      <c r="I860" s="43"/>
      <c r="J860" s="5" t="s">
        <v>0</v>
      </c>
      <c r="K860" s="10" t="str">
        <f>'REF SHEET - DO NOT DELETE'!E856</f>
        <v>Arch</v>
      </c>
      <c r="L860" s="34" t="s">
        <v>19</v>
      </c>
      <c r="M860" s="5"/>
      <c r="N860" s="36" t="s">
        <v>20</v>
      </c>
    </row>
    <row r="861" spans="1:14" x14ac:dyDescent="0.25">
      <c r="A861" s="44" t="s">
        <v>10</v>
      </c>
      <c r="B861" s="5" t="s">
        <v>8</v>
      </c>
      <c r="C861" s="14"/>
      <c r="D861" s="5" t="s">
        <v>6</v>
      </c>
      <c r="E861" s="14"/>
      <c r="F861" s="14"/>
      <c r="G861" s="4"/>
      <c r="H861" s="5" t="s">
        <v>5</v>
      </c>
      <c r="I861" s="14"/>
      <c r="J861" s="5"/>
      <c r="K861" s="54"/>
      <c r="L861" s="34" t="s">
        <v>21</v>
      </c>
      <c r="M861" s="5"/>
      <c r="N861" s="36" t="s">
        <v>20</v>
      </c>
    </row>
    <row r="862" spans="1:14" x14ac:dyDescent="0.25">
      <c r="A862" s="45" t="s">
        <v>819</v>
      </c>
      <c r="B862" s="10" t="s">
        <v>9</v>
      </c>
      <c r="C862" s="59" t="str">
        <f>'REF SHEET - DO NOT DELETE'!J856</f>
        <v>Sample description lost: probably a grab sample from the trench</v>
      </c>
      <c r="D862" s="60"/>
      <c r="E862" s="60"/>
      <c r="F862" s="60"/>
      <c r="G862" s="60"/>
      <c r="H862" s="60"/>
      <c r="I862" s="60"/>
      <c r="J862" s="60"/>
      <c r="K862" s="60"/>
      <c r="L862" s="34"/>
      <c r="M862" s="5"/>
      <c r="N862" s="36" t="s">
        <v>20</v>
      </c>
    </row>
    <row r="863" spans="1:14" x14ac:dyDescent="0.25">
      <c r="A863" s="44" t="s">
        <v>12</v>
      </c>
      <c r="B863" s="5"/>
      <c r="C863" s="60"/>
      <c r="D863" s="60"/>
      <c r="E863" s="60"/>
      <c r="F863" s="60"/>
      <c r="G863" s="60"/>
      <c r="H863" s="60"/>
      <c r="I863" s="60"/>
      <c r="J863" s="60"/>
      <c r="K863" s="60"/>
      <c r="L863" s="34"/>
      <c r="M863" s="5"/>
      <c r="N863" s="36" t="s">
        <v>20</v>
      </c>
    </row>
    <row r="864" spans="1:14" x14ac:dyDescent="0.25">
      <c r="A864" s="46">
        <f>'REF SHEET - DO NOT DELETE'!I856</f>
        <v>41083</v>
      </c>
      <c r="B864" s="32"/>
      <c r="C864" s="61"/>
      <c r="D864" s="61"/>
      <c r="E864" s="61"/>
      <c r="F864" s="61"/>
      <c r="G864" s="61"/>
      <c r="H864" s="61"/>
      <c r="I864" s="61"/>
      <c r="J864" s="61"/>
      <c r="K864" s="61"/>
      <c r="L864" s="35"/>
      <c r="M864" s="32"/>
      <c r="N864" s="37" t="s">
        <v>20</v>
      </c>
    </row>
    <row r="866" spans="1:14" x14ac:dyDescent="0.25">
      <c r="A866" s="38" t="s">
        <v>11</v>
      </c>
      <c r="B866" s="39" t="s">
        <v>16</v>
      </c>
      <c r="C866" s="40"/>
      <c r="D866" s="39" t="s">
        <v>3</v>
      </c>
      <c r="E866" s="39" t="s">
        <v>17</v>
      </c>
      <c r="F866" s="40"/>
      <c r="G866" s="39" t="s">
        <v>2</v>
      </c>
      <c r="H866" s="39" t="s">
        <v>4</v>
      </c>
      <c r="I866" s="41" t="str">
        <f>'REF SHEET - DO NOT DELETE'!F863</f>
        <v>Trench: near source float</v>
      </c>
      <c r="J866" s="39"/>
      <c r="K866" s="53"/>
      <c r="L866" s="56" t="s">
        <v>13</v>
      </c>
      <c r="M866" s="57"/>
      <c r="N866" s="58"/>
    </row>
    <row r="867" spans="1:14" x14ac:dyDescent="0.25">
      <c r="A867" s="42" t="str">
        <f>'REF SHEET - DO NOT DELETE'!D863</f>
        <v>K191874</v>
      </c>
      <c r="B867" s="5" t="s">
        <v>1</v>
      </c>
      <c r="C867" s="17">
        <f>'REF SHEET - DO NOT DELETE'!G863</f>
        <v>603149</v>
      </c>
      <c r="D867" s="5" t="s">
        <v>3</v>
      </c>
      <c r="E867" s="5" t="s">
        <v>1</v>
      </c>
      <c r="F867" s="17">
        <f>'REF SHEET - DO NOT DELETE'!H863</f>
        <v>6934684</v>
      </c>
      <c r="G867" s="5" t="s">
        <v>2</v>
      </c>
      <c r="H867" s="5" t="s">
        <v>7</v>
      </c>
      <c r="I867" s="43"/>
      <c r="J867" s="5" t="s">
        <v>0</v>
      </c>
      <c r="K867" s="10" t="str">
        <f>'REF SHEET - DO NOT DELETE'!E863</f>
        <v>Arch</v>
      </c>
      <c r="L867" s="34" t="s">
        <v>19</v>
      </c>
      <c r="M867" s="5"/>
      <c r="N867" s="36" t="s">
        <v>20</v>
      </c>
    </row>
    <row r="868" spans="1:14" x14ac:dyDescent="0.25">
      <c r="A868" s="44" t="s">
        <v>10</v>
      </c>
      <c r="B868" s="5" t="s">
        <v>8</v>
      </c>
      <c r="C868" s="14"/>
      <c r="D868" s="5" t="s">
        <v>6</v>
      </c>
      <c r="E868" s="14"/>
      <c r="F868" s="14"/>
      <c r="G868" s="4"/>
      <c r="H868" s="5" t="s">
        <v>5</v>
      </c>
      <c r="I868" s="14"/>
      <c r="J868" s="5"/>
      <c r="K868" s="54"/>
      <c r="L868" s="34" t="s">
        <v>21</v>
      </c>
      <c r="M868" s="5"/>
      <c r="N868" s="36" t="s">
        <v>20</v>
      </c>
    </row>
    <row r="869" spans="1:14" x14ac:dyDescent="0.25">
      <c r="A869" s="45" t="s">
        <v>819</v>
      </c>
      <c r="B869" s="10" t="s">
        <v>9</v>
      </c>
      <c r="C869" s="59" t="str">
        <f>'REF SHEET - DO NOT DELETE'!J863</f>
        <v>Altered qzt with large goethitic cavities stained black, a few well weathered galena blebs. Some cerrusite crystals in cavities.</v>
      </c>
      <c r="D869" s="60"/>
      <c r="E869" s="60"/>
      <c r="F869" s="60"/>
      <c r="G869" s="60"/>
      <c r="H869" s="60"/>
      <c r="I869" s="60"/>
      <c r="J869" s="60"/>
      <c r="K869" s="60"/>
      <c r="L869" s="34"/>
      <c r="M869" s="5"/>
      <c r="N869" s="36" t="s">
        <v>20</v>
      </c>
    </row>
    <row r="870" spans="1:14" x14ac:dyDescent="0.25">
      <c r="A870" s="44" t="s">
        <v>12</v>
      </c>
      <c r="B870" s="5"/>
      <c r="C870" s="60"/>
      <c r="D870" s="60"/>
      <c r="E870" s="60"/>
      <c r="F870" s="60"/>
      <c r="G870" s="60"/>
      <c r="H870" s="60"/>
      <c r="I870" s="60"/>
      <c r="J870" s="60"/>
      <c r="K870" s="60"/>
      <c r="L870" s="34"/>
      <c r="M870" s="5"/>
      <c r="N870" s="36" t="s">
        <v>20</v>
      </c>
    </row>
    <row r="871" spans="1:14" x14ac:dyDescent="0.25">
      <c r="A871" s="46">
        <f>'REF SHEET - DO NOT DELETE'!I863</f>
        <v>41081</v>
      </c>
      <c r="B871" s="32"/>
      <c r="C871" s="61"/>
      <c r="D871" s="61"/>
      <c r="E871" s="61"/>
      <c r="F871" s="61"/>
      <c r="G871" s="61"/>
      <c r="H871" s="61"/>
      <c r="I871" s="61"/>
      <c r="J871" s="61"/>
      <c r="K871" s="61"/>
      <c r="L871" s="35"/>
      <c r="M871" s="32"/>
      <c r="N871" s="37" t="s">
        <v>20</v>
      </c>
    </row>
    <row r="873" spans="1:14" x14ac:dyDescent="0.25">
      <c r="A873" s="38" t="s">
        <v>11</v>
      </c>
      <c r="B873" s="39" t="s">
        <v>16</v>
      </c>
      <c r="C873" s="40"/>
      <c r="D873" s="39" t="s">
        <v>3</v>
      </c>
      <c r="E873" s="39" t="s">
        <v>17</v>
      </c>
      <c r="F873" s="40"/>
      <c r="G873" s="39" t="s">
        <v>2</v>
      </c>
      <c r="H873" s="39" t="s">
        <v>4</v>
      </c>
      <c r="I873" s="41" t="str">
        <f>'REF SHEET - DO NOT DELETE'!F870</f>
        <v>Trench: near source float</v>
      </c>
      <c r="J873" s="39"/>
      <c r="K873" s="53"/>
      <c r="L873" s="56" t="s">
        <v>13</v>
      </c>
      <c r="M873" s="57"/>
      <c r="N873" s="58"/>
    </row>
    <row r="874" spans="1:14" x14ac:dyDescent="0.25">
      <c r="A874" s="42" t="str">
        <f>'REF SHEET - DO NOT DELETE'!D870</f>
        <v>K191875</v>
      </c>
      <c r="B874" s="5" t="s">
        <v>1</v>
      </c>
      <c r="C874" s="17">
        <f>'REF SHEET - DO NOT DELETE'!G870</f>
        <v>603149</v>
      </c>
      <c r="D874" s="5" t="s">
        <v>3</v>
      </c>
      <c r="E874" s="5" t="s">
        <v>1</v>
      </c>
      <c r="F874" s="17">
        <f>'REF SHEET - DO NOT DELETE'!H870</f>
        <v>6934684</v>
      </c>
      <c r="G874" s="5" t="s">
        <v>2</v>
      </c>
      <c r="H874" s="5" t="s">
        <v>7</v>
      </c>
      <c r="I874" s="43"/>
      <c r="J874" s="5" t="s">
        <v>0</v>
      </c>
      <c r="K874" s="10" t="str">
        <f>'REF SHEET - DO NOT DELETE'!E870</f>
        <v>Arch</v>
      </c>
      <c r="L874" s="34" t="s">
        <v>19</v>
      </c>
      <c r="M874" s="5"/>
      <c r="N874" s="36" t="s">
        <v>20</v>
      </c>
    </row>
    <row r="875" spans="1:14" x14ac:dyDescent="0.25">
      <c r="A875" s="44" t="s">
        <v>10</v>
      </c>
      <c r="B875" s="5" t="s">
        <v>8</v>
      </c>
      <c r="C875" s="14"/>
      <c r="D875" s="5" t="s">
        <v>6</v>
      </c>
      <c r="E875" s="14"/>
      <c r="F875" s="14"/>
      <c r="G875" s="4"/>
      <c r="H875" s="5" t="s">
        <v>5</v>
      </c>
      <c r="I875" s="14"/>
      <c r="J875" s="5"/>
      <c r="K875" s="54"/>
      <c r="L875" s="34" t="s">
        <v>21</v>
      </c>
      <c r="M875" s="5"/>
      <c r="N875" s="36" t="s">
        <v>20</v>
      </c>
    </row>
    <row r="876" spans="1:14" x14ac:dyDescent="0.25">
      <c r="A876" s="45" t="s">
        <v>819</v>
      </c>
      <c r="B876" s="10" t="s">
        <v>9</v>
      </c>
      <c r="C876" s="59" t="str">
        <f>'REF SHEET - DO NOT DELETE'!J870</f>
        <v>Goethite and Li with anglesite and cerrusite. Cobble.  Abundance: few</v>
      </c>
      <c r="D876" s="60"/>
      <c r="E876" s="60"/>
      <c r="F876" s="60"/>
      <c r="G876" s="60"/>
      <c r="H876" s="60"/>
      <c r="I876" s="60"/>
      <c r="J876" s="60"/>
      <c r="K876" s="60"/>
      <c r="L876" s="34"/>
      <c r="M876" s="5"/>
      <c r="N876" s="36" t="s">
        <v>20</v>
      </c>
    </row>
    <row r="877" spans="1:14" x14ac:dyDescent="0.25">
      <c r="A877" s="44" t="s">
        <v>12</v>
      </c>
      <c r="B877" s="5"/>
      <c r="C877" s="60"/>
      <c r="D877" s="60"/>
      <c r="E877" s="60"/>
      <c r="F877" s="60"/>
      <c r="G877" s="60"/>
      <c r="H877" s="60"/>
      <c r="I877" s="60"/>
      <c r="J877" s="60"/>
      <c r="K877" s="60"/>
      <c r="L877" s="34"/>
      <c r="M877" s="5"/>
      <c r="N877" s="36" t="s">
        <v>20</v>
      </c>
    </row>
    <row r="878" spans="1:14" x14ac:dyDescent="0.25">
      <c r="A878" s="46">
        <f>'REF SHEET - DO NOT DELETE'!I870</f>
        <v>41081</v>
      </c>
      <c r="B878" s="32"/>
      <c r="C878" s="61"/>
      <c r="D878" s="61"/>
      <c r="E878" s="61"/>
      <c r="F878" s="61"/>
      <c r="G878" s="61"/>
      <c r="H878" s="61"/>
      <c r="I878" s="61"/>
      <c r="J878" s="61"/>
      <c r="K878" s="61"/>
      <c r="L878" s="35"/>
      <c r="M878" s="32"/>
      <c r="N878" s="37" t="s">
        <v>20</v>
      </c>
    </row>
    <row r="880" spans="1:14" x14ac:dyDescent="0.25">
      <c r="A880" s="38" t="s">
        <v>11</v>
      </c>
      <c r="B880" s="39" t="s">
        <v>16</v>
      </c>
      <c r="C880" s="40"/>
      <c r="D880" s="39" t="s">
        <v>3</v>
      </c>
      <c r="E880" s="39" t="s">
        <v>17</v>
      </c>
      <c r="F880" s="40"/>
      <c r="G880" s="39" t="s">
        <v>2</v>
      </c>
      <c r="H880" s="39" t="s">
        <v>4</v>
      </c>
      <c r="I880" s="41" t="str">
        <f>'REF SHEET - DO NOT DELETE'!F877</f>
        <v>Trench: near source float</v>
      </c>
      <c r="J880" s="39"/>
      <c r="K880" s="53"/>
      <c r="L880" s="56" t="s">
        <v>13</v>
      </c>
      <c r="M880" s="57"/>
      <c r="N880" s="58"/>
    </row>
    <row r="881" spans="1:14" x14ac:dyDescent="0.25">
      <c r="A881" s="42" t="str">
        <f>'REF SHEET - DO NOT DELETE'!D877</f>
        <v>K191876</v>
      </c>
      <c r="B881" s="5" t="s">
        <v>1</v>
      </c>
      <c r="C881" s="17">
        <f>'REF SHEET - DO NOT DELETE'!G877</f>
        <v>603149</v>
      </c>
      <c r="D881" s="5" t="s">
        <v>3</v>
      </c>
      <c r="E881" s="5" t="s">
        <v>1</v>
      </c>
      <c r="F881" s="17">
        <f>'REF SHEET - DO NOT DELETE'!H877</f>
        <v>6934684</v>
      </c>
      <c r="G881" s="5" t="s">
        <v>2</v>
      </c>
      <c r="H881" s="5" t="s">
        <v>7</v>
      </c>
      <c r="I881" s="43"/>
      <c r="J881" s="5" t="s">
        <v>0</v>
      </c>
      <c r="K881" s="10" t="str">
        <f>'REF SHEET - DO NOT DELETE'!E877</f>
        <v>Arch</v>
      </c>
      <c r="L881" s="34" t="s">
        <v>19</v>
      </c>
      <c r="M881" s="5"/>
      <c r="N881" s="36" t="s">
        <v>20</v>
      </c>
    </row>
    <row r="882" spans="1:14" x14ac:dyDescent="0.25">
      <c r="A882" s="44" t="s">
        <v>10</v>
      </c>
      <c r="B882" s="5" t="s">
        <v>8</v>
      </c>
      <c r="C882" s="14"/>
      <c r="D882" s="5" t="s">
        <v>6</v>
      </c>
      <c r="E882" s="14"/>
      <c r="F882" s="14"/>
      <c r="G882" s="4"/>
      <c r="H882" s="5" t="s">
        <v>5</v>
      </c>
      <c r="I882" s="14"/>
      <c r="J882" s="5"/>
      <c r="K882" s="54"/>
      <c r="L882" s="34" t="s">
        <v>21</v>
      </c>
      <c r="M882" s="5"/>
      <c r="N882" s="36" t="s">
        <v>20</v>
      </c>
    </row>
    <row r="883" spans="1:14" x14ac:dyDescent="0.25">
      <c r="A883" s="45" t="s">
        <v>819</v>
      </c>
      <c r="B883" s="10" t="s">
        <v>9</v>
      </c>
      <c r="C883" s="59" t="str">
        <f>'REF SHEET - DO NOT DELETE'!J877</f>
        <v>Goethite with little or no residual mineralization left in cavities.  This sample plus last two represent similar material but in 3 stages of decomposition.</v>
      </c>
      <c r="D883" s="60"/>
      <c r="E883" s="60"/>
      <c r="F883" s="60"/>
      <c r="G883" s="60"/>
      <c r="H883" s="60"/>
      <c r="I883" s="60"/>
      <c r="J883" s="60"/>
      <c r="K883" s="60"/>
      <c r="L883" s="34"/>
      <c r="M883" s="5"/>
      <c r="N883" s="36" t="s">
        <v>20</v>
      </c>
    </row>
    <row r="884" spans="1:14" x14ac:dyDescent="0.25">
      <c r="A884" s="44" t="s">
        <v>12</v>
      </c>
      <c r="B884" s="5"/>
      <c r="C884" s="60"/>
      <c r="D884" s="60"/>
      <c r="E884" s="60"/>
      <c r="F884" s="60"/>
      <c r="G884" s="60"/>
      <c r="H884" s="60"/>
      <c r="I884" s="60"/>
      <c r="J884" s="60"/>
      <c r="K884" s="60"/>
      <c r="L884" s="34"/>
      <c r="M884" s="5"/>
      <c r="N884" s="36" t="s">
        <v>20</v>
      </c>
    </row>
    <row r="885" spans="1:14" x14ac:dyDescent="0.25">
      <c r="A885" s="46">
        <f>'REF SHEET - DO NOT DELETE'!I877</f>
        <v>41081</v>
      </c>
      <c r="B885" s="32"/>
      <c r="C885" s="61"/>
      <c r="D885" s="61"/>
      <c r="E885" s="61"/>
      <c r="F885" s="61"/>
      <c r="G885" s="61"/>
      <c r="H885" s="61"/>
      <c r="I885" s="61"/>
      <c r="J885" s="61"/>
      <c r="K885" s="61"/>
      <c r="L885" s="35"/>
      <c r="M885" s="32"/>
      <c r="N885" s="37" t="s">
        <v>20</v>
      </c>
    </row>
    <row r="887" spans="1:14" x14ac:dyDescent="0.25">
      <c r="A887" s="38" t="s">
        <v>11</v>
      </c>
      <c r="B887" s="39" t="s">
        <v>16</v>
      </c>
      <c r="C887" s="40"/>
      <c r="D887" s="39" t="s">
        <v>3</v>
      </c>
      <c r="E887" s="39" t="s">
        <v>17</v>
      </c>
      <c r="F887" s="40"/>
      <c r="G887" s="39" t="s">
        <v>2</v>
      </c>
      <c r="H887" s="39" t="s">
        <v>4</v>
      </c>
      <c r="I887" s="41" t="str">
        <f>'REF SHEET - DO NOT DELETE'!F884</f>
        <v>Talus float</v>
      </c>
      <c r="J887" s="39"/>
      <c r="K887" s="53"/>
      <c r="L887" s="56" t="s">
        <v>13</v>
      </c>
      <c r="M887" s="57"/>
      <c r="N887" s="58"/>
    </row>
    <row r="888" spans="1:14" x14ac:dyDescent="0.25">
      <c r="A888" s="42" t="str">
        <f>'REF SHEET - DO NOT DELETE'!D884</f>
        <v>K191877</v>
      </c>
      <c r="B888" s="5" t="s">
        <v>1</v>
      </c>
      <c r="C888" s="17">
        <f>'REF SHEET - DO NOT DELETE'!G884</f>
        <v>603219</v>
      </c>
      <c r="D888" s="5" t="s">
        <v>3</v>
      </c>
      <c r="E888" s="5" t="s">
        <v>1</v>
      </c>
      <c r="F888" s="17">
        <f>'REF SHEET - DO NOT DELETE'!H884</f>
        <v>6934869</v>
      </c>
      <c r="G888" s="5" t="s">
        <v>2</v>
      </c>
      <c r="H888" s="5" t="s">
        <v>7</v>
      </c>
      <c r="I888" s="43"/>
      <c r="J888" s="5" t="s">
        <v>0</v>
      </c>
      <c r="K888" s="10" t="str">
        <f>'REF SHEET - DO NOT DELETE'!E884</f>
        <v>Arch</v>
      </c>
      <c r="L888" s="34" t="s">
        <v>19</v>
      </c>
      <c r="M888" s="5"/>
      <c r="N888" s="36" t="s">
        <v>20</v>
      </c>
    </row>
    <row r="889" spans="1:14" x14ac:dyDescent="0.25">
      <c r="A889" s="44" t="s">
        <v>10</v>
      </c>
      <c r="B889" s="5" t="s">
        <v>8</v>
      </c>
      <c r="C889" s="14"/>
      <c r="D889" s="5" t="s">
        <v>6</v>
      </c>
      <c r="E889" s="14"/>
      <c r="F889" s="14"/>
      <c r="G889" s="4"/>
      <c r="H889" s="5" t="s">
        <v>5</v>
      </c>
      <c r="I889" s="14"/>
      <c r="J889" s="5"/>
      <c r="K889" s="54"/>
      <c r="L889" s="34" t="s">
        <v>21</v>
      </c>
      <c r="M889" s="5"/>
      <c r="N889" s="36" t="s">
        <v>20</v>
      </c>
    </row>
    <row r="890" spans="1:14" x14ac:dyDescent="0.25">
      <c r="A890" s="45" t="s">
        <v>819</v>
      </c>
      <c r="B890" s="10" t="s">
        <v>9</v>
      </c>
      <c r="C890" s="59" t="str">
        <f>'REF SHEET - DO NOT DELETE'!J884</f>
        <v>Limonitic float from 3 x 3 m rusty talus patch.</v>
      </c>
      <c r="D890" s="60"/>
      <c r="E890" s="60"/>
      <c r="F890" s="60"/>
      <c r="G890" s="60"/>
      <c r="H890" s="60"/>
      <c r="I890" s="60"/>
      <c r="J890" s="60"/>
      <c r="K890" s="60"/>
      <c r="L890" s="34"/>
      <c r="M890" s="5"/>
      <c r="N890" s="36" t="s">
        <v>20</v>
      </c>
    </row>
    <row r="891" spans="1:14" x14ac:dyDescent="0.25">
      <c r="A891" s="44" t="s">
        <v>12</v>
      </c>
      <c r="B891" s="5"/>
      <c r="C891" s="60"/>
      <c r="D891" s="60"/>
      <c r="E891" s="60"/>
      <c r="F891" s="60"/>
      <c r="G891" s="60"/>
      <c r="H891" s="60"/>
      <c r="I891" s="60"/>
      <c r="J891" s="60"/>
      <c r="K891" s="60"/>
      <c r="L891" s="34"/>
      <c r="M891" s="5"/>
      <c r="N891" s="36" t="s">
        <v>20</v>
      </c>
    </row>
    <row r="892" spans="1:14" x14ac:dyDescent="0.25">
      <c r="A892" s="46">
        <f>'REF SHEET - DO NOT DELETE'!I884</f>
        <v>41084</v>
      </c>
      <c r="B892" s="32"/>
      <c r="C892" s="61"/>
      <c r="D892" s="61"/>
      <c r="E892" s="61"/>
      <c r="F892" s="61"/>
      <c r="G892" s="61"/>
      <c r="H892" s="61"/>
      <c r="I892" s="61"/>
      <c r="J892" s="61"/>
      <c r="K892" s="61"/>
      <c r="L892" s="35"/>
      <c r="M892" s="32"/>
      <c r="N892" s="37" t="s">
        <v>20</v>
      </c>
    </row>
    <row r="894" spans="1:14" x14ac:dyDescent="0.25">
      <c r="A894" s="38" t="s">
        <v>11</v>
      </c>
      <c r="B894" s="39" t="s">
        <v>16</v>
      </c>
      <c r="C894" s="40"/>
      <c r="D894" s="39" t="s">
        <v>3</v>
      </c>
      <c r="E894" s="39" t="s">
        <v>17</v>
      </c>
      <c r="F894" s="40"/>
      <c r="G894" s="39" t="s">
        <v>2</v>
      </c>
      <c r="H894" s="39" t="s">
        <v>4</v>
      </c>
      <c r="I894" s="41" t="str">
        <f>'REF SHEET - DO NOT DELETE'!F891</f>
        <v>Float</v>
      </c>
      <c r="J894" s="39"/>
      <c r="K894" s="53"/>
      <c r="L894" s="56" t="s">
        <v>13</v>
      </c>
      <c r="M894" s="57"/>
      <c r="N894" s="58"/>
    </row>
    <row r="895" spans="1:14" x14ac:dyDescent="0.25">
      <c r="A895" s="42" t="str">
        <f>'REF SHEET - DO NOT DELETE'!D891</f>
        <v>K191878</v>
      </c>
      <c r="B895" s="5" t="s">
        <v>1</v>
      </c>
      <c r="C895" s="17">
        <f>'REF SHEET - DO NOT DELETE'!G891</f>
        <v>603160</v>
      </c>
      <c r="D895" s="5" t="s">
        <v>3</v>
      </c>
      <c r="E895" s="5" t="s">
        <v>1</v>
      </c>
      <c r="F895" s="17">
        <f>'REF SHEET - DO NOT DELETE'!H891</f>
        <v>6934999</v>
      </c>
      <c r="G895" s="5" t="s">
        <v>2</v>
      </c>
      <c r="H895" s="5" t="s">
        <v>7</v>
      </c>
      <c r="I895" s="43"/>
      <c r="J895" s="5" t="s">
        <v>0</v>
      </c>
      <c r="K895" s="10" t="str">
        <f>'REF SHEET - DO NOT DELETE'!E891</f>
        <v>Arch</v>
      </c>
      <c r="L895" s="34" t="s">
        <v>19</v>
      </c>
      <c r="M895" s="5"/>
      <c r="N895" s="36" t="s">
        <v>20</v>
      </c>
    </row>
    <row r="896" spans="1:14" x14ac:dyDescent="0.25">
      <c r="A896" s="44" t="s">
        <v>10</v>
      </c>
      <c r="B896" s="5" t="s">
        <v>8</v>
      </c>
      <c r="C896" s="14"/>
      <c r="D896" s="5" t="s">
        <v>6</v>
      </c>
      <c r="E896" s="14"/>
      <c r="F896" s="14"/>
      <c r="G896" s="4"/>
      <c r="H896" s="5" t="s">
        <v>5</v>
      </c>
      <c r="I896" s="14"/>
      <c r="J896" s="5"/>
      <c r="K896" s="54"/>
      <c r="L896" s="34" t="s">
        <v>21</v>
      </c>
      <c r="M896" s="5"/>
      <c r="N896" s="36" t="s">
        <v>20</v>
      </c>
    </row>
    <row r="897" spans="1:14" x14ac:dyDescent="0.25">
      <c r="A897" s="45" t="s">
        <v>819</v>
      </c>
      <c r="B897" s="10" t="s">
        <v>9</v>
      </c>
      <c r="C897" s="59" t="str">
        <f>'REF SHEET - DO NOT DELETE'!J891</f>
        <v>Boulder in  creek within anomalous soil zone: silicified black shale with particularly strong yellow/green staining on abundant fractures.</v>
      </c>
      <c r="D897" s="60"/>
      <c r="E897" s="60"/>
      <c r="F897" s="60"/>
      <c r="G897" s="60"/>
      <c r="H897" s="60"/>
      <c r="I897" s="60"/>
      <c r="J897" s="60"/>
      <c r="K897" s="60"/>
      <c r="L897" s="34"/>
      <c r="M897" s="5"/>
      <c r="N897" s="36" t="s">
        <v>20</v>
      </c>
    </row>
    <row r="898" spans="1:14" x14ac:dyDescent="0.25">
      <c r="A898" s="44" t="s">
        <v>12</v>
      </c>
      <c r="B898" s="5"/>
      <c r="C898" s="60"/>
      <c r="D898" s="60"/>
      <c r="E898" s="60"/>
      <c r="F898" s="60"/>
      <c r="G898" s="60"/>
      <c r="H898" s="60"/>
      <c r="I898" s="60"/>
      <c r="J898" s="60"/>
      <c r="K898" s="60"/>
      <c r="L898" s="34"/>
      <c r="M898" s="5"/>
      <c r="N898" s="36" t="s">
        <v>20</v>
      </c>
    </row>
    <row r="899" spans="1:14" x14ac:dyDescent="0.25">
      <c r="A899" s="46">
        <f>'REF SHEET - DO NOT DELETE'!I891</f>
        <v>41084</v>
      </c>
      <c r="B899" s="32"/>
      <c r="C899" s="61"/>
      <c r="D899" s="61"/>
      <c r="E899" s="61"/>
      <c r="F899" s="61"/>
      <c r="G899" s="61"/>
      <c r="H899" s="61"/>
      <c r="I899" s="61"/>
      <c r="J899" s="61"/>
      <c r="K899" s="61"/>
      <c r="L899" s="35"/>
      <c r="M899" s="32"/>
      <c r="N899" s="37" t="s">
        <v>20</v>
      </c>
    </row>
    <row r="901" spans="1:14" x14ac:dyDescent="0.25">
      <c r="A901" s="38" t="s">
        <v>11</v>
      </c>
      <c r="B901" s="39" t="s">
        <v>16</v>
      </c>
      <c r="C901" s="40"/>
      <c r="D901" s="39" t="s">
        <v>3</v>
      </c>
      <c r="E901" s="39" t="s">
        <v>17</v>
      </c>
      <c r="F901" s="40"/>
      <c r="G901" s="39" t="s">
        <v>2</v>
      </c>
      <c r="H901" s="39" t="s">
        <v>4</v>
      </c>
      <c r="I901" s="41" t="str">
        <f>'REF SHEET - DO NOT DELETE'!F898</f>
        <v>Trench talus composite: 1.5 m</v>
      </c>
      <c r="J901" s="39"/>
      <c r="K901" s="53"/>
      <c r="L901" s="56" t="s">
        <v>13</v>
      </c>
      <c r="M901" s="57"/>
      <c r="N901" s="58"/>
    </row>
    <row r="902" spans="1:14" x14ac:dyDescent="0.25">
      <c r="A902" s="42" t="str">
        <f>'REF SHEET - DO NOT DELETE'!D898</f>
        <v>K191879</v>
      </c>
      <c r="B902" s="5" t="s">
        <v>1</v>
      </c>
      <c r="C902" s="17">
        <f>'REF SHEET - DO NOT DELETE'!G898</f>
        <v>603150</v>
      </c>
      <c r="D902" s="5" t="s">
        <v>3</v>
      </c>
      <c r="E902" s="5" t="s">
        <v>1</v>
      </c>
      <c r="F902" s="17">
        <f>'REF SHEET - DO NOT DELETE'!H898</f>
        <v>6934937</v>
      </c>
      <c r="G902" s="5" t="s">
        <v>2</v>
      </c>
      <c r="H902" s="5" t="s">
        <v>7</v>
      </c>
      <c r="I902" s="43"/>
      <c r="J902" s="5" t="s">
        <v>0</v>
      </c>
      <c r="K902" s="10" t="str">
        <f>'REF SHEET - DO NOT DELETE'!E898</f>
        <v>Arch</v>
      </c>
      <c r="L902" s="34" t="s">
        <v>19</v>
      </c>
      <c r="M902" s="5"/>
      <c r="N902" s="36" t="s">
        <v>20</v>
      </c>
    </row>
    <row r="903" spans="1:14" x14ac:dyDescent="0.25">
      <c r="A903" s="44" t="s">
        <v>10</v>
      </c>
      <c r="B903" s="5" t="s">
        <v>8</v>
      </c>
      <c r="C903" s="14"/>
      <c r="D903" s="5" t="s">
        <v>6</v>
      </c>
      <c r="E903" s="14"/>
      <c r="F903" s="14"/>
      <c r="G903" s="4"/>
      <c r="H903" s="5" t="s">
        <v>5</v>
      </c>
      <c r="I903" s="14"/>
      <c r="J903" s="5"/>
      <c r="K903" s="54"/>
      <c r="L903" s="34" t="s">
        <v>21</v>
      </c>
      <c r="M903" s="5"/>
      <c r="N903" s="36" t="s">
        <v>20</v>
      </c>
    </row>
    <row r="904" spans="1:14" x14ac:dyDescent="0.25">
      <c r="A904" s="45" t="s">
        <v>819</v>
      </c>
      <c r="B904" s="10" t="s">
        <v>9</v>
      </c>
      <c r="C904" s="59" t="str">
        <f>'REF SHEET - DO NOT DELETE'!J898</f>
        <v xml:space="preserve">Location of anomalous soil sample CC155717. Shallow trench exposed silicified black shale talus with abundant fractures re-healed with white/yellow/greenish residue.  This is the only material within the trench. </v>
      </c>
      <c r="D904" s="60"/>
      <c r="E904" s="60"/>
      <c r="F904" s="60"/>
      <c r="G904" s="60"/>
      <c r="H904" s="60"/>
      <c r="I904" s="60"/>
      <c r="J904" s="60"/>
      <c r="K904" s="60"/>
      <c r="L904" s="34"/>
      <c r="M904" s="5"/>
      <c r="N904" s="36" t="s">
        <v>20</v>
      </c>
    </row>
    <row r="905" spans="1:14" x14ac:dyDescent="0.25">
      <c r="A905" s="44" t="s">
        <v>12</v>
      </c>
      <c r="B905" s="5"/>
      <c r="C905" s="60"/>
      <c r="D905" s="60"/>
      <c r="E905" s="60"/>
      <c r="F905" s="60"/>
      <c r="G905" s="60"/>
      <c r="H905" s="60"/>
      <c r="I905" s="60"/>
      <c r="J905" s="60"/>
      <c r="K905" s="60"/>
      <c r="L905" s="34"/>
      <c r="M905" s="5"/>
      <c r="N905" s="36" t="s">
        <v>20</v>
      </c>
    </row>
    <row r="906" spans="1:14" x14ac:dyDescent="0.25">
      <c r="A906" s="46">
        <f>'REF SHEET - DO NOT DELETE'!I898</f>
        <v>41084</v>
      </c>
      <c r="B906" s="32"/>
      <c r="C906" s="61"/>
      <c r="D906" s="61"/>
      <c r="E906" s="61"/>
      <c r="F906" s="61"/>
      <c r="G906" s="61"/>
      <c r="H906" s="61"/>
      <c r="I906" s="61"/>
      <c r="J906" s="61"/>
      <c r="K906" s="61"/>
      <c r="L906" s="35"/>
      <c r="M906" s="32"/>
      <c r="N906" s="37" t="s">
        <v>20</v>
      </c>
    </row>
    <row r="908" spans="1:14" x14ac:dyDescent="0.25">
      <c r="A908" s="38" t="s">
        <v>11</v>
      </c>
      <c r="B908" s="39" t="s">
        <v>16</v>
      </c>
      <c r="C908" s="40"/>
      <c r="D908" s="39" t="s">
        <v>3</v>
      </c>
      <c r="E908" s="39" t="s">
        <v>17</v>
      </c>
      <c r="F908" s="40"/>
      <c r="G908" s="39" t="s">
        <v>2</v>
      </c>
      <c r="H908" s="39" t="s">
        <v>4</v>
      </c>
      <c r="I908" s="41" t="str">
        <f>'REF SHEET - DO NOT DELETE'!F905</f>
        <v>Talus float</v>
      </c>
      <c r="J908" s="39"/>
      <c r="K908" s="53"/>
      <c r="L908" s="56" t="s">
        <v>13</v>
      </c>
      <c r="M908" s="57"/>
      <c r="N908" s="58"/>
    </row>
    <row r="909" spans="1:14" x14ac:dyDescent="0.25">
      <c r="A909" s="42" t="str">
        <f>'REF SHEET - DO NOT DELETE'!D905</f>
        <v>K191880</v>
      </c>
      <c r="B909" s="5" t="s">
        <v>1</v>
      </c>
      <c r="C909" s="17">
        <f>'REF SHEET - DO NOT DELETE'!G905</f>
        <v>603154</v>
      </c>
      <c r="D909" s="5" t="s">
        <v>3</v>
      </c>
      <c r="E909" s="5" t="s">
        <v>1</v>
      </c>
      <c r="F909" s="17">
        <f>'REF SHEET - DO NOT DELETE'!H905</f>
        <v>6934899</v>
      </c>
      <c r="G909" s="5" t="s">
        <v>2</v>
      </c>
      <c r="H909" s="5" t="s">
        <v>7</v>
      </c>
      <c r="I909" s="43"/>
      <c r="J909" s="5" t="s">
        <v>0</v>
      </c>
      <c r="K909" s="10" t="str">
        <f>'REF SHEET - DO NOT DELETE'!E905</f>
        <v>Arch</v>
      </c>
      <c r="L909" s="34" t="s">
        <v>19</v>
      </c>
      <c r="M909" s="5"/>
      <c r="N909" s="36" t="s">
        <v>20</v>
      </c>
    </row>
    <row r="910" spans="1:14" x14ac:dyDescent="0.25">
      <c r="A910" s="44" t="s">
        <v>10</v>
      </c>
      <c r="B910" s="5" t="s">
        <v>8</v>
      </c>
      <c r="C910" s="14"/>
      <c r="D910" s="5" t="s">
        <v>6</v>
      </c>
      <c r="E910" s="14"/>
      <c r="F910" s="14"/>
      <c r="G910" s="4"/>
      <c r="H910" s="5" t="s">
        <v>5</v>
      </c>
      <c r="I910" s="14"/>
      <c r="J910" s="5"/>
      <c r="K910" s="54"/>
      <c r="L910" s="34" t="s">
        <v>21</v>
      </c>
      <c r="M910" s="5"/>
      <c r="N910" s="36" t="s">
        <v>20</v>
      </c>
    </row>
    <row r="911" spans="1:14" x14ac:dyDescent="0.25">
      <c r="A911" s="45" t="s">
        <v>819</v>
      </c>
      <c r="B911" s="10" t="s">
        <v>9</v>
      </c>
      <c r="C911" s="59" t="str">
        <f>'REF SHEET - DO NOT DELETE'!J905</f>
        <v>Limonitic fault bx within talus patch containing mostly black shale with moderate yellow staining.  1 only.</v>
      </c>
      <c r="D911" s="60"/>
      <c r="E911" s="60"/>
      <c r="F911" s="60"/>
      <c r="G911" s="60"/>
      <c r="H911" s="60"/>
      <c r="I911" s="60"/>
      <c r="J911" s="60"/>
      <c r="K911" s="60"/>
      <c r="L911" s="34"/>
      <c r="M911" s="5"/>
      <c r="N911" s="36" t="s">
        <v>20</v>
      </c>
    </row>
    <row r="912" spans="1:14" x14ac:dyDescent="0.25">
      <c r="A912" s="44" t="s">
        <v>12</v>
      </c>
      <c r="B912" s="5"/>
      <c r="C912" s="60"/>
      <c r="D912" s="60"/>
      <c r="E912" s="60"/>
      <c r="F912" s="60"/>
      <c r="G912" s="60"/>
      <c r="H912" s="60"/>
      <c r="I912" s="60"/>
      <c r="J912" s="60"/>
      <c r="K912" s="60"/>
      <c r="L912" s="34"/>
      <c r="M912" s="5"/>
      <c r="N912" s="36" t="s">
        <v>20</v>
      </c>
    </row>
    <row r="913" spans="1:14" x14ac:dyDescent="0.25">
      <c r="A913" s="46">
        <f>'REF SHEET - DO NOT DELETE'!I905</f>
        <v>41084</v>
      </c>
      <c r="B913" s="32"/>
      <c r="C913" s="61"/>
      <c r="D913" s="61"/>
      <c r="E913" s="61"/>
      <c r="F913" s="61"/>
      <c r="G913" s="61"/>
      <c r="H913" s="61"/>
      <c r="I913" s="61"/>
      <c r="J913" s="61"/>
      <c r="K913" s="61"/>
      <c r="L913" s="35"/>
      <c r="M913" s="32"/>
      <c r="N913" s="37" t="s">
        <v>20</v>
      </c>
    </row>
    <row r="915" spans="1:14" x14ac:dyDescent="0.25">
      <c r="A915" s="38" t="s">
        <v>11</v>
      </c>
      <c r="B915" s="39" t="s">
        <v>16</v>
      </c>
      <c r="C915" s="40"/>
      <c r="D915" s="39" t="s">
        <v>3</v>
      </c>
      <c r="E915" s="39" t="s">
        <v>17</v>
      </c>
      <c r="F915" s="40"/>
      <c r="G915" s="39" t="s">
        <v>2</v>
      </c>
      <c r="H915" s="39" t="s">
        <v>4</v>
      </c>
      <c r="I915" s="41" t="str">
        <f>'REF SHEET - DO NOT DELETE'!F912</f>
        <v>Talus float</v>
      </c>
      <c r="J915" s="39"/>
      <c r="K915" s="53"/>
      <c r="L915" s="56" t="s">
        <v>13</v>
      </c>
      <c r="M915" s="57"/>
      <c r="N915" s="58"/>
    </row>
    <row r="916" spans="1:14" x14ac:dyDescent="0.25">
      <c r="A916" s="42" t="str">
        <f>'REF SHEET - DO NOT DELETE'!D912</f>
        <v>K191881</v>
      </c>
      <c r="B916" s="5" t="s">
        <v>1</v>
      </c>
      <c r="C916" s="17">
        <f>'REF SHEET - DO NOT DELETE'!G912</f>
        <v>602949</v>
      </c>
      <c r="D916" s="5" t="s">
        <v>3</v>
      </c>
      <c r="E916" s="5" t="s">
        <v>1</v>
      </c>
      <c r="F916" s="17">
        <f>'REF SHEET - DO NOT DELETE'!H912</f>
        <v>6934941</v>
      </c>
      <c r="G916" s="5" t="s">
        <v>2</v>
      </c>
      <c r="H916" s="5" t="s">
        <v>7</v>
      </c>
      <c r="I916" s="43"/>
      <c r="J916" s="5" t="s">
        <v>0</v>
      </c>
      <c r="K916" s="10" t="str">
        <f>'REF SHEET - DO NOT DELETE'!E912</f>
        <v>Arch</v>
      </c>
      <c r="L916" s="34" t="s">
        <v>19</v>
      </c>
      <c r="M916" s="5"/>
      <c r="N916" s="36" t="s">
        <v>20</v>
      </c>
    </row>
    <row r="917" spans="1:14" x14ac:dyDescent="0.25">
      <c r="A917" s="44" t="s">
        <v>10</v>
      </c>
      <c r="B917" s="5" t="s">
        <v>8</v>
      </c>
      <c r="C917" s="14"/>
      <c r="D917" s="5" t="s">
        <v>6</v>
      </c>
      <c r="E917" s="14"/>
      <c r="F917" s="14"/>
      <c r="G917" s="4"/>
      <c r="H917" s="5" t="s">
        <v>5</v>
      </c>
      <c r="I917" s="14"/>
      <c r="J917" s="5"/>
      <c r="K917" s="54"/>
      <c r="L917" s="34" t="s">
        <v>21</v>
      </c>
      <c r="M917" s="5"/>
      <c r="N917" s="36" t="s">
        <v>20</v>
      </c>
    </row>
    <row r="918" spans="1:14" x14ac:dyDescent="0.25">
      <c r="A918" s="45" t="s">
        <v>819</v>
      </c>
      <c r="B918" s="10" t="s">
        <v>9</v>
      </c>
      <c r="C918" s="59" t="str">
        <f>'REF SHEET - DO NOT DELETE'!J912</f>
        <v>Small pit dug at location of anomalous soil sample (CC155721).  1 cobble of black shale with intense silicification + yellow fracture fill found directly against soil auger hole.</v>
      </c>
      <c r="D918" s="60"/>
      <c r="E918" s="60"/>
      <c r="F918" s="60"/>
      <c r="G918" s="60"/>
      <c r="H918" s="60"/>
      <c r="I918" s="60"/>
      <c r="J918" s="60"/>
      <c r="K918" s="60"/>
      <c r="L918" s="34"/>
      <c r="M918" s="5"/>
      <c r="N918" s="36" t="s">
        <v>20</v>
      </c>
    </row>
    <row r="919" spans="1:14" x14ac:dyDescent="0.25">
      <c r="A919" s="44" t="s">
        <v>12</v>
      </c>
      <c r="B919" s="5"/>
      <c r="C919" s="60"/>
      <c r="D919" s="60"/>
      <c r="E919" s="60"/>
      <c r="F919" s="60"/>
      <c r="G919" s="60"/>
      <c r="H919" s="60"/>
      <c r="I919" s="60"/>
      <c r="J919" s="60"/>
      <c r="K919" s="60"/>
      <c r="L919" s="34"/>
      <c r="M919" s="5"/>
      <c r="N919" s="36" t="s">
        <v>20</v>
      </c>
    </row>
    <row r="920" spans="1:14" x14ac:dyDescent="0.25">
      <c r="A920" s="46">
        <f>'REF SHEET - DO NOT DELETE'!I912</f>
        <v>41084</v>
      </c>
      <c r="B920" s="32"/>
      <c r="C920" s="61"/>
      <c r="D920" s="61"/>
      <c r="E920" s="61"/>
      <c r="F920" s="61"/>
      <c r="G920" s="61"/>
      <c r="H920" s="61"/>
      <c r="I920" s="61"/>
      <c r="J920" s="61"/>
      <c r="K920" s="61"/>
      <c r="L920" s="35"/>
      <c r="M920" s="32"/>
      <c r="N920" s="37" t="s">
        <v>20</v>
      </c>
    </row>
    <row r="922" spans="1:14" x14ac:dyDescent="0.25">
      <c r="A922" s="38" t="s">
        <v>11</v>
      </c>
      <c r="B922" s="39" t="s">
        <v>16</v>
      </c>
      <c r="C922" s="40"/>
      <c r="D922" s="39" t="s">
        <v>3</v>
      </c>
      <c r="E922" s="39" t="s">
        <v>17</v>
      </c>
      <c r="F922" s="40"/>
      <c r="G922" s="39" t="s">
        <v>2</v>
      </c>
      <c r="H922" s="39" t="s">
        <v>4</v>
      </c>
      <c r="I922" s="41" t="str">
        <f>'REF SHEET - DO NOT DELETE'!F919</f>
        <v>Talus float</v>
      </c>
      <c r="J922" s="39"/>
      <c r="K922" s="53"/>
      <c r="L922" s="56" t="s">
        <v>13</v>
      </c>
      <c r="M922" s="57"/>
      <c r="N922" s="58"/>
    </row>
    <row r="923" spans="1:14" x14ac:dyDescent="0.25">
      <c r="A923" s="42" t="str">
        <f>'REF SHEET - DO NOT DELETE'!D919</f>
        <v>K191882</v>
      </c>
      <c r="B923" s="5" t="s">
        <v>1</v>
      </c>
      <c r="C923" s="17">
        <f>'REF SHEET - DO NOT DELETE'!G919</f>
        <v>603100</v>
      </c>
      <c r="D923" s="5" t="s">
        <v>3</v>
      </c>
      <c r="E923" s="5" t="s">
        <v>1</v>
      </c>
      <c r="F923" s="17">
        <f>'REF SHEET - DO NOT DELETE'!H919</f>
        <v>6934942</v>
      </c>
      <c r="G923" s="5" t="s">
        <v>2</v>
      </c>
      <c r="H923" s="5" t="s">
        <v>7</v>
      </c>
      <c r="I923" s="43"/>
      <c r="J923" s="5" t="s">
        <v>0</v>
      </c>
      <c r="K923" s="10" t="str">
        <f>'REF SHEET - DO NOT DELETE'!E919</f>
        <v>Arch</v>
      </c>
      <c r="L923" s="34" t="s">
        <v>19</v>
      </c>
      <c r="M923" s="5"/>
      <c r="N923" s="36" t="s">
        <v>20</v>
      </c>
    </row>
    <row r="924" spans="1:14" x14ac:dyDescent="0.25">
      <c r="A924" s="44" t="s">
        <v>10</v>
      </c>
      <c r="B924" s="5" t="s">
        <v>8</v>
      </c>
      <c r="C924" s="14"/>
      <c r="D924" s="5" t="s">
        <v>6</v>
      </c>
      <c r="E924" s="14"/>
      <c r="F924" s="14"/>
      <c r="G924" s="4"/>
      <c r="H924" s="5" t="s">
        <v>5</v>
      </c>
      <c r="I924" s="14"/>
      <c r="J924" s="5"/>
      <c r="K924" s="54"/>
      <c r="L924" s="34" t="s">
        <v>21</v>
      </c>
      <c r="M924" s="5"/>
      <c r="N924" s="36" t="s">
        <v>20</v>
      </c>
    </row>
    <row r="925" spans="1:14" x14ac:dyDescent="0.25">
      <c r="A925" s="45" t="s">
        <v>819</v>
      </c>
      <c r="B925" s="10" t="s">
        <v>9</v>
      </c>
      <c r="C925" s="59" t="str">
        <f>'REF SHEET - DO NOT DELETE'!J919</f>
        <v>Location of anomalous soil sample CC155718.  Material excavated is well fractured black shale with yellow/green fractures.    Sample taken of piece with very strong yellow fracture coatings.</v>
      </c>
      <c r="D925" s="60"/>
      <c r="E925" s="60"/>
      <c r="F925" s="60"/>
      <c r="G925" s="60"/>
      <c r="H925" s="60"/>
      <c r="I925" s="60"/>
      <c r="J925" s="60"/>
      <c r="K925" s="60"/>
      <c r="L925" s="34"/>
      <c r="M925" s="5"/>
      <c r="N925" s="36" t="s">
        <v>20</v>
      </c>
    </row>
    <row r="926" spans="1:14" x14ac:dyDescent="0.25">
      <c r="A926" s="44" t="s">
        <v>12</v>
      </c>
      <c r="B926" s="5"/>
      <c r="C926" s="60"/>
      <c r="D926" s="60"/>
      <c r="E926" s="60"/>
      <c r="F926" s="60"/>
      <c r="G926" s="60"/>
      <c r="H926" s="60"/>
      <c r="I926" s="60"/>
      <c r="J926" s="60"/>
      <c r="K926" s="60"/>
      <c r="L926" s="34"/>
      <c r="M926" s="5"/>
      <c r="N926" s="36" t="s">
        <v>20</v>
      </c>
    </row>
    <row r="927" spans="1:14" x14ac:dyDescent="0.25">
      <c r="A927" s="46">
        <f>'REF SHEET - DO NOT DELETE'!I919</f>
        <v>41084</v>
      </c>
      <c r="B927" s="32"/>
      <c r="C927" s="61"/>
      <c r="D927" s="61"/>
      <c r="E927" s="61"/>
      <c r="F927" s="61"/>
      <c r="G927" s="61"/>
      <c r="H927" s="61"/>
      <c r="I927" s="61"/>
      <c r="J927" s="61"/>
      <c r="K927" s="61"/>
      <c r="L927" s="35"/>
      <c r="M927" s="32"/>
      <c r="N927" s="37" t="s">
        <v>20</v>
      </c>
    </row>
    <row r="929" spans="1:14" x14ac:dyDescent="0.25">
      <c r="A929" s="38" t="s">
        <v>11</v>
      </c>
      <c r="B929" s="39" t="s">
        <v>16</v>
      </c>
      <c r="C929" s="40"/>
      <c r="D929" s="39" t="s">
        <v>3</v>
      </c>
      <c r="E929" s="39" t="s">
        <v>17</v>
      </c>
      <c r="F929" s="40"/>
      <c r="G929" s="39" t="s">
        <v>2</v>
      </c>
      <c r="H929" s="39" t="s">
        <v>4</v>
      </c>
      <c r="I929" s="41" t="str">
        <f>'REF SHEET - DO NOT DELETE'!F926</f>
        <v>near source float</v>
      </c>
      <c r="J929" s="39"/>
      <c r="K929" s="53"/>
      <c r="L929" s="56" t="s">
        <v>13</v>
      </c>
      <c r="M929" s="57"/>
      <c r="N929" s="58"/>
    </row>
    <row r="930" spans="1:14" x14ac:dyDescent="0.25">
      <c r="A930" s="42" t="str">
        <f>'REF SHEET - DO NOT DELETE'!D926</f>
        <v>K191883</v>
      </c>
      <c r="B930" s="5" t="s">
        <v>1</v>
      </c>
      <c r="C930" s="17">
        <f>'REF SHEET - DO NOT DELETE'!G926</f>
        <v>605673</v>
      </c>
      <c r="D930" s="5" t="s">
        <v>3</v>
      </c>
      <c r="E930" s="5" t="s">
        <v>1</v>
      </c>
      <c r="F930" s="17">
        <f>'REF SHEET - DO NOT DELETE'!H926</f>
        <v>6932013</v>
      </c>
      <c r="G930" s="5" t="s">
        <v>2</v>
      </c>
      <c r="H930" s="5" t="s">
        <v>7</v>
      </c>
      <c r="I930" s="43"/>
      <c r="J930" s="5" t="s">
        <v>0</v>
      </c>
      <c r="K930" s="10" t="str">
        <f>'REF SHEET - DO NOT DELETE'!E926</f>
        <v>XIII</v>
      </c>
      <c r="L930" s="34" t="s">
        <v>19</v>
      </c>
      <c r="M930" s="5"/>
      <c r="N930" s="36" t="s">
        <v>20</v>
      </c>
    </row>
    <row r="931" spans="1:14" x14ac:dyDescent="0.25">
      <c r="A931" s="44" t="s">
        <v>10</v>
      </c>
      <c r="B931" s="5" t="s">
        <v>8</v>
      </c>
      <c r="C931" s="14"/>
      <c r="D931" s="5" t="s">
        <v>6</v>
      </c>
      <c r="E931" s="14"/>
      <c r="F931" s="14"/>
      <c r="G931" s="4"/>
      <c r="H931" s="5" t="s">
        <v>5</v>
      </c>
      <c r="I931" s="14"/>
      <c r="J931" s="5"/>
      <c r="K931" s="54"/>
      <c r="L931" s="34" t="s">
        <v>21</v>
      </c>
      <c r="M931" s="5"/>
      <c r="N931" s="36" t="s">
        <v>20</v>
      </c>
    </row>
    <row r="932" spans="1:14" x14ac:dyDescent="0.25">
      <c r="A932" s="45" t="s">
        <v>819</v>
      </c>
      <c r="B932" s="10" t="s">
        <v>9</v>
      </c>
      <c r="C932" s="59" t="str">
        <f>'REF SHEET - DO NOT DELETE'!J926</f>
        <v>Grainy qz bx with aspy + gn 5-10%, numerous cobbles and boulders up to 30 cm diam within 2 X 4 m patch.</v>
      </c>
      <c r="D932" s="60"/>
      <c r="E932" s="60"/>
      <c r="F932" s="60"/>
      <c r="G932" s="60"/>
      <c r="H932" s="60"/>
      <c r="I932" s="60"/>
      <c r="J932" s="60"/>
      <c r="K932" s="60"/>
      <c r="L932" s="34"/>
      <c r="M932" s="5"/>
      <c r="N932" s="36" t="s">
        <v>20</v>
      </c>
    </row>
    <row r="933" spans="1:14" x14ac:dyDescent="0.25">
      <c r="A933" s="44" t="s">
        <v>12</v>
      </c>
      <c r="B933" s="5"/>
      <c r="C933" s="60"/>
      <c r="D933" s="60"/>
      <c r="E933" s="60"/>
      <c r="F933" s="60"/>
      <c r="G933" s="60"/>
      <c r="H933" s="60"/>
      <c r="I933" s="60"/>
      <c r="J933" s="60"/>
      <c r="K933" s="60"/>
      <c r="L933" s="34"/>
      <c r="M933" s="5"/>
      <c r="N933" s="36" t="s">
        <v>20</v>
      </c>
    </row>
    <row r="934" spans="1:14" x14ac:dyDescent="0.25">
      <c r="A934" s="46">
        <f>'REF SHEET - DO NOT DELETE'!I926</f>
        <v>41087</v>
      </c>
      <c r="B934" s="32"/>
      <c r="C934" s="61"/>
      <c r="D934" s="61"/>
      <c r="E934" s="61"/>
      <c r="F934" s="61"/>
      <c r="G934" s="61"/>
      <c r="H934" s="61"/>
      <c r="I934" s="61"/>
      <c r="J934" s="61"/>
      <c r="K934" s="61"/>
      <c r="L934" s="35"/>
      <c r="M934" s="32"/>
      <c r="N934" s="37" t="s">
        <v>20</v>
      </c>
    </row>
    <row r="936" spans="1:14" x14ac:dyDescent="0.25">
      <c r="A936" s="38" t="s">
        <v>11</v>
      </c>
      <c r="B936" s="39" t="s">
        <v>16</v>
      </c>
      <c r="C936" s="40"/>
      <c r="D936" s="39" t="s">
        <v>3</v>
      </c>
      <c r="E936" s="39" t="s">
        <v>17</v>
      </c>
      <c r="F936" s="40"/>
      <c r="G936" s="39" t="s">
        <v>2</v>
      </c>
      <c r="H936" s="39" t="s">
        <v>4</v>
      </c>
      <c r="I936" s="41" t="str">
        <f>'REF SHEET - DO NOT DELETE'!F933</f>
        <v>near source float</v>
      </c>
      <c r="J936" s="39"/>
      <c r="K936" s="53"/>
      <c r="L936" s="56" t="s">
        <v>13</v>
      </c>
      <c r="M936" s="57"/>
      <c r="N936" s="58"/>
    </row>
    <row r="937" spans="1:14" x14ac:dyDescent="0.25">
      <c r="A937" s="42" t="str">
        <f>'REF SHEET - DO NOT DELETE'!D933</f>
        <v>K191884</v>
      </c>
      <c r="B937" s="5" t="s">
        <v>1</v>
      </c>
      <c r="C937" s="17">
        <f>'REF SHEET - DO NOT DELETE'!G933</f>
        <v>605673</v>
      </c>
      <c r="D937" s="5" t="s">
        <v>3</v>
      </c>
      <c r="E937" s="5" t="s">
        <v>1</v>
      </c>
      <c r="F937" s="17">
        <f>'REF SHEET - DO NOT DELETE'!H933</f>
        <v>6932013</v>
      </c>
      <c r="G937" s="5" t="s">
        <v>2</v>
      </c>
      <c r="H937" s="5" t="s">
        <v>7</v>
      </c>
      <c r="I937" s="43"/>
      <c r="J937" s="5" t="s">
        <v>0</v>
      </c>
      <c r="K937" s="10" t="str">
        <f>'REF SHEET - DO NOT DELETE'!E933</f>
        <v>XIII</v>
      </c>
      <c r="L937" s="34" t="s">
        <v>19</v>
      </c>
      <c r="M937" s="5"/>
      <c r="N937" s="36" t="s">
        <v>20</v>
      </c>
    </row>
    <row r="938" spans="1:14" x14ac:dyDescent="0.25">
      <c r="A938" s="44" t="s">
        <v>10</v>
      </c>
      <c r="B938" s="5" t="s">
        <v>8</v>
      </c>
      <c r="C938" s="14"/>
      <c r="D938" s="5" t="s">
        <v>6</v>
      </c>
      <c r="E938" s="14"/>
      <c r="F938" s="14"/>
      <c r="G938" s="4"/>
      <c r="H938" s="5" t="s">
        <v>5</v>
      </c>
      <c r="I938" s="14"/>
      <c r="J938" s="5"/>
      <c r="K938" s="54"/>
      <c r="L938" s="34" t="s">
        <v>21</v>
      </c>
      <c r="M938" s="5"/>
      <c r="N938" s="36" t="s">
        <v>20</v>
      </c>
    </row>
    <row r="939" spans="1:14" x14ac:dyDescent="0.25">
      <c r="A939" s="45" t="s">
        <v>819</v>
      </c>
      <c r="B939" s="10" t="s">
        <v>9</v>
      </c>
      <c r="C939" s="59" t="str">
        <f>'REF SHEET - DO NOT DELETE'!J933</f>
        <v>Grainy qz bx with aspy + gn 5-10%, numerous cobbles and boulders up to 30 cm diam within 2 X 4 m patch.</v>
      </c>
      <c r="D939" s="60"/>
      <c r="E939" s="60"/>
      <c r="F939" s="60"/>
      <c r="G939" s="60"/>
      <c r="H939" s="60"/>
      <c r="I939" s="60"/>
      <c r="J939" s="60"/>
      <c r="K939" s="60"/>
      <c r="L939" s="34"/>
      <c r="M939" s="5"/>
      <c r="N939" s="36" t="s">
        <v>20</v>
      </c>
    </row>
    <row r="940" spans="1:14" x14ac:dyDescent="0.25">
      <c r="A940" s="44" t="s">
        <v>12</v>
      </c>
      <c r="B940" s="5"/>
      <c r="C940" s="60"/>
      <c r="D940" s="60"/>
      <c r="E940" s="60"/>
      <c r="F940" s="60"/>
      <c r="G940" s="60"/>
      <c r="H940" s="60"/>
      <c r="I940" s="60"/>
      <c r="J940" s="60"/>
      <c r="K940" s="60"/>
      <c r="L940" s="34"/>
      <c r="M940" s="5"/>
      <c r="N940" s="36" t="s">
        <v>20</v>
      </c>
    </row>
    <row r="941" spans="1:14" x14ac:dyDescent="0.25">
      <c r="A941" s="46">
        <f>'REF SHEET - DO NOT DELETE'!I933</f>
        <v>41087</v>
      </c>
      <c r="B941" s="32"/>
      <c r="C941" s="61"/>
      <c r="D941" s="61"/>
      <c r="E941" s="61"/>
      <c r="F941" s="61"/>
      <c r="G941" s="61"/>
      <c r="H941" s="61"/>
      <c r="I941" s="61"/>
      <c r="J941" s="61"/>
      <c r="K941" s="61"/>
      <c r="L941" s="35"/>
      <c r="M941" s="32"/>
      <c r="N941" s="37" t="s">
        <v>20</v>
      </c>
    </row>
    <row r="943" spans="1:14" x14ac:dyDescent="0.25">
      <c r="A943" s="38" t="s">
        <v>11</v>
      </c>
      <c r="B943" s="39" t="s">
        <v>16</v>
      </c>
      <c r="C943" s="40"/>
      <c r="D943" s="39" t="s">
        <v>3</v>
      </c>
      <c r="E943" s="39" t="s">
        <v>17</v>
      </c>
      <c r="F943" s="40"/>
      <c r="G943" s="39" t="s">
        <v>2</v>
      </c>
      <c r="H943" s="39" t="s">
        <v>4</v>
      </c>
      <c r="I943" s="41" t="str">
        <f>'REF SHEET - DO NOT DELETE'!F940</f>
        <v>near source float</v>
      </c>
      <c r="J943" s="39"/>
      <c r="K943" s="53"/>
      <c r="L943" s="56" t="s">
        <v>13</v>
      </c>
      <c r="M943" s="57"/>
      <c r="N943" s="58"/>
    </row>
    <row r="944" spans="1:14" x14ac:dyDescent="0.25">
      <c r="A944" s="42" t="str">
        <f>'REF SHEET - DO NOT DELETE'!D940</f>
        <v>K191885</v>
      </c>
      <c r="B944" s="5" t="s">
        <v>1</v>
      </c>
      <c r="C944" s="17">
        <f>'REF SHEET - DO NOT DELETE'!G940</f>
        <v>605673</v>
      </c>
      <c r="D944" s="5" t="s">
        <v>3</v>
      </c>
      <c r="E944" s="5" t="s">
        <v>1</v>
      </c>
      <c r="F944" s="17">
        <f>'REF SHEET - DO NOT DELETE'!H940</f>
        <v>6932013</v>
      </c>
      <c r="G944" s="5" t="s">
        <v>2</v>
      </c>
      <c r="H944" s="5" t="s">
        <v>7</v>
      </c>
      <c r="I944" s="43"/>
      <c r="J944" s="5" t="s">
        <v>0</v>
      </c>
      <c r="K944" s="10" t="str">
        <f>'REF SHEET - DO NOT DELETE'!E940</f>
        <v>XIII</v>
      </c>
      <c r="L944" s="34" t="s">
        <v>19</v>
      </c>
      <c r="M944" s="5"/>
      <c r="N944" s="36" t="s">
        <v>20</v>
      </c>
    </row>
    <row r="945" spans="1:14" x14ac:dyDescent="0.25">
      <c r="A945" s="44" t="s">
        <v>10</v>
      </c>
      <c r="B945" s="5" t="s">
        <v>8</v>
      </c>
      <c r="C945" s="14"/>
      <c r="D945" s="5" t="s">
        <v>6</v>
      </c>
      <c r="E945" s="14"/>
      <c r="F945" s="14"/>
      <c r="G945" s="4"/>
      <c r="H945" s="5" t="s">
        <v>5</v>
      </c>
      <c r="I945" s="14"/>
      <c r="J945" s="5"/>
      <c r="K945" s="54"/>
      <c r="L945" s="34" t="s">
        <v>21</v>
      </c>
      <c r="M945" s="5"/>
      <c r="N945" s="36" t="s">
        <v>20</v>
      </c>
    </row>
    <row r="946" spans="1:14" x14ac:dyDescent="0.25">
      <c r="A946" s="45" t="s">
        <v>819</v>
      </c>
      <c r="B946" s="10" t="s">
        <v>9</v>
      </c>
      <c r="C946" s="59" t="str">
        <f>'REF SHEET - DO NOT DELETE'!J940</f>
        <v>Host siliceous tuff with weak mineralization.  Abundant.</v>
      </c>
      <c r="D946" s="60"/>
      <c r="E946" s="60"/>
      <c r="F946" s="60"/>
      <c r="G946" s="60"/>
      <c r="H946" s="60"/>
      <c r="I946" s="60"/>
      <c r="J946" s="60"/>
      <c r="K946" s="60"/>
      <c r="L946" s="34"/>
      <c r="M946" s="5"/>
      <c r="N946" s="36" t="s">
        <v>20</v>
      </c>
    </row>
    <row r="947" spans="1:14" x14ac:dyDescent="0.25">
      <c r="A947" s="44" t="s">
        <v>12</v>
      </c>
      <c r="B947" s="5"/>
      <c r="C947" s="60"/>
      <c r="D947" s="60"/>
      <c r="E947" s="60"/>
      <c r="F947" s="60"/>
      <c r="G947" s="60"/>
      <c r="H947" s="60"/>
      <c r="I947" s="60"/>
      <c r="J947" s="60"/>
      <c r="K947" s="60"/>
      <c r="L947" s="34"/>
      <c r="M947" s="5"/>
      <c r="N947" s="36" t="s">
        <v>20</v>
      </c>
    </row>
    <row r="948" spans="1:14" x14ac:dyDescent="0.25">
      <c r="A948" s="46">
        <f>'REF SHEET - DO NOT DELETE'!I940</f>
        <v>41087</v>
      </c>
      <c r="B948" s="32"/>
      <c r="C948" s="61"/>
      <c r="D948" s="61"/>
      <c r="E948" s="61"/>
      <c r="F948" s="61"/>
      <c r="G948" s="61"/>
      <c r="H948" s="61"/>
      <c r="I948" s="61"/>
      <c r="J948" s="61"/>
      <c r="K948" s="61"/>
      <c r="L948" s="35"/>
      <c r="M948" s="32"/>
      <c r="N948" s="37" t="s">
        <v>20</v>
      </c>
    </row>
    <row r="950" spans="1:14" x14ac:dyDescent="0.25">
      <c r="A950" s="38" t="s">
        <v>11</v>
      </c>
      <c r="B950" s="39" t="s">
        <v>16</v>
      </c>
      <c r="C950" s="40"/>
      <c r="D950" s="39" t="s">
        <v>3</v>
      </c>
      <c r="E950" s="39" t="s">
        <v>17</v>
      </c>
      <c r="F950" s="40"/>
      <c r="G950" s="39" t="s">
        <v>2</v>
      </c>
      <c r="H950" s="39" t="s">
        <v>4</v>
      </c>
      <c r="I950" s="41" t="str">
        <f>'REF SHEET - DO NOT DELETE'!F947</f>
        <v>near source float</v>
      </c>
      <c r="J950" s="39"/>
      <c r="K950" s="53"/>
      <c r="L950" s="56" t="s">
        <v>13</v>
      </c>
      <c r="M950" s="57"/>
      <c r="N950" s="58"/>
    </row>
    <row r="951" spans="1:14" x14ac:dyDescent="0.25">
      <c r="A951" s="42" t="str">
        <f>'REF SHEET - DO NOT DELETE'!D947</f>
        <v>K191886</v>
      </c>
      <c r="B951" s="5" t="s">
        <v>1</v>
      </c>
      <c r="C951" s="17">
        <f>'REF SHEET - DO NOT DELETE'!G947</f>
        <v>605626</v>
      </c>
      <c r="D951" s="5" t="s">
        <v>3</v>
      </c>
      <c r="E951" s="5" t="s">
        <v>1</v>
      </c>
      <c r="F951" s="17">
        <f>'REF SHEET - DO NOT DELETE'!H947</f>
        <v>6932030</v>
      </c>
      <c r="G951" s="5" t="s">
        <v>2</v>
      </c>
      <c r="H951" s="5" t="s">
        <v>7</v>
      </c>
      <c r="I951" s="43"/>
      <c r="J951" s="5" t="s">
        <v>0</v>
      </c>
      <c r="K951" s="10" t="str">
        <f>'REF SHEET - DO NOT DELETE'!E947</f>
        <v>XIII</v>
      </c>
      <c r="L951" s="34" t="s">
        <v>19</v>
      </c>
      <c r="M951" s="5"/>
      <c r="N951" s="36" t="s">
        <v>20</v>
      </c>
    </row>
    <row r="952" spans="1:14" x14ac:dyDescent="0.25">
      <c r="A952" s="44" t="s">
        <v>10</v>
      </c>
      <c r="B952" s="5" t="s">
        <v>8</v>
      </c>
      <c r="C952" s="14"/>
      <c r="D952" s="5" t="s">
        <v>6</v>
      </c>
      <c r="E952" s="14"/>
      <c r="F952" s="14"/>
      <c r="G952" s="4"/>
      <c r="H952" s="5" t="s">
        <v>5</v>
      </c>
      <c r="I952" s="14"/>
      <c r="J952" s="5"/>
      <c r="K952" s="54"/>
      <c r="L952" s="34" t="s">
        <v>21</v>
      </c>
      <c r="M952" s="5"/>
      <c r="N952" s="36" t="s">
        <v>20</v>
      </c>
    </row>
    <row r="953" spans="1:14" x14ac:dyDescent="0.25">
      <c r="A953" s="45" t="s">
        <v>819</v>
      </c>
      <c r="B953" s="10" t="s">
        <v>9</v>
      </c>
      <c r="C953" s="59" t="str">
        <f>'REF SHEET - DO NOT DELETE'!J947</f>
        <v>Very abundant coarsely grainy silica boulders and cobbles, sub-angular to sub-rounded.  Probably sub-marine pyro-blastic.  Intense rust weathering and abundant disseminated pyrite.  The composition of these boulders is uniform across a wide area.</v>
      </c>
      <c r="D953" s="60"/>
      <c r="E953" s="60"/>
      <c r="F953" s="60"/>
      <c r="G953" s="60"/>
      <c r="H953" s="60"/>
      <c r="I953" s="60"/>
      <c r="J953" s="60"/>
      <c r="K953" s="60"/>
      <c r="L953" s="34"/>
      <c r="M953" s="5"/>
      <c r="N953" s="36" t="s">
        <v>20</v>
      </c>
    </row>
    <row r="954" spans="1:14" x14ac:dyDescent="0.25">
      <c r="A954" s="44" t="s">
        <v>12</v>
      </c>
      <c r="B954" s="5"/>
      <c r="C954" s="60"/>
      <c r="D954" s="60"/>
      <c r="E954" s="60"/>
      <c r="F954" s="60"/>
      <c r="G954" s="60"/>
      <c r="H954" s="60"/>
      <c r="I954" s="60"/>
      <c r="J954" s="60"/>
      <c r="K954" s="60"/>
      <c r="L954" s="34"/>
      <c r="M954" s="5"/>
      <c r="N954" s="36" t="s">
        <v>20</v>
      </c>
    </row>
    <row r="955" spans="1:14" x14ac:dyDescent="0.25">
      <c r="A955" s="46">
        <f>'REF SHEET - DO NOT DELETE'!I947</f>
        <v>41087</v>
      </c>
      <c r="B955" s="32"/>
      <c r="C955" s="61"/>
      <c r="D955" s="61"/>
      <c r="E955" s="61"/>
      <c r="F955" s="61"/>
      <c r="G955" s="61"/>
      <c r="H955" s="61"/>
      <c r="I955" s="61"/>
      <c r="J955" s="61"/>
      <c r="K955" s="61"/>
      <c r="L955" s="35"/>
      <c r="M955" s="32"/>
      <c r="N955" s="37" t="s">
        <v>20</v>
      </c>
    </row>
    <row r="957" spans="1:14" x14ac:dyDescent="0.25">
      <c r="A957" s="38" t="s">
        <v>11</v>
      </c>
      <c r="B957" s="39" t="s">
        <v>16</v>
      </c>
      <c r="C957" s="40"/>
      <c r="D957" s="39" t="s">
        <v>3</v>
      </c>
      <c r="E957" s="39" t="s">
        <v>17</v>
      </c>
      <c r="F957" s="40"/>
      <c r="G957" s="39" t="s">
        <v>2</v>
      </c>
      <c r="H957" s="39" t="s">
        <v>4</v>
      </c>
      <c r="I957" s="41" t="str">
        <f>'REF SHEET - DO NOT DELETE'!F954</f>
        <v>near source float</v>
      </c>
      <c r="J957" s="39"/>
      <c r="K957" s="53"/>
      <c r="L957" s="56" t="s">
        <v>13</v>
      </c>
      <c r="M957" s="57"/>
      <c r="N957" s="58"/>
    </row>
    <row r="958" spans="1:14" x14ac:dyDescent="0.25">
      <c r="A958" s="42" t="str">
        <f>'REF SHEET - DO NOT DELETE'!D954</f>
        <v>K191887</v>
      </c>
      <c r="B958" s="5" t="s">
        <v>1</v>
      </c>
      <c r="C958" s="17">
        <f>'REF SHEET - DO NOT DELETE'!G954</f>
        <v>605617</v>
      </c>
      <c r="D958" s="5" t="s">
        <v>3</v>
      </c>
      <c r="E958" s="5" t="s">
        <v>1</v>
      </c>
      <c r="F958" s="17">
        <f>'REF SHEET - DO NOT DELETE'!H954</f>
        <v>6932032</v>
      </c>
      <c r="G958" s="5" t="s">
        <v>2</v>
      </c>
      <c r="H958" s="5" t="s">
        <v>7</v>
      </c>
      <c r="I958" s="43"/>
      <c r="J958" s="5" t="s">
        <v>0</v>
      </c>
      <c r="K958" s="10" t="str">
        <f>'REF SHEET - DO NOT DELETE'!E954</f>
        <v>XIII</v>
      </c>
      <c r="L958" s="34" t="s">
        <v>19</v>
      </c>
      <c r="M958" s="5"/>
      <c r="N958" s="36" t="s">
        <v>20</v>
      </c>
    </row>
    <row r="959" spans="1:14" x14ac:dyDescent="0.25">
      <c r="A959" s="44" t="s">
        <v>10</v>
      </c>
      <c r="B959" s="5" t="s">
        <v>8</v>
      </c>
      <c r="C959" s="14"/>
      <c r="D959" s="5" t="s">
        <v>6</v>
      </c>
      <c r="E959" s="14"/>
      <c r="F959" s="14"/>
      <c r="G959" s="4"/>
      <c r="H959" s="5" t="s">
        <v>5</v>
      </c>
      <c r="I959" s="14"/>
      <c r="J959" s="5"/>
      <c r="K959" s="54"/>
      <c r="L959" s="34" t="s">
        <v>21</v>
      </c>
      <c r="M959" s="5"/>
      <c r="N959" s="36" t="s">
        <v>20</v>
      </c>
    </row>
    <row r="960" spans="1:14" x14ac:dyDescent="0.25">
      <c r="A960" s="45" t="s">
        <v>819</v>
      </c>
      <c r="B960" s="10" t="s">
        <v>9</v>
      </c>
      <c r="C960" s="59" t="str">
        <f>'REF SHEET - DO NOT DELETE'!J954</f>
        <v>Semi-massive aspy, fist sized, 1 only.</v>
      </c>
      <c r="D960" s="60"/>
      <c r="E960" s="60"/>
      <c r="F960" s="60"/>
      <c r="G960" s="60"/>
      <c r="H960" s="60"/>
      <c r="I960" s="60"/>
      <c r="J960" s="60"/>
      <c r="K960" s="60"/>
      <c r="L960" s="34"/>
      <c r="M960" s="5"/>
      <c r="N960" s="36" t="s">
        <v>20</v>
      </c>
    </row>
    <row r="961" spans="1:14" x14ac:dyDescent="0.25">
      <c r="A961" s="44" t="s">
        <v>12</v>
      </c>
      <c r="B961" s="5"/>
      <c r="C961" s="60"/>
      <c r="D961" s="60"/>
      <c r="E961" s="60"/>
      <c r="F961" s="60"/>
      <c r="G961" s="60"/>
      <c r="H961" s="60"/>
      <c r="I961" s="60"/>
      <c r="J961" s="60"/>
      <c r="K961" s="60"/>
      <c r="L961" s="34"/>
      <c r="M961" s="5"/>
      <c r="N961" s="36" t="s">
        <v>20</v>
      </c>
    </row>
    <row r="962" spans="1:14" x14ac:dyDescent="0.25">
      <c r="A962" s="46">
        <f>'REF SHEET - DO NOT DELETE'!I954</f>
        <v>41087</v>
      </c>
      <c r="B962" s="32"/>
      <c r="C962" s="61"/>
      <c r="D962" s="61"/>
      <c r="E962" s="61"/>
      <c r="F962" s="61"/>
      <c r="G962" s="61"/>
      <c r="H962" s="61"/>
      <c r="I962" s="61"/>
      <c r="J962" s="61"/>
      <c r="K962" s="61"/>
      <c r="L962" s="35"/>
      <c r="M962" s="32"/>
      <c r="N962" s="37" t="s">
        <v>20</v>
      </c>
    </row>
    <row r="964" spans="1:14" x14ac:dyDescent="0.25">
      <c r="A964" s="38" t="s">
        <v>11</v>
      </c>
      <c r="B964" s="39" t="s">
        <v>16</v>
      </c>
      <c r="C964" s="40"/>
      <c r="D964" s="39" t="s">
        <v>3</v>
      </c>
      <c r="E964" s="39" t="s">
        <v>17</v>
      </c>
      <c r="F964" s="40"/>
      <c r="G964" s="39" t="s">
        <v>2</v>
      </c>
      <c r="H964" s="39" t="s">
        <v>4</v>
      </c>
      <c r="I964" s="41" t="str">
        <f>'REF SHEET - DO NOT DELETE'!F961</f>
        <v>near source float</v>
      </c>
      <c r="J964" s="39"/>
      <c r="K964" s="53"/>
      <c r="L964" s="56" t="s">
        <v>13</v>
      </c>
      <c r="M964" s="57"/>
      <c r="N964" s="58"/>
    </row>
    <row r="965" spans="1:14" x14ac:dyDescent="0.25">
      <c r="A965" s="42" t="str">
        <f>'REF SHEET - DO NOT DELETE'!D961</f>
        <v>K191888</v>
      </c>
      <c r="B965" s="5" t="s">
        <v>1</v>
      </c>
      <c r="C965" s="17">
        <f>'REF SHEET - DO NOT DELETE'!G961</f>
        <v>605583</v>
      </c>
      <c r="D965" s="5" t="s">
        <v>3</v>
      </c>
      <c r="E965" s="5" t="s">
        <v>1</v>
      </c>
      <c r="F965" s="17">
        <f>'REF SHEET - DO NOT DELETE'!H961</f>
        <v>6932012</v>
      </c>
      <c r="G965" s="5" t="s">
        <v>2</v>
      </c>
      <c r="H965" s="5" t="s">
        <v>7</v>
      </c>
      <c r="I965" s="43"/>
      <c r="J965" s="5" t="s">
        <v>0</v>
      </c>
      <c r="K965" s="10" t="str">
        <f>'REF SHEET - DO NOT DELETE'!E961</f>
        <v>XIII</v>
      </c>
      <c r="L965" s="34" t="s">
        <v>19</v>
      </c>
      <c r="M965" s="5"/>
      <c r="N965" s="36" t="s">
        <v>20</v>
      </c>
    </row>
    <row r="966" spans="1:14" x14ac:dyDescent="0.25">
      <c r="A966" s="44" t="s">
        <v>10</v>
      </c>
      <c r="B966" s="5" t="s">
        <v>8</v>
      </c>
      <c r="C966" s="14"/>
      <c r="D966" s="5" t="s">
        <v>6</v>
      </c>
      <c r="E966" s="14"/>
      <c r="F966" s="14"/>
      <c r="G966" s="4"/>
      <c r="H966" s="5" t="s">
        <v>5</v>
      </c>
      <c r="I966" s="14"/>
      <c r="J966" s="5"/>
      <c r="K966" s="54"/>
      <c r="L966" s="34" t="s">
        <v>21</v>
      </c>
      <c r="M966" s="5"/>
      <c r="N966" s="36" t="s">
        <v>20</v>
      </c>
    </row>
    <row r="967" spans="1:14" x14ac:dyDescent="0.25">
      <c r="A967" s="45" t="s">
        <v>819</v>
      </c>
      <c r="B967" s="10" t="s">
        <v>9</v>
      </c>
      <c r="C967" s="59" t="str">
        <f>'REF SHEET - DO NOT DELETE'!J961</f>
        <v>Intensely pitted, pumicey, pale rock (?) with bands and blebs of aspy.  2 fist sized 1 gourd sized in kill zone patch 3X3 m.</v>
      </c>
      <c r="D967" s="60"/>
      <c r="E967" s="60"/>
      <c r="F967" s="60"/>
      <c r="G967" s="60"/>
      <c r="H967" s="60"/>
      <c r="I967" s="60"/>
      <c r="J967" s="60"/>
      <c r="K967" s="60"/>
      <c r="L967" s="34"/>
      <c r="M967" s="5"/>
      <c r="N967" s="36" t="s">
        <v>20</v>
      </c>
    </row>
    <row r="968" spans="1:14" x14ac:dyDescent="0.25">
      <c r="A968" s="44" t="s">
        <v>12</v>
      </c>
      <c r="B968" s="5"/>
      <c r="C968" s="60"/>
      <c r="D968" s="60"/>
      <c r="E968" s="60"/>
      <c r="F968" s="60"/>
      <c r="G968" s="60"/>
      <c r="H968" s="60"/>
      <c r="I968" s="60"/>
      <c r="J968" s="60"/>
      <c r="K968" s="60"/>
      <c r="L968" s="34"/>
      <c r="M968" s="5"/>
      <c r="N968" s="36" t="s">
        <v>20</v>
      </c>
    </row>
    <row r="969" spans="1:14" x14ac:dyDescent="0.25">
      <c r="A969" s="46">
        <f>'REF SHEET - DO NOT DELETE'!I961</f>
        <v>41087</v>
      </c>
      <c r="B969" s="32"/>
      <c r="C969" s="61"/>
      <c r="D969" s="61"/>
      <c r="E969" s="61"/>
      <c r="F969" s="61"/>
      <c r="G969" s="61"/>
      <c r="H969" s="61"/>
      <c r="I969" s="61"/>
      <c r="J969" s="61"/>
      <c r="K969" s="61"/>
      <c r="L969" s="35"/>
      <c r="M969" s="32"/>
      <c r="N969" s="37" t="s">
        <v>20</v>
      </c>
    </row>
    <row r="971" spans="1:14" x14ac:dyDescent="0.25">
      <c r="A971" s="38" t="s">
        <v>11</v>
      </c>
      <c r="B971" s="39" t="s">
        <v>16</v>
      </c>
      <c r="C971" s="40"/>
      <c r="D971" s="39" t="s">
        <v>3</v>
      </c>
      <c r="E971" s="39" t="s">
        <v>17</v>
      </c>
      <c r="F971" s="40"/>
      <c r="G971" s="39" t="s">
        <v>2</v>
      </c>
      <c r="H971" s="39" t="s">
        <v>4</v>
      </c>
      <c r="I971" s="41" t="str">
        <f>'REF SHEET - DO NOT DELETE'!F968</f>
        <v>near source float</v>
      </c>
      <c r="J971" s="39"/>
      <c r="K971" s="53"/>
      <c r="L971" s="56" t="s">
        <v>13</v>
      </c>
      <c r="M971" s="57"/>
      <c r="N971" s="58"/>
    </row>
    <row r="972" spans="1:14" x14ac:dyDescent="0.25">
      <c r="A972" s="42" t="str">
        <f>'REF SHEET - DO NOT DELETE'!D968</f>
        <v>K191889</v>
      </c>
      <c r="B972" s="5" t="s">
        <v>1</v>
      </c>
      <c r="C972" s="17">
        <f>'REF SHEET - DO NOT DELETE'!G968</f>
        <v>605585</v>
      </c>
      <c r="D972" s="5" t="s">
        <v>3</v>
      </c>
      <c r="E972" s="5" t="s">
        <v>1</v>
      </c>
      <c r="F972" s="17">
        <f>'REF SHEET - DO NOT DELETE'!H968</f>
        <v>6932001</v>
      </c>
      <c r="G972" s="5" t="s">
        <v>2</v>
      </c>
      <c r="H972" s="5" t="s">
        <v>7</v>
      </c>
      <c r="I972" s="43"/>
      <c r="J972" s="5" t="s">
        <v>0</v>
      </c>
      <c r="K972" s="10" t="str">
        <f>'REF SHEET - DO NOT DELETE'!E968</f>
        <v>XIII</v>
      </c>
      <c r="L972" s="34" t="s">
        <v>19</v>
      </c>
      <c r="M972" s="5"/>
      <c r="N972" s="36" t="s">
        <v>20</v>
      </c>
    </row>
    <row r="973" spans="1:14" x14ac:dyDescent="0.25">
      <c r="A973" s="44" t="s">
        <v>10</v>
      </c>
      <c r="B973" s="5" t="s">
        <v>8</v>
      </c>
      <c r="C973" s="14"/>
      <c r="D973" s="5" t="s">
        <v>6</v>
      </c>
      <c r="E973" s="14"/>
      <c r="F973" s="14"/>
      <c r="G973" s="4"/>
      <c r="H973" s="5" t="s">
        <v>5</v>
      </c>
      <c r="I973" s="14"/>
      <c r="J973" s="5"/>
      <c r="K973" s="54"/>
      <c r="L973" s="34" t="s">
        <v>21</v>
      </c>
      <c r="M973" s="5"/>
      <c r="N973" s="36" t="s">
        <v>20</v>
      </c>
    </row>
    <row r="974" spans="1:14" x14ac:dyDescent="0.25">
      <c r="A974" s="45" t="s">
        <v>819</v>
      </c>
      <c r="B974" s="10" t="s">
        <v>9</v>
      </c>
      <c r="C974" s="59" t="str">
        <f>'REF SHEET - DO NOT DELETE'!J968</f>
        <v>Pitted pale blue-green stained rock with fine aspy in whisps and bands. Abundant gravel to fist sized pieces within frost boil patches 3X3 m area.</v>
      </c>
      <c r="D974" s="60"/>
      <c r="E974" s="60"/>
      <c r="F974" s="60"/>
      <c r="G974" s="60"/>
      <c r="H974" s="60"/>
      <c r="I974" s="60"/>
      <c r="J974" s="60"/>
      <c r="K974" s="60"/>
      <c r="L974" s="34"/>
      <c r="M974" s="5"/>
      <c r="N974" s="36" t="s">
        <v>20</v>
      </c>
    </row>
    <row r="975" spans="1:14" x14ac:dyDescent="0.25">
      <c r="A975" s="44" t="s">
        <v>12</v>
      </c>
      <c r="B975" s="5"/>
      <c r="C975" s="60"/>
      <c r="D975" s="60"/>
      <c r="E975" s="60"/>
      <c r="F975" s="60"/>
      <c r="G975" s="60"/>
      <c r="H975" s="60"/>
      <c r="I975" s="60"/>
      <c r="J975" s="60"/>
      <c r="K975" s="60"/>
      <c r="L975" s="34"/>
      <c r="M975" s="5"/>
      <c r="N975" s="36" t="s">
        <v>20</v>
      </c>
    </row>
    <row r="976" spans="1:14" x14ac:dyDescent="0.25">
      <c r="A976" s="46">
        <f>'REF SHEET - DO NOT DELETE'!I968</f>
        <v>41087</v>
      </c>
      <c r="B976" s="32"/>
      <c r="C976" s="61"/>
      <c r="D976" s="61"/>
      <c r="E976" s="61"/>
      <c r="F976" s="61"/>
      <c r="G976" s="61"/>
      <c r="H976" s="61"/>
      <c r="I976" s="61"/>
      <c r="J976" s="61"/>
      <c r="K976" s="61"/>
      <c r="L976" s="35"/>
      <c r="M976" s="32"/>
      <c r="N976" s="37" t="s">
        <v>20</v>
      </c>
    </row>
    <row r="978" spans="1:14" x14ac:dyDescent="0.25">
      <c r="A978" s="38" t="s">
        <v>11</v>
      </c>
      <c r="B978" s="39" t="s">
        <v>16</v>
      </c>
      <c r="C978" s="40"/>
      <c r="D978" s="39" t="s">
        <v>3</v>
      </c>
      <c r="E978" s="39" t="s">
        <v>17</v>
      </c>
      <c r="F978" s="40"/>
      <c r="G978" s="39" t="s">
        <v>2</v>
      </c>
      <c r="H978" s="39" t="s">
        <v>4</v>
      </c>
      <c r="I978" s="41" t="str">
        <f>'REF SHEET - DO NOT DELETE'!F975</f>
        <v>near source float</v>
      </c>
      <c r="J978" s="39"/>
      <c r="K978" s="53"/>
      <c r="L978" s="56" t="s">
        <v>13</v>
      </c>
      <c r="M978" s="57"/>
      <c r="N978" s="58"/>
    </row>
    <row r="979" spans="1:14" x14ac:dyDescent="0.25">
      <c r="A979" s="42" t="str">
        <f>'REF SHEET - DO NOT DELETE'!D975</f>
        <v>K191890</v>
      </c>
      <c r="B979" s="5" t="s">
        <v>1</v>
      </c>
      <c r="C979" s="17">
        <f>'REF SHEET - DO NOT DELETE'!G975</f>
        <v>605535</v>
      </c>
      <c r="D979" s="5" t="s">
        <v>3</v>
      </c>
      <c r="E979" s="5" t="s">
        <v>1</v>
      </c>
      <c r="F979" s="17">
        <f>'REF SHEET - DO NOT DELETE'!H975</f>
        <v>6931933</v>
      </c>
      <c r="G979" s="5" t="s">
        <v>2</v>
      </c>
      <c r="H979" s="5" t="s">
        <v>7</v>
      </c>
      <c r="I979" s="43"/>
      <c r="J979" s="5" t="s">
        <v>0</v>
      </c>
      <c r="K979" s="10" t="str">
        <f>'REF SHEET - DO NOT DELETE'!E975</f>
        <v>XIII</v>
      </c>
      <c r="L979" s="34" t="s">
        <v>19</v>
      </c>
      <c r="M979" s="5"/>
      <c r="N979" s="36" t="s">
        <v>20</v>
      </c>
    </row>
    <row r="980" spans="1:14" x14ac:dyDescent="0.25">
      <c r="A980" s="44" t="s">
        <v>10</v>
      </c>
      <c r="B980" s="5" t="s">
        <v>8</v>
      </c>
      <c r="C980" s="14"/>
      <c r="D980" s="5" t="s">
        <v>6</v>
      </c>
      <c r="E980" s="14"/>
      <c r="F980" s="14"/>
      <c r="G980" s="4"/>
      <c r="H980" s="5" t="s">
        <v>5</v>
      </c>
      <c r="I980" s="14"/>
      <c r="J980" s="5"/>
      <c r="K980" s="54"/>
      <c r="L980" s="34" t="s">
        <v>21</v>
      </c>
      <c r="M980" s="5"/>
      <c r="N980" s="36" t="s">
        <v>20</v>
      </c>
    </row>
    <row r="981" spans="1:14" x14ac:dyDescent="0.25">
      <c r="A981" s="45" t="s">
        <v>819</v>
      </c>
      <c r="B981" s="10" t="s">
        <v>9</v>
      </c>
      <c r="C981" s="59" t="str">
        <f>'REF SHEET - DO NOT DELETE'!J975</f>
        <v>Pitted pale blue-green stained rock with fine aspy in whisps and bands.  Est. 1 pail full gravel to fist sized pieces within 2X5m frost boil / kill zone patch.</v>
      </c>
      <c r="D981" s="60"/>
      <c r="E981" s="60"/>
      <c r="F981" s="60"/>
      <c r="G981" s="60"/>
      <c r="H981" s="60"/>
      <c r="I981" s="60"/>
      <c r="J981" s="60"/>
      <c r="K981" s="60"/>
      <c r="L981" s="34"/>
      <c r="M981" s="5"/>
      <c r="N981" s="36" t="s">
        <v>20</v>
      </c>
    </row>
    <row r="982" spans="1:14" x14ac:dyDescent="0.25">
      <c r="A982" s="44" t="s">
        <v>12</v>
      </c>
      <c r="B982" s="5"/>
      <c r="C982" s="60"/>
      <c r="D982" s="60"/>
      <c r="E982" s="60"/>
      <c r="F982" s="60"/>
      <c r="G982" s="60"/>
      <c r="H982" s="60"/>
      <c r="I982" s="60"/>
      <c r="J982" s="60"/>
      <c r="K982" s="60"/>
      <c r="L982" s="34"/>
      <c r="M982" s="5"/>
      <c r="N982" s="36" t="s">
        <v>20</v>
      </c>
    </row>
    <row r="983" spans="1:14" x14ac:dyDescent="0.25">
      <c r="A983" s="46">
        <f>'REF SHEET - DO NOT DELETE'!I975</f>
        <v>41087</v>
      </c>
      <c r="B983" s="32"/>
      <c r="C983" s="61"/>
      <c r="D983" s="61"/>
      <c r="E983" s="61"/>
      <c r="F983" s="61"/>
      <c r="G983" s="61"/>
      <c r="H983" s="61"/>
      <c r="I983" s="61"/>
      <c r="J983" s="61"/>
      <c r="K983" s="61"/>
      <c r="L983" s="35"/>
      <c r="M983" s="32"/>
      <c r="N983" s="37" t="s">
        <v>20</v>
      </c>
    </row>
    <row r="985" spans="1:14" x14ac:dyDescent="0.25">
      <c r="A985" s="38" t="s">
        <v>11</v>
      </c>
      <c r="B985" s="39" t="s">
        <v>16</v>
      </c>
      <c r="C985" s="40"/>
      <c r="D985" s="39" t="s">
        <v>3</v>
      </c>
      <c r="E985" s="39" t="s">
        <v>17</v>
      </c>
      <c r="F985" s="40"/>
      <c r="G985" s="39" t="s">
        <v>2</v>
      </c>
      <c r="H985" s="39" t="s">
        <v>4</v>
      </c>
      <c r="I985" s="41" t="str">
        <f>'REF SHEET - DO NOT DELETE'!F982</f>
        <v>talus float</v>
      </c>
      <c r="J985" s="39"/>
      <c r="K985" s="53"/>
      <c r="L985" s="56" t="s">
        <v>13</v>
      </c>
      <c r="M985" s="57"/>
      <c r="N985" s="58"/>
    </row>
    <row r="986" spans="1:14" x14ac:dyDescent="0.25">
      <c r="A986" s="42" t="str">
        <f>'REF SHEET - DO NOT DELETE'!D982</f>
        <v>K191891</v>
      </c>
      <c r="B986" s="5" t="s">
        <v>1</v>
      </c>
      <c r="C986" s="17">
        <f>'REF SHEET - DO NOT DELETE'!G982</f>
        <v>605756</v>
      </c>
      <c r="D986" s="5" t="s">
        <v>3</v>
      </c>
      <c r="E986" s="5" t="s">
        <v>1</v>
      </c>
      <c r="F986" s="17">
        <f>'REF SHEET - DO NOT DELETE'!H982</f>
        <v>6932198</v>
      </c>
      <c r="G986" s="5" t="s">
        <v>2</v>
      </c>
      <c r="H986" s="5" t="s">
        <v>7</v>
      </c>
      <c r="I986" s="43"/>
      <c r="J986" s="5" t="s">
        <v>0</v>
      </c>
      <c r="K986" s="10" t="str">
        <f>'REF SHEET - DO NOT DELETE'!E982</f>
        <v>XIII</v>
      </c>
      <c r="L986" s="34" t="s">
        <v>19</v>
      </c>
      <c r="M986" s="5"/>
      <c r="N986" s="36" t="s">
        <v>20</v>
      </c>
    </row>
    <row r="987" spans="1:14" x14ac:dyDescent="0.25">
      <c r="A987" s="44" t="s">
        <v>10</v>
      </c>
      <c r="B987" s="5" t="s">
        <v>8</v>
      </c>
      <c r="C987" s="14"/>
      <c r="D987" s="5" t="s">
        <v>6</v>
      </c>
      <c r="E987" s="14"/>
      <c r="F987" s="14"/>
      <c r="G987" s="4"/>
      <c r="H987" s="5" t="s">
        <v>5</v>
      </c>
      <c r="I987" s="14"/>
      <c r="J987" s="5"/>
      <c r="K987" s="54"/>
      <c r="L987" s="34" t="s">
        <v>21</v>
      </c>
      <c r="M987" s="5"/>
      <c r="N987" s="36" t="s">
        <v>20</v>
      </c>
    </row>
    <row r="988" spans="1:14" x14ac:dyDescent="0.25">
      <c r="A988" s="45" t="s">
        <v>819</v>
      </c>
      <c r="B988" s="10" t="s">
        <v>9</v>
      </c>
      <c r="C988" s="59" t="str">
        <f>'REF SHEET - DO NOT DELETE'!J982</f>
        <v>Pervasively yellow stained white quartzite with few fine cavities on one face. Moderate abundance of similar material on steep talus slope.</v>
      </c>
      <c r="D988" s="60"/>
      <c r="E988" s="60"/>
      <c r="F988" s="60"/>
      <c r="G988" s="60"/>
      <c r="H988" s="60"/>
      <c r="I988" s="60"/>
      <c r="J988" s="60"/>
      <c r="K988" s="60"/>
      <c r="L988" s="34"/>
      <c r="M988" s="5"/>
      <c r="N988" s="36" t="s">
        <v>20</v>
      </c>
    </row>
    <row r="989" spans="1:14" x14ac:dyDescent="0.25">
      <c r="A989" s="44" t="s">
        <v>12</v>
      </c>
      <c r="B989" s="5"/>
      <c r="C989" s="60"/>
      <c r="D989" s="60"/>
      <c r="E989" s="60"/>
      <c r="F989" s="60"/>
      <c r="G989" s="60"/>
      <c r="H989" s="60"/>
      <c r="I989" s="60"/>
      <c r="J989" s="60"/>
      <c r="K989" s="60"/>
      <c r="L989" s="34"/>
      <c r="M989" s="5"/>
      <c r="N989" s="36" t="s">
        <v>20</v>
      </c>
    </row>
    <row r="990" spans="1:14" x14ac:dyDescent="0.25">
      <c r="A990" s="46">
        <f>'REF SHEET - DO NOT DELETE'!I982</f>
        <v>41087</v>
      </c>
      <c r="B990" s="32"/>
      <c r="C990" s="61"/>
      <c r="D990" s="61"/>
      <c r="E990" s="61"/>
      <c r="F990" s="61"/>
      <c r="G990" s="61"/>
      <c r="H990" s="61"/>
      <c r="I990" s="61"/>
      <c r="J990" s="61"/>
      <c r="K990" s="61"/>
      <c r="L990" s="35"/>
      <c r="M990" s="32"/>
      <c r="N990" s="37" t="s">
        <v>20</v>
      </c>
    </row>
    <row r="992" spans="1:14" x14ac:dyDescent="0.25">
      <c r="A992" s="38" t="s">
        <v>11</v>
      </c>
      <c r="B992" s="39" t="s">
        <v>16</v>
      </c>
      <c r="C992" s="40"/>
      <c r="D992" s="39" t="s">
        <v>3</v>
      </c>
      <c r="E992" s="39" t="s">
        <v>17</v>
      </c>
      <c r="F992" s="40"/>
      <c r="G992" s="39" t="s">
        <v>2</v>
      </c>
      <c r="H992" s="39" t="s">
        <v>4</v>
      </c>
      <c r="I992" s="41" t="str">
        <f>'REF SHEET - DO NOT DELETE'!F989</f>
        <v>talus float</v>
      </c>
      <c r="J992" s="39"/>
      <c r="K992" s="53"/>
      <c r="L992" s="56" t="s">
        <v>13</v>
      </c>
      <c r="M992" s="57"/>
      <c r="N992" s="58"/>
    </row>
    <row r="993" spans="1:14" x14ac:dyDescent="0.25">
      <c r="A993" s="42" t="str">
        <f>'REF SHEET - DO NOT DELETE'!D989</f>
        <v>K191892</v>
      </c>
      <c r="B993" s="5" t="s">
        <v>1</v>
      </c>
      <c r="C993" s="17">
        <f>'REF SHEET - DO NOT DELETE'!G989</f>
        <v>605678</v>
      </c>
      <c r="D993" s="5" t="s">
        <v>3</v>
      </c>
      <c r="E993" s="5" t="s">
        <v>1</v>
      </c>
      <c r="F993" s="17">
        <f>'REF SHEET - DO NOT DELETE'!H989</f>
        <v>6932132</v>
      </c>
      <c r="G993" s="5" t="s">
        <v>2</v>
      </c>
      <c r="H993" s="5" t="s">
        <v>7</v>
      </c>
      <c r="I993" s="43"/>
      <c r="J993" s="5" t="s">
        <v>0</v>
      </c>
      <c r="K993" s="10" t="str">
        <f>'REF SHEET - DO NOT DELETE'!E989</f>
        <v>XIII</v>
      </c>
      <c r="L993" s="34" t="s">
        <v>19</v>
      </c>
      <c r="M993" s="5"/>
      <c r="N993" s="36" t="s">
        <v>20</v>
      </c>
    </row>
    <row r="994" spans="1:14" x14ac:dyDescent="0.25">
      <c r="A994" s="44" t="s">
        <v>10</v>
      </c>
      <c r="B994" s="5" t="s">
        <v>8</v>
      </c>
      <c r="C994" s="14"/>
      <c r="D994" s="5" t="s">
        <v>6</v>
      </c>
      <c r="E994" s="14"/>
      <c r="F994" s="14"/>
      <c r="G994" s="4"/>
      <c r="H994" s="5" t="s">
        <v>5</v>
      </c>
      <c r="I994" s="14"/>
      <c r="J994" s="5"/>
      <c r="K994" s="54"/>
      <c r="L994" s="34" t="s">
        <v>21</v>
      </c>
      <c r="M994" s="5"/>
      <c r="N994" s="36" t="s">
        <v>20</v>
      </c>
    </row>
    <row r="995" spans="1:14" x14ac:dyDescent="0.25">
      <c r="A995" s="45" t="s">
        <v>819</v>
      </c>
      <c r="B995" s="10" t="s">
        <v>9</v>
      </c>
      <c r="C995" s="59" t="str">
        <f>'REF SHEET - DO NOT DELETE'!J989</f>
        <v>Black shale, strongly silicified with intense yellow stains and coatings on pervasive healed fractures.  Abundant material near contact with overlying tuff unit.</v>
      </c>
      <c r="D995" s="60"/>
      <c r="E995" s="60"/>
      <c r="F995" s="60"/>
      <c r="G995" s="60"/>
      <c r="H995" s="60"/>
      <c r="I995" s="60"/>
      <c r="J995" s="60"/>
      <c r="K995" s="60"/>
      <c r="L995" s="34"/>
      <c r="M995" s="5"/>
      <c r="N995" s="36" t="s">
        <v>20</v>
      </c>
    </row>
    <row r="996" spans="1:14" x14ac:dyDescent="0.25">
      <c r="A996" s="44" t="s">
        <v>12</v>
      </c>
      <c r="B996" s="5"/>
      <c r="C996" s="60"/>
      <c r="D996" s="60"/>
      <c r="E996" s="60"/>
      <c r="F996" s="60"/>
      <c r="G996" s="60"/>
      <c r="H996" s="60"/>
      <c r="I996" s="60"/>
      <c r="J996" s="60"/>
      <c r="K996" s="60"/>
      <c r="L996" s="34"/>
      <c r="M996" s="5"/>
      <c r="N996" s="36" t="s">
        <v>20</v>
      </c>
    </row>
    <row r="997" spans="1:14" x14ac:dyDescent="0.25">
      <c r="A997" s="46">
        <f>'REF SHEET - DO NOT DELETE'!I989</f>
        <v>41087</v>
      </c>
      <c r="B997" s="32"/>
      <c r="C997" s="61"/>
      <c r="D997" s="61"/>
      <c r="E997" s="61"/>
      <c r="F997" s="61"/>
      <c r="G997" s="61"/>
      <c r="H997" s="61"/>
      <c r="I997" s="61"/>
      <c r="J997" s="61"/>
      <c r="K997" s="61"/>
      <c r="L997" s="35"/>
      <c r="M997" s="32"/>
      <c r="N997" s="37" t="s">
        <v>20</v>
      </c>
    </row>
    <row r="999" spans="1:14" x14ac:dyDescent="0.25">
      <c r="A999" s="38" t="s">
        <v>11</v>
      </c>
      <c r="B999" s="39" t="s">
        <v>16</v>
      </c>
      <c r="C999" s="40"/>
      <c r="D999" s="39" t="s">
        <v>3</v>
      </c>
      <c r="E999" s="39" t="s">
        <v>17</v>
      </c>
      <c r="F999" s="40"/>
      <c r="G999" s="39" t="s">
        <v>2</v>
      </c>
      <c r="H999" s="39" t="s">
        <v>4</v>
      </c>
      <c r="I999" s="41" t="str">
        <f>'REF SHEET - DO NOT DELETE'!F996</f>
        <v>talus float</v>
      </c>
      <c r="J999" s="39"/>
      <c r="K999" s="53"/>
      <c r="L999" s="56" t="s">
        <v>13</v>
      </c>
      <c r="M999" s="57"/>
      <c r="N999" s="58"/>
    </row>
    <row r="1000" spans="1:14" x14ac:dyDescent="0.25">
      <c r="A1000" s="42" t="str">
        <f>'REF SHEET - DO NOT DELETE'!D996</f>
        <v>K191893</v>
      </c>
      <c r="B1000" s="5" t="s">
        <v>1</v>
      </c>
      <c r="C1000" s="17">
        <f>'REF SHEET - DO NOT DELETE'!G996</f>
        <v>605680</v>
      </c>
      <c r="D1000" s="5" t="s">
        <v>3</v>
      </c>
      <c r="E1000" s="5" t="s">
        <v>1</v>
      </c>
      <c r="F1000" s="17">
        <f>'REF SHEET - DO NOT DELETE'!H996</f>
        <v>6932120</v>
      </c>
      <c r="G1000" s="5" t="s">
        <v>2</v>
      </c>
      <c r="H1000" s="5" t="s">
        <v>7</v>
      </c>
      <c r="I1000" s="43"/>
      <c r="J1000" s="5" t="s">
        <v>0</v>
      </c>
      <c r="K1000" s="10" t="str">
        <f>'REF SHEET - DO NOT DELETE'!E996</f>
        <v>XIII</v>
      </c>
      <c r="L1000" s="34" t="s">
        <v>19</v>
      </c>
      <c r="M1000" s="5"/>
      <c r="N1000" s="36" t="s">
        <v>20</v>
      </c>
    </row>
    <row r="1001" spans="1:14" x14ac:dyDescent="0.25">
      <c r="A1001" s="44" t="s">
        <v>10</v>
      </c>
      <c r="B1001" s="5" t="s">
        <v>8</v>
      </c>
      <c r="C1001" s="14"/>
      <c r="D1001" s="5" t="s">
        <v>6</v>
      </c>
      <c r="E1001" s="14"/>
      <c r="F1001" s="14"/>
      <c r="G1001" s="4"/>
      <c r="H1001" s="5" t="s">
        <v>5</v>
      </c>
      <c r="I1001" s="14"/>
      <c r="J1001" s="5"/>
      <c r="K1001" s="54"/>
      <c r="L1001" s="34" t="s">
        <v>21</v>
      </c>
      <c r="M1001" s="5"/>
      <c r="N1001" s="36" t="s">
        <v>20</v>
      </c>
    </row>
    <row r="1002" spans="1:14" x14ac:dyDescent="0.25">
      <c r="A1002" s="45" t="s">
        <v>819</v>
      </c>
      <c r="B1002" s="10" t="s">
        <v>9</v>
      </c>
      <c r="C1002" s="59" t="str">
        <f>'REF SHEET - DO NOT DELETE'!J996</f>
        <v>Silicified shale crackle-breccia with strong yellow staining.</v>
      </c>
      <c r="D1002" s="60"/>
      <c r="E1002" s="60"/>
      <c r="F1002" s="60"/>
      <c r="G1002" s="60"/>
      <c r="H1002" s="60"/>
      <c r="I1002" s="60"/>
      <c r="J1002" s="60"/>
      <c r="K1002" s="60"/>
      <c r="L1002" s="34"/>
      <c r="M1002" s="5"/>
      <c r="N1002" s="36" t="s">
        <v>20</v>
      </c>
    </row>
    <row r="1003" spans="1:14" x14ac:dyDescent="0.25">
      <c r="A1003" s="44" t="s">
        <v>12</v>
      </c>
      <c r="B1003" s="5"/>
      <c r="C1003" s="60"/>
      <c r="D1003" s="60"/>
      <c r="E1003" s="60"/>
      <c r="F1003" s="60"/>
      <c r="G1003" s="60"/>
      <c r="H1003" s="60"/>
      <c r="I1003" s="60"/>
      <c r="J1003" s="60"/>
      <c r="K1003" s="60"/>
      <c r="L1003" s="34"/>
      <c r="M1003" s="5"/>
      <c r="N1003" s="36" t="s">
        <v>20</v>
      </c>
    </row>
    <row r="1004" spans="1:14" x14ac:dyDescent="0.25">
      <c r="A1004" s="46">
        <f>'REF SHEET - DO NOT DELETE'!I996</f>
        <v>41087</v>
      </c>
      <c r="B1004" s="32"/>
      <c r="C1004" s="61"/>
      <c r="D1004" s="61"/>
      <c r="E1004" s="61"/>
      <c r="F1004" s="61"/>
      <c r="G1004" s="61"/>
      <c r="H1004" s="61"/>
      <c r="I1004" s="61"/>
      <c r="J1004" s="61"/>
      <c r="K1004" s="61"/>
      <c r="L1004" s="35"/>
      <c r="M1004" s="32"/>
      <c r="N1004" s="37" t="s">
        <v>20</v>
      </c>
    </row>
    <row r="1006" spans="1:14" x14ac:dyDescent="0.25">
      <c r="A1006" s="38" t="s">
        <v>11</v>
      </c>
      <c r="B1006" s="39" t="s">
        <v>16</v>
      </c>
      <c r="C1006" s="40"/>
      <c r="D1006" s="39" t="s">
        <v>3</v>
      </c>
      <c r="E1006" s="39" t="s">
        <v>17</v>
      </c>
      <c r="F1006" s="40"/>
      <c r="G1006" s="39" t="s">
        <v>2</v>
      </c>
      <c r="H1006" s="39" t="s">
        <v>4</v>
      </c>
      <c r="I1006" s="41" t="str">
        <f>'REF SHEET - DO NOT DELETE'!F1003</f>
        <v>near source float</v>
      </c>
      <c r="J1006" s="39"/>
      <c r="K1006" s="53"/>
      <c r="L1006" s="56" t="s">
        <v>13</v>
      </c>
      <c r="M1006" s="57"/>
      <c r="N1006" s="58"/>
    </row>
    <row r="1007" spans="1:14" x14ac:dyDescent="0.25">
      <c r="A1007" s="42" t="str">
        <f>'REF SHEET - DO NOT DELETE'!D1003</f>
        <v>K191894</v>
      </c>
      <c r="B1007" s="5" t="s">
        <v>1</v>
      </c>
      <c r="C1007" s="17">
        <f>'REF SHEET - DO NOT DELETE'!G1003</f>
        <v>605658</v>
      </c>
      <c r="D1007" s="5" t="s">
        <v>3</v>
      </c>
      <c r="E1007" s="5" t="s">
        <v>1</v>
      </c>
      <c r="F1007" s="17">
        <f>'REF SHEET - DO NOT DELETE'!H1003</f>
        <v>6932061</v>
      </c>
      <c r="G1007" s="5" t="s">
        <v>2</v>
      </c>
      <c r="H1007" s="5" t="s">
        <v>7</v>
      </c>
      <c r="I1007" s="43"/>
      <c r="J1007" s="5" t="s">
        <v>0</v>
      </c>
      <c r="K1007" s="10" t="str">
        <f>'REF SHEET - DO NOT DELETE'!E1003</f>
        <v>XIII</v>
      </c>
      <c r="L1007" s="34" t="s">
        <v>19</v>
      </c>
      <c r="M1007" s="5"/>
      <c r="N1007" s="36" t="s">
        <v>20</v>
      </c>
    </row>
    <row r="1008" spans="1:14" x14ac:dyDescent="0.25">
      <c r="A1008" s="44" t="s">
        <v>10</v>
      </c>
      <c r="B1008" s="5" t="s">
        <v>8</v>
      </c>
      <c r="C1008" s="14"/>
      <c r="D1008" s="5" t="s">
        <v>6</v>
      </c>
      <c r="E1008" s="14"/>
      <c r="F1008" s="14"/>
      <c r="G1008" s="4"/>
      <c r="H1008" s="5" t="s">
        <v>5</v>
      </c>
      <c r="I1008" s="14"/>
      <c r="J1008" s="5"/>
      <c r="K1008" s="54"/>
      <c r="L1008" s="34" t="s">
        <v>21</v>
      </c>
      <c r="M1008" s="5"/>
      <c r="N1008" s="36" t="s">
        <v>20</v>
      </c>
    </row>
    <row r="1009" spans="1:14" x14ac:dyDescent="0.25">
      <c r="A1009" s="45" t="s">
        <v>819</v>
      </c>
      <c r="B1009" s="10" t="s">
        <v>9</v>
      </c>
      <c r="C1009" s="59" t="str">
        <f>'REF SHEET - DO NOT DELETE'!J1003</f>
        <v>Intensely weathered sulphide, probably gn + aspy.  8 fragments found up to fist sized within 5X2m area on felsenmeer slope.</v>
      </c>
      <c r="D1009" s="60"/>
      <c r="E1009" s="60"/>
      <c r="F1009" s="60"/>
      <c r="G1009" s="60"/>
      <c r="H1009" s="60"/>
      <c r="I1009" s="60"/>
      <c r="J1009" s="60"/>
      <c r="K1009" s="60"/>
      <c r="L1009" s="34"/>
      <c r="M1009" s="5"/>
      <c r="N1009" s="36" t="s">
        <v>20</v>
      </c>
    </row>
    <row r="1010" spans="1:14" x14ac:dyDescent="0.25">
      <c r="A1010" s="44" t="s">
        <v>12</v>
      </c>
      <c r="B1010" s="5"/>
      <c r="C1010" s="60"/>
      <c r="D1010" s="60"/>
      <c r="E1010" s="60"/>
      <c r="F1010" s="60"/>
      <c r="G1010" s="60"/>
      <c r="H1010" s="60"/>
      <c r="I1010" s="60"/>
      <c r="J1010" s="60"/>
      <c r="K1010" s="60"/>
      <c r="L1010" s="34"/>
      <c r="M1010" s="5"/>
      <c r="N1010" s="36" t="s">
        <v>20</v>
      </c>
    </row>
    <row r="1011" spans="1:14" x14ac:dyDescent="0.25">
      <c r="A1011" s="46">
        <f>'REF SHEET - DO NOT DELETE'!I1003</f>
        <v>41087</v>
      </c>
      <c r="B1011" s="32"/>
      <c r="C1011" s="61"/>
      <c r="D1011" s="61"/>
      <c r="E1011" s="61"/>
      <c r="F1011" s="61"/>
      <c r="G1011" s="61"/>
      <c r="H1011" s="61"/>
      <c r="I1011" s="61"/>
      <c r="J1011" s="61"/>
      <c r="K1011" s="61"/>
      <c r="L1011" s="35"/>
      <c r="M1011" s="32"/>
      <c r="N1011" s="37" t="s">
        <v>20</v>
      </c>
    </row>
    <row r="1013" spans="1:14" x14ac:dyDescent="0.25">
      <c r="A1013" s="38" t="s">
        <v>11</v>
      </c>
      <c r="B1013" s="39" t="s">
        <v>16</v>
      </c>
      <c r="C1013" s="40"/>
      <c r="D1013" s="39" t="s">
        <v>3</v>
      </c>
      <c r="E1013" s="39" t="s">
        <v>17</v>
      </c>
      <c r="F1013" s="40"/>
      <c r="G1013" s="39" t="s">
        <v>2</v>
      </c>
      <c r="H1013" s="39" t="s">
        <v>4</v>
      </c>
      <c r="I1013" s="41" t="str">
        <f>'REF SHEET - DO NOT DELETE'!F1010</f>
        <v>talus float</v>
      </c>
      <c r="J1013" s="39"/>
      <c r="K1013" s="53"/>
      <c r="L1013" s="56" t="s">
        <v>13</v>
      </c>
      <c r="M1013" s="57"/>
      <c r="N1013" s="58"/>
    </row>
    <row r="1014" spans="1:14" x14ac:dyDescent="0.25">
      <c r="A1014" s="42" t="str">
        <f>'REF SHEET - DO NOT DELETE'!D1010</f>
        <v>K191895</v>
      </c>
      <c r="B1014" s="5" t="s">
        <v>1</v>
      </c>
      <c r="C1014" s="17">
        <f>'REF SHEET - DO NOT DELETE'!G1010</f>
        <v>605489</v>
      </c>
      <c r="D1014" s="5" t="s">
        <v>3</v>
      </c>
      <c r="E1014" s="5" t="s">
        <v>1</v>
      </c>
      <c r="F1014" s="17">
        <f>'REF SHEET - DO NOT DELETE'!H1010</f>
        <v>6932056</v>
      </c>
      <c r="G1014" s="5" t="s">
        <v>2</v>
      </c>
      <c r="H1014" s="5" t="s">
        <v>7</v>
      </c>
      <c r="I1014" s="43"/>
      <c r="J1014" s="5" t="s">
        <v>0</v>
      </c>
      <c r="K1014" s="10" t="str">
        <f>'REF SHEET - DO NOT DELETE'!E1010</f>
        <v>XIII</v>
      </c>
      <c r="L1014" s="34" t="s">
        <v>19</v>
      </c>
      <c r="M1014" s="5"/>
      <c r="N1014" s="36" t="s">
        <v>20</v>
      </c>
    </row>
    <row r="1015" spans="1:14" x14ac:dyDescent="0.25">
      <c r="A1015" s="44" t="s">
        <v>10</v>
      </c>
      <c r="B1015" s="5" t="s">
        <v>8</v>
      </c>
      <c r="C1015" s="14"/>
      <c r="D1015" s="5" t="s">
        <v>6</v>
      </c>
      <c r="E1015" s="14"/>
      <c r="F1015" s="14"/>
      <c r="G1015" s="4"/>
      <c r="H1015" s="5" t="s">
        <v>5</v>
      </c>
      <c r="I1015" s="14"/>
      <c r="J1015" s="5"/>
      <c r="K1015" s="54"/>
      <c r="L1015" s="34" t="s">
        <v>21</v>
      </c>
      <c r="M1015" s="5"/>
      <c r="N1015" s="36" t="s">
        <v>20</v>
      </c>
    </row>
    <row r="1016" spans="1:14" x14ac:dyDescent="0.25">
      <c r="A1016" s="45" t="s">
        <v>819</v>
      </c>
      <c r="B1016" s="10" t="s">
        <v>9</v>
      </c>
      <c r="C1016" s="59" t="str">
        <f>'REF SHEET - DO NOT DELETE'!J1010</f>
        <v>Thick banded aspy with shale on walls.  Two large pieces, the larger being 20X20X8cm.</v>
      </c>
      <c r="D1016" s="60"/>
      <c r="E1016" s="60"/>
      <c r="F1016" s="60"/>
      <c r="G1016" s="60"/>
      <c r="H1016" s="60"/>
      <c r="I1016" s="60"/>
      <c r="J1016" s="60"/>
      <c r="K1016" s="60"/>
      <c r="L1016" s="34"/>
      <c r="M1016" s="5"/>
      <c r="N1016" s="36" t="s">
        <v>20</v>
      </c>
    </row>
    <row r="1017" spans="1:14" x14ac:dyDescent="0.25">
      <c r="A1017" s="44" t="s">
        <v>12</v>
      </c>
      <c r="B1017" s="5"/>
      <c r="C1017" s="60"/>
      <c r="D1017" s="60"/>
      <c r="E1017" s="60"/>
      <c r="F1017" s="60"/>
      <c r="G1017" s="60"/>
      <c r="H1017" s="60"/>
      <c r="I1017" s="60"/>
      <c r="J1017" s="60"/>
      <c r="K1017" s="60"/>
      <c r="L1017" s="34"/>
      <c r="M1017" s="5"/>
      <c r="N1017" s="36" t="s">
        <v>20</v>
      </c>
    </row>
    <row r="1018" spans="1:14" x14ac:dyDescent="0.25">
      <c r="A1018" s="46">
        <f>'REF SHEET - DO NOT DELETE'!I1010</f>
        <v>41088</v>
      </c>
      <c r="B1018" s="32"/>
      <c r="C1018" s="61"/>
      <c r="D1018" s="61"/>
      <c r="E1018" s="61"/>
      <c r="F1018" s="61"/>
      <c r="G1018" s="61"/>
      <c r="H1018" s="61"/>
      <c r="I1018" s="61"/>
      <c r="J1018" s="61"/>
      <c r="K1018" s="61"/>
      <c r="L1018" s="35"/>
      <c r="M1018" s="32"/>
      <c r="N1018" s="37" t="s">
        <v>20</v>
      </c>
    </row>
    <row r="1020" spans="1:14" x14ac:dyDescent="0.25">
      <c r="A1020" s="38" t="s">
        <v>11</v>
      </c>
      <c r="B1020" s="39" t="s">
        <v>16</v>
      </c>
      <c r="C1020" s="40"/>
      <c r="D1020" s="39" t="s">
        <v>3</v>
      </c>
      <c r="E1020" s="39" t="s">
        <v>17</v>
      </c>
      <c r="F1020" s="40"/>
      <c r="G1020" s="39" t="s">
        <v>2</v>
      </c>
      <c r="H1020" s="39" t="s">
        <v>4</v>
      </c>
      <c r="I1020" s="41" t="str">
        <f>'REF SHEET - DO NOT DELETE'!F1017</f>
        <v>talus float</v>
      </c>
      <c r="J1020" s="39"/>
      <c r="K1020" s="53"/>
      <c r="L1020" s="56" t="s">
        <v>13</v>
      </c>
      <c r="M1020" s="57"/>
      <c r="N1020" s="58"/>
    </row>
    <row r="1021" spans="1:14" x14ac:dyDescent="0.25">
      <c r="A1021" s="42" t="str">
        <f>'REF SHEET - DO NOT DELETE'!D1017</f>
        <v>K191896</v>
      </c>
      <c r="B1021" s="5" t="s">
        <v>1</v>
      </c>
      <c r="C1021" s="17">
        <f>'REF SHEET - DO NOT DELETE'!G1017</f>
        <v>605503</v>
      </c>
      <c r="D1021" s="5" t="s">
        <v>3</v>
      </c>
      <c r="E1021" s="5" t="s">
        <v>1</v>
      </c>
      <c r="F1021" s="17">
        <f>'REF SHEET - DO NOT DELETE'!H1017</f>
        <v>6932041</v>
      </c>
      <c r="G1021" s="5" t="s">
        <v>2</v>
      </c>
      <c r="H1021" s="5" t="s">
        <v>7</v>
      </c>
      <c r="I1021" s="43"/>
      <c r="J1021" s="5" t="s">
        <v>0</v>
      </c>
      <c r="K1021" s="10" t="str">
        <f>'REF SHEET - DO NOT DELETE'!E1017</f>
        <v>XIII</v>
      </c>
      <c r="L1021" s="34" t="s">
        <v>19</v>
      </c>
      <c r="M1021" s="5"/>
      <c r="N1021" s="36" t="s">
        <v>20</v>
      </c>
    </row>
    <row r="1022" spans="1:14" x14ac:dyDescent="0.25">
      <c r="A1022" s="44" t="s">
        <v>10</v>
      </c>
      <c r="B1022" s="5" t="s">
        <v>8</v>
      </c>
      <c r="C1022" s="14"/>
      <c r="D1022" s="5" t="s">
        <v>6</v>
      </c>
      <c r="E1022" s="14"/>
      <c r="F1022" s="14"/>
      <c r="G1022" s="4"/>
      <c r="H1022" s="5" t="s">
        <v>5</v>
      </c>
      <c r="I1022" s="14"/>
      <c r="J1022" s="5"/>
      <c r="K1022" s="54"/>
      <c r="L1022" s="34" t="s">
        <v>21</v>
      </c>
      <c r="M1022" s="5"/>
      <c r="N1022" s="36" t="s">
        <v>20</v>
      </c>
    </row>
    <row r="1023" spans="1:14" x14ac:dyDescent="0.25">
      <c r="A1023" s="45" t="s">
        <v>819</v>
      </c>
      <c r="B1023" s="10" t="s">
        <v>9</v>
      </c>
      <c r="C1023" s="59" t="str">
        <f>'REF SHEET - DO NOT DELETE'!J1017</f>
        <v>Pitted, cavity filled Li with whispy fine sulphide and green staining.  6 fist sized fragments in a ~7m long train.</v>
      </c>
      <c r="D1023" s="60"/>
      <c r="E1023" s="60"/>
      <c r="F1023" s="60"/>
      <c r="G1023" s="60"/>
      <c r="H1023" s="60"/>
      <c r="I1023" s="60"/>
      <c r="J1023" s="60"/>
      <c r="K1023" s="60"/>
      <c r="L1023" s="34"/>
      <c r="M1023" s="5"/>
      <c r="N1023" s="36" t="s">
        <v>20</v>
      </c>
    </row>
    <row r="1024" spans="1:14" x14ac:dyDescent="0.25">
      <c r="A1024" s="44" t="s">
        <v>12</v>
      </c>
      <c r="B1024" s="5"/>
      <c r="C1024" s="60"/>
      <c r="D1024" s="60"/>
      <c r="E1024" s="60"/>
      <c r="F1024" s="60"/>
      <c r="G1024" s="60"/>
      <c r="H1024" s="60"/>
      <c r="I1024" s="60"/>
      <c r="J1024" s="60"/>
      <c r="K1024" s="60"/>
      <c r="L1024" s="34"/>
      <c r="M1024" s="5"/>
      <c r="N1024" s="36" t="s">
        <v>20</v>
      </c>
    </row>
    <row r="1025" spans="1:14" x14ac:dyDescent="0.25">
      <c r="A1025" s="46">
        <f>'REF SHEET - DO NOT DELETE'!I1017</f>
        <v>41088</v>
      </c>
      <c r="B1025" s="32"/>
      <c r="C1025" s="61"/>
      <c r="D1025" s="61"/>
      <c r="E1025" s="61"/>
      <c r="F1025" s="61"/>
      <c r="G1025" s="61"/>
      <c r="H1025" s="61"/>
      <c r="I1025" s="61"/>
      <c r="J1025" s="61"/>
      <c r="K1025" s="61"/>
      <c r="L1025" s="35"/>
      <c r="M1025" s="32"/>
      <c r="N1025" s="37" t="s">
        <v>20</v>
      </c>
    </row>
    <row r="1027" spans="1:14" x14ac:dyDescent="0.25">
      <c r="A1027" s="38" t="s">
        <v>11</v>
      </c>
      <c r="B1027" s="39" t="s">
        <v>16</v>
      </c>
      <c r="C1027" s="40"/>
      <c r="D1027" s="39" t="s">
        <v>3</v>
      </c>
      <c r="E1027" s="39" t="s">
        <v>17</v>
      </c>
      <c r="F1027" s="40"/>
      <c r="G1027" s="39" t="s">
        <v>2</v>
      </c>
      <c r="H1027" s="39" t="s">
        <v>4</v>
      </c>
      <c r="I1027" s="41" t="str">
        <f>'REF SHEET - DO NOT DELETE'!F1024</f>
        <v>talus float</v>
      </c>
      <c r="J1027" s="39"/>
      <c r="K1027" s="53"/>
      <c r="L1027" s="56" t="s">
        <v>13</v>
      </c>
      <c r="M1027" s="57"/>
      <c r="N1027" s="58"/>
    </row>
    <row r="1028" spans="1:14" x14ac:dyDescent="0.25">
      <c r="A1028" s="42" t="str">
        <f>'REF SHEET - DO NOT DELETE'!D1024</f>
        <v>K191897</v>
      </c>
      <c r="B1028" s="5" t="s">
        <v>1</v>
      </c>
      <c r="C1028" s="17">
        <f>'REF SHEET - DO NOT DELETE'!G1024</f>
        <v>605503</v>
      </c>
      <c r="D1028" s="5" t="s">
        <v>3</v>
      </c>
      <c r="E1028" s="5" t="s">
        <v>1</v>
      </c>
      <c r="F1028" s="17">
        <f>'REF SHEET - DO NOT DELETE'!H1024</f>
        <v>6932040</v>
      </c>
      <c r="G1028" s="5" t="s">
        <v>2</v>
      </c>
      <c r="H1028" s="5" t="s">
        <v>7</v>
      </c>
      <c r="I1028" s="43"/>
      <c r="J1028" s="5" t="s">
        <v>0</v>
      </c>
      <c r="K1028" s="10" t="str">
        <f>'REF SHEET - DO NOT DELETE'!E1024</f>
        <v>XIII</v>
      </c>
      <c r="L1028" s="34" t="s">
        <v>19</v>
      </c>
      <c r="M1028" s="5"/>
      <c r="N1028" s="36" t="s">
        <v>20</v>
      </c>
    </row>
    <row r="1029" spans="1:14" x14ac:dyDescent="0.25">
      <c r="A1029" s="44" t="s">
        <v>10</v>
      </c>
      <c r="B1029" s="5" t="s">
        <v>8</v>
      </c>
      <c r="C1029" s="14"/>
      <c r="D1029" s="5" t="s">
        <v>6</v>
      </c>
      <c r="E1029" s="14"/>
      <c r="F1029" s="14"/>
      <c r="G1029" s="4"/>
      <c r="H1029" s="5" t="s">
        <v>5</v>
      </c>
      <c r="I1029" s="14"/>
      <c r="J1029" s="5"/>
      <c r="K1029" s="54"/>
      <c r="L1029" s="34" t="s">
        <v>21</v>
      </c>
      <c r="M1029" s="5"/>
      <c r="N1029" s="36" t="s">
        <v>20</v>
      </c>
    </row>
    <row r="1030" spans="1:14" x14ac:dyDescent="0.25">
      <c r="A1030" s="45" t="s">
        <v>819</v>
      </c>
      <c r="B1030" s="10" t="s">
        <v>9</v>
      </c>
      <c r="C1030" s="59" t="str">
        <f>'REF SHEET - DO NOT DELETE'!J1024</f>
        <v>Pale, soft porous rock with whispy quartz, bands of sc, Li, and white residue.</v>
      </c>
      <c r="D1030" s="60"/>
      <c r="E1030" s="60"/>
      <c r="F1030" s="60"/>
      <c r="G1030" s="60"/>
      <c r="H1030" s="60"/>
      <c r="I1030" s="60"/>
      <c r="J1030" s="60"/>
      <c r="K1030" s="60"/>
      <c r="L1030" s="34"/>
      <c r="M1030" s="5"/>
      <c r="N1030" s="36" t="s">
        <v>20</v>
      </c>
    </row>
    <row r="1031" spans="1:14" x14ac:dyDescent="0.25">
      <c r="A1031" s="44" t="s">
        <v>12</v>
      </c>
      <c r="B1031" s="5"/>
      <c r="C1031" s="60"/>
      <c r="D1031" s="60"/>
      <c r="E1031" s="60"/>
      <c r="F1031" s="60"/>
      <c r="G1031" s="60"/>
      <c r="H1031" s="60"/>
      <c r="I1031" s="60"/>
      <c r="J1031" s="60"/>
      <c r="K1031" s="60"/>
      <c r="L1031" s="34"/>
      <c r="M1031" s="5"/>
      <c r="N1031" s="36" t="s">
        <v>20</v>
      </c>
    </row>
    <row r="1032" spans="1:14" x14ac:dyDescent="0.25">
      <c r="A1032" s="46">
        <f>'REF SHEET - DO NOT DELETE'!I1024</f>
        <v>41088</v>
      </c>
      <c r="B1032" s="32"/>
      <c r="C1032" s="61"/>
      <c r="D1032" s="61"/>
      <c r="E1032" s="61"/>
      <c r="F1032" s="61"/>
      <c r="G1032" s="61"/>
      <c r="H1032" s="61"/>
      <c r="I1032" s="61"/>
      <c r="J1032" s="61"/>
      <c r="K1032" s="61"/>
      <c r="L1032" s="35"/>
      <c r="M1032" s="32"/>
      <c r="N1032" s="37" t="s">
        <v>20</v>
      </c>
    </row>
    <row r="1034" spans="1:14" x14ac:dyDescent="0.25">
      <c r="A1034" s="38" t="s">
        <v>11</v>
      </c>
      <c r="B1034" s="39" t="s">
        <v>16</v>
      </c>
      <c r="C1034" s="40"/>
      <c r="D1034" s="39" t="s">
        <v>3</v>
      </c>
      <c r="E1034" s="39" t="s">
        <v>17</v>
      </c>
      <c r="F1034" s="40"/>
      <c r="G1034" s="39" t="s">
        <v>2</v>
      </c>
      <c r="H1034" s="39" t="s">
        <v>4</v>
      </c>
      <c r="I1034" s="41" t="str">
        <f>'REF SHEET - DO NOT DELETE'!F1031</f>
        <v>talus float</v>
      </c>
      <c r="J1034" s="39"/>
      <c r="K1034" s="53"/>
      <c r="L1034" s="56" t="s">
        <v>13</v>
      </c>
      <c r="M1034" s="57"/>
      <c r="N1034" s="58"/>
    </row>
    <row r="1035" spans="1:14" x14ac:dyDescent="0.25">
      <c r="A1035" s="42" t="str">
        <f>'REF SHEET - DO NOT DELETE'!D1031</f>
        <v>K191898</v>
      </c>
      <c r="B1035" s="5" t="s">
        <v>1</v>
      </c>
      <c r="C1035" s="17">
        <f>'REF SHEET - DO NOT DELETE'!G1031</f>
        <v>605523</v>
      </c>
      <c r="D1035" s="5" t="s">
        <v>3</v>
      </c>
      <c r="E1035" s="5" t="s">
        <v>1</v>
      </c>
      <c r="F1035" s="17">
        <f>'REF SHEET - DO NOT DELETE'!H1031</f>
        <v>6932025</v>
      </c>
      <c r="G1035" s="5" t="s">
        <v>2</v>
      </c>
      <c r="H1035" s="5" t="s">
        <v>7</v>
      </c>
      <c r="I1035" s="43"/>
      <c r="J1035" s="5" t="s">
        <v>0</v>
      </c>
      <c r="K1035" s="10" t="str">
        <f>'REF SHEET - DO NOT DELETE'!E1031</f>
        <v>XIII</v>
      </c>
      <c r="L1035" s="34" t="s">
        <v>19</v>
      </c>
      <c r="M1035" s="5"/>
      <c r="N1035" s="36" t="s">
        <v>20</v>
      </c>
    </row>
    <row r="1036" spans="1:14" x14ac:dyDescent="0.25">
      <c r="A1036" s="44" t="s">
        <v>10</v>
      </c>
      <c r="B1036" s="5" t="s">
        <v>8</v>
      </c>
      <c r="C1036" s="14"/>
      <c r="D1036" s="5" t="s">
        <v>6</v>
      </c>
      <c r="E1036" s="14"/>
      <c r="F1036" s="14"/>
      <c r="G1036" s="4"/>
      <c r="H1036" s="5" t="s">
        <v>5</v>
      </c>
      <c r="I1036" s="14"/>
      <c r="J1036" s="5"/>
      <c r="K1036" s="54"/>
      <c r="L1036" s="34" t="s">
        <v>21</v>
      </c>
      <c r="M1036" s="5"/>
      <c r="N1036" s="36" t="s">
        <v>20</v>
      </c>
    </row>
    <row r="1037" spans="1:14" x14ac:dyDescent="0.25">
      <c r="A1037" s="45" t="s">
        <v>819</v>
      </c>
      <c r="B1037" s="10" t="s">
        <v>9</v>
      </c>
      <c r="C1037" s="59" t="str">
        <f>'REF SHEET - DO NOT DELETE'!J1031</f>
        <v xml:space="preserve">Pale, tuffaceous rock with whispy banded aspy + gn partly weathered to anglesite (sulph &lt;10%). 1 piece only. </v>
      </c>
      <c r="D1037" s="60"/>
      <c r="E1037" s="60"/>
      <c r="F1037" s="60"/>
      <c r="G1037" s="60"/>
      <c r="H1037" s="60"/>
      <c r="I1037" s="60"/>
      <c r="J1037" s="60"/>
      <c r="K1037" s="60"/>
      <c r="L1037" s="34"/>
      <c r="M1037" s="5"/>
      <c r="N1037" s="36" t="s">
        <v>20</v>
      </c>
    </row>
    <row r="1038" spans="1:14" x14ac:dyDescent="0.25">
      <c r="A1038" s="44" t="s">
        <v>12</v>
      </c>
      <c r="B1038" s="5"/>
      <c r="C1038" s="60"/>
      <c r="D1038" s="60"/>
      <c r="E1038" s="60"/>
      <c r="F1038" s="60"/>
      <c r="G1038" s="60"/>
      <c r="H1038" s="60"/>
      <c r="I1038" s="60"/>
      <c r="J1038" s="60"/>
      <c r="K1038" s="60"/>
      <c r="L1038" s="34"/>
      <c r="M1038" s="5"/>
      <c r="N1038" s="36" t="s">
        <v>20</v>
      </c>
    </row>
    <row r="1039" spans="1:14" x14ac:dyDescent="0.25">
      <c r="A1039" s="46">
        <f>'REF SHEET - DO NOT DELETE'!I1031</f>
        <v>41088</v>
      </c>
      <c r="B1039" s="32"/>
      <c r="C1039" s="61"/>
      <c r="D1039" s="61"/>
      <c r="E1039" s="61"/>
      <c r="F1039" s="61"/>
      <c r="G1039" s="61"/>
      <c r="H1039" s="61"/>
      <c r="I1039" s="61"/>
      <c r="J1039" s="61"/>
      <c r="K1039" s="61"/>
      <c r="L1039" s="35"/>
      <c r="M1039" s="32"/>
      <c r="N1039" s="37" t="s">
        <v>20</v>
      </c>
    </row>
    <row r="1041" spans="1:14" x14ac:dyDescent="0.25">
      <c r="A1041" s="38" t="s">
        <v>11</v>
      </c>
      <c r="B1041" s="39" t="s">
        <v>16</v>
      </c>
      <c r="C1041" s="40"/>
      <c r="D1041" s="39" t="s">
        <v>3</v>
      </c>
      <c r="E1041" s="39" t="s">
        <v>17</v>
      </c>
      <c r="F1041" s="40"/>
      <c r="G1041" s="39" t="s">
        <v>2</v>
      </c>
      <c r="H1041" s="39" t="s">
        <v>4</v>
      </c>
      <c r="I1041" s="41" t="str">
        <f>'REF SHEET - DO NOT DELETE'!F1038</f>
        <v>near source float</v>
      </c>
      <c r="J1041" s="39"/>
      <c r="K1041" s="53"/>
      <c r="L1041" s="56" t="s">
        <v>13</v>
      </c>
      <c r="M1041" s="57"/>
      <c r="N1041" s="58"/>
    </row>
    <row r="1042" spans="1:14" x14ac:dyDescent="0.25">
      <c r="A1042" s="42" t="str">
        <f>'REF SHEET - DO NOT DELETE'!D1038</f>
        <v>K191899</v>
      </c>
      <c r="B1042" s="5" t="s">
        <v>1</v>
      </c>
      <c r="C1042" s="17">
        <f>'REF SHEET - DO NOT DELETE'!G1038</f>
        <v>605655</v>
      </c>
      <c r="D1042" s="5" t="s">
        <v>3</v>
      </c>
      <c r="E1042" s="5" t="s">
        <v>1</v>
      </c>
      <c r="F1042" s="17">
        <f>'REF SHEET - DO NOT DELETE'!H1038</f>
        <v>6932053</v>
      </c>
      <c r="G1042" s="5" t="s">
        <v>2</v>
      </c>
      <c r="H1042" s="5" t="s">
        <v>7</v>
      </c>
      <c r="I1042" s="43"/>
      <c r="J1042" s="5" t="s">
        <v>0</v>
      </c>
      <c r="K1042" s="10" t="str">
        <f>'REF SHEET - DO NOT DELETE'!E1038</f>
        <v>XIII</v>
      </c>
      <c r="L1042" s="34" t="s">
        <v>19</v>
      </c>
      <c r="M1042" s="5"/>
      <c r="N1042" s="36" t="s">
        <v>20</v>
      </c>
    </row>
    <row r="1043" spans="1:14" x14ac:dyDescent="0.25">
      <c r="A1043" s="44" t="s">
        <v>10</v>
      </c>
      <c r="B1043" s="5" t="s">
        <v>8</v>
      </c>
      <c r="C1043" s="14"/>
      <c r="D1043" s="5" t="s">
        <v>6</v>
      </c>
      <c r="E1043" s="14"/>
      <c r="F1043" s="14"/>
      <c r="G1043" s="4"/>
      <c r="H1043" s="5" t="s">
        <v>5</v>
      </c>
      <c r="I1043" s="14"/>
      <c r="J1043" s="5"/>
      <c r="K1043" s="54"/>
      <c r="L1043" s="34" t="s">
        <v>21</v>
      </c>
      <c r="M1043" s="5"/>
      <c r="N1043" s="36" t="s">
        <v>20</v>
      </c>
    </row>
    <row r="1044" spans="1:14" x14ac:dyDescent="0.25">
      <c r="A1044" s="45" t="s">
        <v>819</v>
      </c>
      <c r="B1044" s="10" t="s">
        <v>9</v>
      </c>
      <c r="C1044" s="59" t="str">
        <f>'REF SHEET - DO NOT DELETE'!J1038</f>
        <v>Grey siliceous tuff with bands up to 3cm of sc stained dry-bone (weathered out sulphide).   2 pieces, 10 m apart.</v>
      </c>
      <c r="D1044" s="60"/>
      <c r="E1044" s="60"/>
      <c r="F1044" s="60"/>
      <c r="G1044" s="60"/>
      <c r="H1044" s="60"/>
      <c r="I1044" s="60"/>
      <c r="J1044" s="60"/>
      <c r="K1044" s="60"/>
      <c r="L1044" s="34"/>
      <c r="M1044" s="5"/>
      <c r="N1044" s="36" t="s">
        <v>20</v>
      </c>
    </row>
    <row r="1045" spans="1:14" x14ac:dyDescent="0.25">
      <c r="A1045" s="44" t="s">
        <v>12</v>
      </c>
      <c r="B1045" s="5"/>
      <c r="C1045" s="60"/>
      <c r="D1045" s="60"/>
      <c r="E1045" s="60"/>
      <c r="F1045" s="60"/>
      <c r="G1045" s="60"/>
      <c r="H1045" s="60"/>
      <c r="I1045" s="60"/>
      <c r="J1045" s="60"/>
      <c r="K1045" s="60"/>
      <c r="L1045" s="34"/>
      <c r="M1045" s="5"/>
      <c r="N1045" s="36" t="s">
        <v>20</v>
      </c>
    </row>
    <row r="1046" spans="1:14" x14ac:dyDescent="0.25">
      <c r="A1046" s="46">
        <f>'REF SHEET - DO NOT DELETE'!I1038</f>
        <v>41088</v>
      </c>
      <c r="B1046" s="32"/>
      <c r="C1046" s="61"/>
      <c r="D1046" s="61"/>
      <c r="E1046" s="61"/>
      <c r="F1046" s="61"/>
      <c r="G1046" s="61"/>
      <c r="H1046" s="61"/>
      <c r="I1046" s="61"/>
      <c r="J1046" s="61"/>
      <c r="K1046" s="61"/>
      <c r="L1046" s="35"/>
      <c r="M1046" s="32"/>
      <c r="N1046" s="37" t="s">
        <v>20</v>
      </c>
    </row>
    <row r="1048" spans="1:14" x14ac:dyDescent="0.25">
      <c r="A1048" s="38" t="s">
        <v>11</v>
      </c>
      <c r="B1048" s="39" t="s">
        <v>16</v>
      </c>
      <c r="C1048" s="40"/>
      <c r="D1048" s="39" t="s">
        <v>3</v>
      </c>
      <c r="E1048" s="39" t="s">
        <v>17</v>
      </c>
      <c r="F1048" s="40"/>
      <c r="G1048" s="39" t="s">
        <v>2</v>
      </c>
      <c r="H1048" s="39" t="s">
        <v>4</v>
      </c>
      <c r="I1048" s="41" t="str">
        <f>'REF SHEET - DO NOT DELETE'!F1045</f>
        <v>near source float</v>
      </c>
      <c r="J1048" s="39"/>
      <c r="K1048" s="53"/>
      <c r="L1048" s="56" t="s">
        <v>13</v>
      </c>
      <c r="M1048" s="57"/>
      <c r="N1048" s="58"/>
    </row>
    <row r="1049" spans="1:14" x14ac:dyDescent="0.25">
      <c r="A1049" s="42" t="str">
        <f>'REF SHEET - DO NOT DELETE'!D1045</f>
        <v>K191900</v>
      </c>
      <c r="B1049" s="5" t="s">
        <v>1</v>
      </c>
      <c r="C1049" s="17">
        <f>'REF SHEET - DO NOT DELETE'!G1045</f>
        <v>603107</v>
      </c>
      <c r="D1049" s="5" t="s">
        <v>3</v>
      </c>
      <c r="E1049" s="5" t="s">
        <v>1</v>
      </c>
      <c r="F1049" s="17">
        <f>'REF SHEET - DO NOT DELETE'!H1045</f>
        <v>6932864</v>
      </c>
      <c r="G1049" s="5" t="s">
        <v>2</v>
      </c>
      <c r="H1049" s="5" t="s">
        <v>7</v>
      </c>
      <c r="I1049" s="43"/>
      <c r="J1049" s="5" t="s">
        <v>0</v>
      </c>
      <c r="K1049" s="10" t="str">
        <f>'REF SHEET - DO NOT DELETE'!E1045</f>
        <v>Euclid NE</v>
      </c>
      <c r="L1049" s="34" t="s">
        <v>19</v>
      </c>
      <c r="M1049" s="5"/>
      <c r="N1049" s="36" t="s">
        <v>20</v>
      </c>
    </row>
    <row r="1050" spans="1:14" x14ac:dyDescent="0.25">
      <c r="A1050" s="44" t="s">
        <v>10</v>
      </c>
      <c r="B1050" s="5" t="s">
        <v>8</v>
      </c>
      <c r="C1050" s="14"/>
      <c r="D1050" s="5" t="s">
        <v>6</v>
      </c>
      <c r="E1050" s="14"/>
      <c r="F1050" s="14"/>
      <c r="G1050" s="4"/>
      <c r="H1050" s="5" t="s">
        <v>5</v>
      </c>
      <c r="I1050" s="14"/>
      <c r="J1050" s="5"/>
      <c r="K1050" s="54"/>
      <c r="L1050" s="34" t="s">
        <v>21</v>
      </c>
      <c r="M1050" s="5"/>
      <c r="N1050" s="36" t="s">
        <v>20</v>
      </c>
    </row>
    <row r="1051" spans="1:14" x14ac:dyDescent="0.25">
      <c r="A1051" s="45" t="s">
        <v>819</v>
      </c>
      <c r="B1051" s="10" t="s">
        <v>9</v>
      </c>
      <c r="C1051" s="59" t="str">
        <f>'REF SHEET - DO NOT DELETE'!J1045</f>
        <v>Strongly rust weathering siliceous siltstone in 5X5m near source patch.</v>
      </c>
      <c r="D1051" s="60"/>
      <c r="E1051" s="60"/>
      <c r="F1051" s="60"/>
      <c r="G1051" s="60"/>
      <c r="H1051" s="60"/>
      <c r="I1051" s="60"/>
      <c r="J1051" s="60"/>
      <c r="K1051" s="60"/>
      <c r="L1051" s="34"/>
      <c r="M1051" s="5"/>
      <c r="N1051" s="36" t="s">
        <v>20</v>
      </c>
    </row>
    <row r="1052" spans="1:14" x14ac:dyDescent="0.25">
      <c r="A1052" s="44" t="s">
        <v>12</v>
      </c>
      <c r="B1052" s="5"/>
      <c r="C1052" s="60"/>
      <c r="D1052" s="60"/>
      <c r="E1052" s="60"/>
      <c r="F1052" s="60"/>
      <c r="G1052" s="60"/>
      <c r="H1052" s="60"/>
      <c r="I1052" s="60"/>
      <c r="J1052" s="60"/>
      <c r="K1052" s="60"/>
      <c r="L1052" s="34"/>
      <c r="M1052" s="5"/>
      <c r="N1052" s="36" t="s">
        <v>20</v>
      </c>
    </row>
    <row r="1053" spans="1:14" x14ac:dyDescent="0.25">
      <c r="A1053" s="46">
        <f>'REF SHEET - DO NOT DELETE'!I1045</f>
        <v>41090</v>
      </c>
      <c r="B1053" s="32"/>
      <c r="C1053" s="61"/>
      <c r="D1053" s="61"/>
      <c r="E1053" s="61"/>
      <c r="F1053" s="61"/>
      <c r="G1053" s="61"/>
      <c r="H1053" s="61"/>
      <c r="I1053" s="61"/>
      <c r="J1053" s="61"/>
      <c r="K1053" s="61"/>
      <c r="L1053" s="35"/>
      <c r="M1053" s="32"/>
      <c r="N1053" s="37" t="s">
        <v>20</v>
      </c>
    </row>
    <row r="1055" spans="1:14" x14ac:dyDescent="0.25">
      <c r="A1055" s="38" t="s">
        <v>11</v>
      </c>
      <c r="B1055" s="39" t="s">
        <v>16</v>
      </c>
      <c r="C1055" s="40"/>
      <c r="D1055" s="39" t="s">
        <v>3</v>
      </c>
      <c r="E1055" s="39" t="s">
        <v>17</v>
      </c>
      <c r="F1055" s="40"/>
      <c r="G1055" s="39" t="s">
        <v>2</v>
      </c>
      <c r="H1055" s="39" t="s">
        <v>4</v>
      </c>
      <c r="I1055" s="41" t="str">
        <f>'REF SHEET - DO NOT DELETE'!F1052</f>
        <v>near source float</v>
      </c>
      <c r="J1055" s="39"/>
      <c r="K1055" s="53"/>
      <c r="L1055" s="56" t="s">
        <v>13</v>
      </c>
      <c r="M1055" s="57"/>
      <c r="N1055" s="58"/>
    </row>
    <row r="1056" spans="1:14" x14ac:dyDescent="0.25">
      <c r="A1056" s="42" t="str">
        <f>'REF SHEET - DO NOT DELETE'!D1052</f>
        <v>L840501</v>
      </c>
      <c r="B1056" s="5" t="s">
        <v>1</v>
      </c>
      <c r="C1056" s="17">
        <f>'REF SHEET - DO NOT DELETE'!G1052</f>
        <v>603087</v>
      </c>
      <c r="D1056" s="5" t="s">
        <v>3</v>
      </c>
      <c r="E1056" s="5" t="s">
        <v>1</v>
      </c>
      <c r="F1056" s="17">
        <f>'REF SHEET - DO NOT DELETE'!H1052</f>
        <v>6932874</v>
      </c>
      <c r="G1056" s="5" t="s">
        <v>2</v>
      </c>
      <c r="H1056" s="5" t="s">
        <v>7</v>
      </c>
      <c r="I1056" s="43"/>
      <c r="J1056" s="5" t="s">
        <v>0</v>
      </c>
      <c r="K1056" s="10" t="str">
        <f>'REF SHEET - DO NOT DELETE'!E1052</f>
        <v>Euclid NE</v>
      </c>
      <c r="L1056" s="34" t="s">
        <v>19</v>
      </c>
      <c r="M1056" s="5"/>
      <c r="N1056" s="36" t="s">
        <v>20</v>
      </c>
    </row>
    <row r="1057" spans="1:14" x14ac:dyDescent="0.25">
      <c r="A1057" s="44" t="s">
        <v>10</v>
      </c>
      <c r="B1057" s="5" t="s">
        <v>8</v>
      </c>
      <c r="C1057" s="14"/>
      <c r="D1057" s="5" t="s">
        <v>6</v>
      </c>
      <c r="E1057" s="14"/>
      <c r="F1057" s="14"/>
      <c r="G1057" s="4"/>
      <c r="H1057" s="5" t="s">
        <v>5</v>
      </c>
      <c r="I1057" s="14"/>
      <c r="J1057" s="5"/>
      <c r="K1057" s="54"/>
      <c r="L1057" s="34" t="s">
        <v>21</v>
      </c>
      <c r="M1057" s="5"/>
      <c r="N1057" s="36" t="s">
        <v>20</v>
      </c>
    </row>
    <row r="1058" spans="1:14" x14ac:dyDescent="0.25">
      <c r="A1058" s="45" t="s">
        <v>819</v>
      </c>
      <c r="B1058" s="10" t="s">
        <v>9</v>
      </c>
      <c r="C1058" s="59" t="str">
        <f>'REF SHEET - DO NOT DELETE'!J1052</f>
        <v>Quartz/aspy vein material, intensely weathered.  15+ fragments walnut to egg sized within rusty bare patches down 8m stretch of slope.  Numerous fragments of yellowed grey shale wallrock.  Float train disappears under thin vegetation.  Apparent strike ~56 deg.</v>
      </c>
      <c r="D1058" s="60"/>
      <c r="E1058" s="60"/>
      <c r="F1058" s="60"/>
      <c r="G1058" s="60"/>
      <c r="H1058" s="60"/>
      <c r="I1058" s="60"/>
      <c r="J1058" s="60"/>
      <c r="K1058" s="60"/>
      <c r="L1058" s="34"/>
      <c r="M1058" s="5"/>
      <c r="N1058" s="36" t="s">
        <v>20</v>
      </c>
    </row>
    <row r="1059" spans="1:14" x14ac:dyDescent="0.25">
      <c r="A1059" s="44" t="s">
        <v>12</v>
      </c>
      <c r="B1059" s="5"/>
      <c r="C1059" s="60"/>
      <c r="D1059" s="60"/>
      <c r="E1059" s="60"/>
      <c r="F1059" s="60"/>
      <c r="G1059" s="60"/>
      <c r="H1059" s="60"/>
      <c r="I1059" s="60"/>
      <c r="J1059" s="60"/>
      <c r="K1059" s="60"/>
      <c r="L1059" s="34"/>
      <c r="M1059" s="5"/>
      <c r="N1059" s="36" t="s">
        <v>20</v>
      </c>
    </row>
    <row r="1060" spans="1:14" x14ac:dyDescent="0.25">
      <c r="A1060" s="46">
        <f>'REF SHEET - DO NOT DELETE'!I1052</f>
        <v>41090</v>
      </c>
      <c r="B1060" s="32"/>
      <c r="C1060" s="61"/>
      <c r="D1060" s="61"/>
      <c r="E1060" s="61"/>
      <c r="F1060" s="61"/>
      <c r="G1060" s="61"/>
      <c r="H1060" s="61"/>
      <c r="I1060" s="61"/>
      <c r="J1060" s="61"/>
      <c r="K1060" s="61"/>
      <c r="L1060" s="35"/>
      <c r="M1060" s="32"/>
      <c r="N1060" s="37" t="s">
        <v>20</v>
      </c>
    </row>
    <row r="1062" spans="1:14" x14ac:dyDescent="0.25">
      <c r="A1062" s="38" t="s">
        <v>11</v>
      </c>
      <c r="B1062" s="39" t="s">
        <v>16</v>
      </c>
      <c r="C1062" s="40"/>
      <c r="D1062" s="39" t="s">
        <v>3</v>
      </c>
      <c r="E1062" s="39" t="s">
        <v>17</v>
      </c>
      <c r="F1062" s="40"/>
      <c r="G1062" s="39" t="s">
        <v>2</v>
      </c>
      <c r="H1062" s="39" t="s">
        <v>4</v>
      </c>
      <c r="I1062" s="41" t="str">
        <f>'REF SHEET - DO NOT DELETE'!F1059</f>
        <v>bedrock discrete grab</v>
      </c>
      <c r="J1062" s="39"/>
      <c r="K1062" s="53"/>
      <c r="L1062" s="56" t="s">
        <v>13</v>
      </c>
      <c r="M1062" s="57"/>
      <c r="N1062" s="58"/>
    </row>
    <row r="1063" spans="1:14" x14ac:dyDescent="0.25">
      <c r="A1063" s="42" t="str">
        <f>'REF SHEET - DO NOT DELETE'!D1059</f>
        <v>L840502</v>
      </c>
      <c r="B1063" s="5" t="s">
        <v>1</v>
      </c>
      <c r="C1063" s="17">
        <f>'REF SHEET - DO NOT DELETE'!G1059</f>
        <v>603029</v>
      </c>
      <c r="D1063" s="5" t="s">
        <v>3</v>
      </c>
      <c r="E1063" s="5" t="s">
        <v>1</v>
      </c>
      <c r="F1063" s="17">
        <f>'REF SHEET - DO NOT DELETE'!H1059</f>
        <v>6932962</v>
      </c>
      <c r="G1063" s="5" t="s">
        <v>2</v>
      </c>
      <c r="H1063" s="5" t="s">
        <v>7</v>
      </c>
      <c r="I1063" s="43"/>
      <c r="J1063" s="5" t="s">
        <v>0</v>
      </c>
      <c r="K1063" s="10" t="str">
        <f>'REF SHEET - DO NOT DELETE'!E1059</f>
        <v>Euclid NE</v>
      </c>
      <c r="L1063" s="34" t="s">
        <v>19</v>
      </c>
      <c r="M1063" s="5"/>
      <c r="N1063" s="36" t="s">
        <v>20</v>
      </c>
    </row>
    <row r="1064" spans="1:14" x14ac:dyDescent="0.25">
      <c r="A1064" s="44" t="s">
        <v>10</v>
      </c>
      <c r="B1064" s="5" t="s">
        <v>8</v>
      </c>
      <c r="C1064" s="14"/>
      <c r="D1064" s="5" t="s">
        <v>6</v>
      </c>
      <c r="E1064" s="14"/>
      <c r="F1064" s="14"/>
      <c r="G1064" s="4"/>
      <c r="H1064" s="5" t="s">
        <v>5</v>
      </c>
      <c r="I1064" s="14"/>
      <c r="J1064" s="5"/>
      <c r="K1064" s="54"/>
      <c r="L1064" s="34" t="s">
        <v>21</v>
      </c>
      <c r="M1064" s="5"/>
      <c r="N1064" s="36" t="s">
        <v>20</v>
      </c>
    </row>
    <row r="1065" spans="1:14" x14ac:dyDescent="0.25">
      <c r="A1065" s="45" t="s">
        <v>819</v>
      </c>
      <c r="B1065" s="10" t="s">
        <v>9</v>
      </c>
      <c r="C1065" s="59" t="str">
        <f>'REF SHEET - DO NOT DELETE'!J1059</f>
        <v>Rusty weathering quartz rich dyke with fine disseminated pyrite.  1x1 m exposed, 252/90.  About 15 m across slope from Pb-Sb anomalous soil sample CC151402</v>
      </c>
      <c r="D1065" s="60"/>
      <c r="E1065" s="60"/>
      <c r="F1065" s="60"/>
      <c r="G1065" s="60"/>
      <c r="H1065" s="60"/>
      <c r="I1065" s="60"/>
      <c r="J1065" s="60"/>
      <c r="K1065" s="60"/>
      <c r="L1065" s="34"/>
      <c r="M1065" s="5"/>
      <c r="N1065" s="36" t="s">
        <v>20</v>
      </c>
    </row>
    <row r="1066" spans="1:14" x14ac:dyDescent="0.25">
      <c r="A1066" s="44" t="s">
        <v>12</v>
      </c>
      <c r="B1066" s="5"/>
      <c r="C1066" s="60"/>
      <c r="D1066" s="60"/>
      <c r="E1066" s="60"/>
      <c r="F1066" s="60"/>
      <c r="G1066" s="60"/>
      <c r="H1066" s="60"/>
      <c r="I1066" s="60"/>
      <c r="J1066" s="60"/>
      <c r="K1066" s="60"/>
      <c r="L1066" s="34"/>
      <c r="M1066" s="5"/>
      <c r="N1066" s="36" t="s">
        <v>20</v>
      </c>
    </row>
    <row r="1067" spans="1:14" x14ac:dyDescent="0.25">
      <c r="A1067" s="46">
        <f>'REF SHEET - DO NOT DELETE'!I1059</f>
        <v>41090</v>
      </c>
      <c r="B1067" s="32"/>
      <c r="C1067" s="61"/>
      <c r="D1067" s="61"/>
      <c r="E1067" s="61"/>
      <c r="F1067" s="61"/>
      <c r="G1067" s="61"/>
      <c r="H1067" s="61"/>
      <c r="I1067" s="61"/>
      <c r="J1067" s="61"/>
      <c r="K1067" s="61"/>
      <c r="L1067" s="35"/>
      <c r="M1067" s="32"/>
      <c r="N1067" s="37" t="s">
        <v>20</v>
      </c>
    </row>
    <row r="1069" spans="1:14" x14ac:dyDescent="0.25">
      <c r="A1069" s="38" t="s">
        <v>11</v>
      </c>
      <c r="B1069" s="39" t="s">
        <v>16</v>
      </c>
      <c r="C1069" s="40"/>
      <c r="D1069" s="39" t="s">
        <v>3</v>
      </c>
      <c r="E1069" s="39" t="s">
        <v>17</v>
      </c>
      <c r="F1069" s="40"/>
      <c r="G1069" s="39" t="s">
        <v>2</v>
      </c>
      <c r="H1069" s="39" t="s">
        <v>4</v>
      </c>
      <c r="I1069" s="41" t="str">
        <f>'REF SHEET - DO NOT DELETE'!F1066</f>
        <v>bedrock discrete grab</v>
      </c>
      <c r="J1069" s="39"/>
      <c r="K1069" s="53"/>
      <c r="L1069" s="56" t="s">
        <v>13</v>
      </c>
      <c r="M1069" s="57"/>
      <c r="N1069" s="58"/>
    </row>
    <row r="1070" spans="1:14" x14ac:dyDescent="0.25">
      <c r="A1070" s="42" t="str">
        <f>'REF SHEET - DO NOT DELETE'!D1066</f>
        <v>L840503</v>
      </c>
      <c r="B1070" s="5" t="s">
        <v>1</v>
      </c>
      <c r="C1070" s="17">
        <f>'REF SHEET - DO NOT DELETE'!G1066</f>
        <v>603043</v>
      </c>
      <c r="D1070" s="5" t="s">
        <v>3</v>
      </c>
      <c r="E1070" s="5" t="s">
        <v>1</v>
      </c>
      <c r="F1070" s="17">
        <f>'REF SHEET - DO NOT DELETE'!H1066</f>
        <v>6932901</v>
      </c>
      <c r="G1070" s="5" t="s">
        <v>2</v>
      </c>
      <c r="H1070" s="5" t="s">
        <v>7</v>
      </c>
      <c r="I1070" s="43"/>
      <c r="J1070" s="5" t="s">
        <v>0</v>
      </c>
      <c r="K1070" s="10" t="str">
        <f>'REF SHEET - DO NOT DELETE'!E1066</f>
        <v>Euclid NE</v>
      </c>
      <c r="L1070" s="34" t="s">
        <v>19</v>
      </c>
      <c r="M1070" s="5"/>
      <c r="N1070" s="36" t="s">
        <v>20</v>
      </c>
    </row>
    <row r="1071" spans="1:14" x14ac:dyDescent="0.25">
      <c r="A1071" s="44" t="s">
        <v>10</v>
      </c>
      <c r="B1071" s="5" t="s">
        <v>8</v>
      </c>
      <c r="C1071" s="14"/>
      <c r="D1071" s="5" t="s">
        <v>6</v>
      </c>
      <c r="E1071" s="14"/>
      <c r="F1071" s="14"/>
      <c r="G1071" s="4"/>
      <c r="H1071" s="5" t="s">
        <v>5</v>
      </c>
      <c r="I1071" s="14"/>
      <c r="J1071" s="5"/>
      <c r="K1071" s="54"/>
      <c r="L1071" s="34" t="s">
        <v>21</v>
      </c>
      <c r="M1071" s="5"/>
      <c r="N1071" s="36" t="s">
        <v>20</v>
      </c>
    </row>
    <row r="1072" spans="1:14" x14ac:dyDescent="0.25">
      <c r="A1072" s="45" t="s">
        <v>819</v>
      </c>
      <c r="B1072" s="10" t="s">
        <v>9</v>
      </c>
      <c r="C1072" s="59" t="str">
        <f>'REF SHEET - DO NOT DELETE'!J1066</f>
        <v xml:space="preserve">Isolated 3 cm seam within ~8m wide bull quartz vein containing weak, aspy in fine fractures and cavities.  </v>
      </c>
      <c r="D1072" s="60"/>
      <c r="E1072" s="60"/>
      <c r="F1072" s="60"/>
      <c r="G1072" s="60"/>
      <c r="H1072" s="60"/>
      <c r="I1072" s="60"/>
      <c r="J1072" s="60"/>
      <c r="K1072" s="60"/>
      <c r="L1072" s="34"/>
      <c r="M1072" s="5"/>
      <c r="N1072" s="36" t="s">
        <v>20</v>
      </c>
    </row>
    <row r="1073" spans="1:14" x14ac:dyDescent="0.25">
      <c r="A1073" s="44" t="s">
        <v>12</v>
      </c>
      <c r="B1073" s="5"/>
      <c r="C1073" s="60"/>
      <c r="D1073" s="60"/>
      <c r="E1073" s="60"/>
      <c r="F1073" s="60"/>
      <c r="G1073" s="60"/>
      <c r="H1073" s="60"/>
      <c r="I1073" s="60"/>
      <c r="J1073" s="60"/>
      <c r="K1073" s="60"/>
      <c r="L1073" s="34"/>
      <c r="M1073" s="5"/>
      <c r="N1073" s="36" t="s">
        <v>20</v>
      </c>
    </row>
    <row r="1074" spans="1:14" x14ac:dyDescent="0.25">
      <c r="A1074" s="46">
        <f>'REF SHEET - DO NOT DELETE'!I1066</f>
        <v>41090</v>
      </c>
      <c r="B1074" s="32"/>
      <c r="C1074" s="61"/>
      <c r="D1074" s="61"/>
      <c r="E1074" s="61"/>
      <c r="F1074" s="61"/>
      <c r="G1074" s="61"/>
      <c r="H1074" s="61"/>
      <c r="I1074" s="61"/>
      <c r="J1074" s="61"/>
      <c r="K1074" s="61"/>
      <c r="L1074" s="35"/>
      <c r="M1074" s="32"/>
      <c r="N1074" s="37" t="s">
        <v>20</v>
      </c>
    </row>
    <row r="1076" spans="1:14" x14ac:dyDescent="0.25">
      <c r="A1076" s="38" t="s">
        <v>11</v>
      </c>
      <c r="B1076" s="39" t="s">
        <v>16</v>
      </c>
      <c r="C1076" s="40"/>
      <c r="D1076" s="39" t="s">
        <v>3</v>
      </c>
      <c r="E1076" s="39" t="s">
        <v>17</v>
      </c>
      <c r="F1076" s="40"/>
      <c r="G1076" s="39" t="s">
        <v>2</v>
      </c>
      <c r="H1076" s="39" t="s">
        <v>4</v>
      </c>
      <c r="I1076" s="41" t="str">
        <f>'REF SHEET - DO NOT DELETE'!F1073</f>
        <v>near source float</v>
      </c>
      <c r="J1076" s="39"/>
      <c r="K1076" s="53"/>
      <c r="L1076" s="56" t="s">
        <v>13</v>
      </c>
      <c r="M1076" s="57"/>
      <c r="N1076" s="58"/>
    </row>
    <row r="1077" spans="1:14" x14ac:dyDescent="0.25">
      <c r="A1077" s="42" t="str">
        <f>'REF SHEET - DO NOT DELETE'!D1073</f>
        <v>L840504</v>
      </c>
      <c r="B1077" s="5" t="s">
        <v>1</v>
      </c>
      <c r="C1077" s="17">
        <f>'REF SHEET - DO NOT DELETE'!G1073</f>
        <v>603061</v>
      </c>
      <c r="D1077" s="5" t="s">
        <v>3</v>
      </c>
      <c r="E1077" s="5" t="s">
        <v>1</v>
      </c>
      <c r="F1077" s="17">
        <f>'REF SHEET - DO NOT DELETE'!H1073</f>
        <v>6932892</v>
      </c>
      <c r="G1077" s="5" t="s">
        <v>2</v>
      </c>
      <c r="H1077" s="5" t="s">
        <v>7</v>
      </c>
      <c r="I1077" s="43"/>
      <c r="J1077" s="5" t="s">
        <v>0</v>
      </c>
      <c r="K1077" s="10" t="str">
        <f>'REF SHEET - DO NOT DELETE'!E1073</f>
        <v>Euclid NE</v>
      </c>
      <c r="L1077" s="34" t="s">
        <v>19</v>
      </c>
      <c r="M1077" s="5"/>
      <c r="N1077" s="36" t="s">
        <v>20</v>
      </c>
    </row>
    <row r="1078" spans="1:14" x14ac:dyDescent="0.25">
      <c r="A1078" s="44" t="s">
        <v>10</v>
      </c>
      <c r="B1078" s="5" t="s">
        <v>8</v>
      </c>
      <c r="C1078" s="14"/>
      <c r="D1078" s="5" t="s">
        <v>6</v>
      </c>
      <c r="E1078" s="14"/>
      <c r="F1078" s="14"/>
      <c r="G1078" s="4"/>
      <c r="H1078" s="5" t="s">
        <v>5</v>
      </c>
      <c r="I1078" s="14"/>
      <c r="J1078" s="5"/>
      <c r="K1078" s="54"/>
      <c r="L1078" s="34" t="s">
        <v>21</v>
      </c>
      <c r="M1078" s="5"/>
      <c r="N1078" s="36" t="s">
        <v>20</v>
      </c>
    </row>
    <row r="1079" spans="1:14" x14ac:dyDescent="0.25">
      <c r="A1079" s="45" t="s">
        <v>819</v>
      </c>
      <c r="B1079" s="10" t="s">
        <v>9</v>
      </c>
      <c r="C1079" s="59" t="str">
        <f>'REF SHEET - DO NOT DELETE'!J1073</f>
        <v>Abundant quartz/aspy vein material in very near source float within 2X4m rusty talus/sub-crop patch.  Aspy is banded within qz, varying 30-70%.  ~14 fragments fist size up to 30X15X10cm (sample is of largest fragment).  Several more pieces in bare patch 7 m SW (8 egg sized pieces)</v>
      </c>
      <c r="D1079" s="60"/>
      <c r="E1079" s="60"/>
      <c r="F1079" s="60"/>
      <c r="G1079" s="60"/>
      <c r="H1079" s="60"/>
      <c r="I1079" s="60"/>
      <c r="J1079" s="60"/>
      <c r="K1079" s="60"/>
      <c r="L1079" s="34"/>
      <c r="M1079" s="5"/>
      <c r="N1079" s="36" t="s">
        <v>20</v>
      </c>
    </row>
    <row r="1080" spans="1:14" x14ac:dyDescent="0.25">
      <c r="A1080" s="44" t="s">
        <v>12</v>
      </c>
      <c r="B1080" s="5"/>
      <c r="C1080" s="60"/>
      <c r="D1080" s="60"/>
      <c r="E1080" s="60"/>
      <c r="F1080" s="60"/>
      <c r="G1080" s="60"/>
      <c r="H1080" s="60"/>
      <c r="I1080" s="60"/>
      <c r="J1080" s="60"/>
      <c r="K1080" s="60"/>
      <c r="L1080" s="34"/>
      <c r="M1080" s="5"/>
      <c r="N1080" s="36" t="s">
        <v>20</v>
      </c>
    </row>
    <row r="1081" spans="1:14" x14ac:dyDescent="0.25">
      <c r="A1081" s="46">
        <f>'REF SHEET - DO NOT DELETE'!I1073</f>
        <v>41090</v>
      </c>
      <c r="B1081" s="32"/>
      <c r="C1081" s="61"/>
      <c r="D1081" s="61"/>
      <c r="E1081" s="61"/>
      <c r="F1081" s="61"/>
      <c r="G1081" s="61"/>
      <c r="H1081" s="61"/>
      <c r="I1081" s="61"/>
      <c r="J1081" s="61"/>
      <c r="K1081" s="61"/>
      <c r="L1081" s="35"/>
      <c r="M1081" s="32"/>
      <c r="N1081" s="37" t="s">
        <v>20</v>
      </c>
    </row>
    <row r="1083" spans="1:14" x14ac:dyDescent="0.25">
      <c r="A1083" s="38" t="s">
        <v>11</v>
      </c>
      <c r="B1083" s="39" t="s">
        <v>16</v>
      </c>
      <c r="C1083" s="40"/>
      <c r="D1083" s="39" t="s">
        <v>3</v>
      </c>
      <c r="E1083" s="39" t="s">
        <v>17</v>
      </c>
      <c r="F1083" s="40"/>
      <c r="G1083" s="39" t="s">
        <v>2</v>
      </c>
      <c r="H1083" s="39" t="s">
        <v>4</v>
      </c>
      <c r="I1083" s="41" t="str">
        <f>'REF SHEET - DO NOT DELETE'!F1080</f>
        <v>near source float</v>
      </c>
      <c r="J1083" s="39"/>
      <c r="K1083" s="53"/>
      <c r="L1083" s="56" t="s">
        <v>13</v>
      </c>
      <c r="M1083" s="57"/>
      <c r="N1083" s="58"/>
    </row>
    <row r="1084" spans="1:14" x14ac:dyDescent="0.25">
      <c r="A1084" s="42" t="str">
        <f>'REF SHEET - DO NOT DELETE'!D1080</f>
        <v>L840505</v>
      </c>
      <c r="B1084" s="5" t="s">
        <v>1</v>
      </c>
      <c r="C1084" s="17">
        <f>'REF SHEET - DO NOT DELETE'!G1080</f>
        <v>605387</v>
      </c>
      <c r="D1084" s="5" t="s">
        <v>3</v>
      </c>
      <c r="E1084" s="5" t="s">
        <v>1</v>
      </c>
      <c r="F1084" s="17">
        <f>'REF SHEET - DO NOT DELETE'!H1080</f>
        <v>6931733</v>
      </c>
      <c r="G1084" s="5" t="s">
        <v>2</v>
      </c>
      <c r="H1084" s="5" t="s">
        <v>7</v>
      </c>
      <c r="I1084" s="43"/>
      <c r="J1084" s="5" t="s">
        <v>0</v>
      </c>
      <c r="K1084" s="10" t="str">
        <f>'REF SHEET - DO NOT DELETE'!E1080</f>
        <v>XIII</v>
      </c>
      <c r="L1084" s="34" t="s">
        <v>19</v>
      </c>
      <c r="M1084" s="5"/>
      <c r="N1084" s="36" t="s">
        <v>20</v>
      </c>
    </row>
    <row r="1085" spans="1:14" x14ac:dyDescent="0.25">
      <c r="A1085" s="44" t="s">
        <v>10</v>
      </c>
      <c r="B1085" s="5" t="s">
        <v>8</v>
      </c>
      <c r="C1085" s="14"/>
      <c r="D1085" s="5" t="s">
        <v>6</v>
      </c>
      <c r="E1085" s="14"/>
      <c r="F1085" s="14"/>
      <c r="G1085" s="4"/>
      <c r="H1085" s="5" t="s">
        <v>5</v>
      </c>
      <c r="I1085" s="14"/>
      <c r="J1085" s="5"/>
      <c r="K1085" s="54"/>
      <c r="L1085" s="34" t="s">
        <v>21</v>
      </c>
      <c r="M1085" s="5"/>
      <c r="N1085" s="36" t="s">
        <v>20</v>
      </c>
    </row>
    <row r="1086" spans="1:14" x14ac:dyDescent="0.25">
      <c r="A1086" s="45" t="s">
        <v>819</v>
      </c>
      <c r="B1086" s="10" t="s">
        <v>9</v>
      </c>
      <c r="C1086" s="59" t="str">
        <f>'REF SHEET - DO NOT DELETE'!J1080</f>
        <v>Limonitic fault breccia cobbles.  Numerous within bare soil patch on slope.</v>
      </c>
      <c r="D1086" s="60"/>
      <c r="E1086" s="60"/>
      <c r="F1086" s="60"/>
      <c r="G1086" s="60"/>
      <c r="H1086" s="60"/>
      <c r="I1086" s="60"/>
      <c r="J1086" s="60"/>
      <c r="K1086" s="60"/>
      <c r="L1086" s="34"/>
      <c r="M1086" s="5"/>
      <c r="N1086" s="36" t="s">
        <v>20</v>
      </c>
    </row>
    <row r="1087" spans="1:14" x14ac:dyDescent="0.25">
      <c r="A1087" s="44" t="s">
        <v>12</v>
      </c>
      <c r="B1087" s="5"/>
      <c r="C1087" s="60"/>
      <c r="D1087" s="60"/>
      <c r="E1087" s="60"/>
      <c r="F1087" s="60"/>
      <c r="G1087" s="60"/>
      <c r="H1087" s="60"/>
      <c r="I1087" s="60"/>
      <c r="J1087" s="60"/>
      <c r="K1087" s="60"/>
      <c r="L1087" s="34"/>
      <c r="M1087" s="5"/>
      <c r="N1087" s="36" t="s">
        <v>20</v>
      </c>
    </row>
    <row r="1088" spans="1:14" x14ac:dyDescent="0.25">
      <c r="A1088" s="46">
        <f>'REF SHEET - DO NOT DELETE'!I1080</f>
        <v>41090</v>
      </c>
      <c r="B1088" s="32"/>
      <c r="C1088" s="61"/>
      <c r="D1088" s="61"/>
      <c r="E1088" s="61"/>
      <c r="F1088" s="61"/>
      <c r="G1088" s="61"/>
      <c r="H1088" s="61"/>
      <c r="I1088" s="61"/>
      <c r="J1088" s="61"/>
      <c r="K1088" s="61"/>
      <c r="L1088" s="35"/>
      <c r="M1088" s="32"/>
      <c r="N1088" s="37" t="s">
        <v>20</v>
      </c>
    </row>
    <row r="1090" spans="1:14" x14ac:dyDescent="0.25">
      <c r="A1090" s="38" t="s">
        <v>11</v>
      </c>
      <c r="B1090" s="39" t="s">
        <v>16</v>
      </c>
      <c r="C1090" s="40"/>
      <c r="D1090" s="39" t="s">
        <v>3</v>
      </c>
      <c r="E1090" s="39" t="s">
        <v>17</v>
      </c>
      <c r="F1090" s="40"/>
      <c r="G1090" s="39" t="s">
        <v>2</v>
      </c>
      <c r="H1090" s="39" t="s">
        <v>4</v>
      </c>
      <c r="I1090" s="41" t="str">
        <f>'REF SHEET - DO NOT DELETE'!F1087</f>
        <v>near source float</v>
      </c>
      <c r="J1090" s="39"/>
      <c r="K1090" s="53"/>
      <c r="L1090" s="56" t="s">
        <v>13</v>
      </c>
      <c r="M1090" s="57"/>
      <c r="N1090" s="58"/>
    </row>
    <row r="1091" spans="1:14" x14ac:dyDescent="0.25">
      <c r="A1091" s="42" t="str">
        <f>'REF SHEET - DO NOT DELETE'!D1087</f>
        <v>L840506</v>
      </c>
      <c r="B1091" s="5" t="s">
        <v>1</v>
      </c>
      <c r="C1091" s="17">
        <f>'REF SHEET - DO NOT DELETE'!G1087</f>
        <v>605817</v>
      </c>
      <c r="D1091" s="5" t="s">
        <v>3</v>
      </c>
      <c r="E1091" s="5" t="s">
        <v>1</v>
      </c>
      <c r="F1091" s="17">
        <f>'REF SHEET - DO NOT DELETE'!H1087</f>
        <v>6931851</v>
      </c>
      <c r="G1091" s="5" t="s">
        <v>2</v>
      </c>
      <c r="H1091" s="5" t="s">
        <v>7</v>
      </c>
      <c r="I1091" s="43"/>
      <c r="J1091" s="5" t="s">
        <v>0</v>
      </c>
      <c r="K1091" s="10" t="str">
        <f>'REF SHEET - DO NOT DELETE'!E1087</f>
        <v>XIII</v>
      </c>
      <c r="L1091" s="34" t="s">
        <v>19</v>
      </c>
      <c r="M1091" s="5"/>
      <c r="N1091" s="36" t="s">
        <v>20</v>
      </c>
    </row>
    <row r="1092" spans="1:14" x14ac:dyDescent="0.25">
      <c r="A1092" s="44" t="s">
        <v>10</v>
      </c>
      <c r="B1092" s="5" t="s">
        <v>8</v>
      </c>
      <c r="C1092" s="14"/>
      <c r="D1092" s="5" t="s">
        <v>6</v>
      </c>
      <c r="E1092" s="14"/>
      <c r="F1092" s="14"/>
      <c r="G1092" s="4"/>
      <c r="H1092" s="5" t="s">
        <v>5</v>
      </c>
      <c r="I1092" s="14"/>
      <c r="J1092" s="5"/>
      <c r="K1092" s="54"/>
      <c r="L1092" s="34" t="s">
        <v>21</v>
      </c>
      <c r="M1092" s="5"/>
      <c r="N1092" s="36" t="s">
        <v>20</v>
      </c>
    </row>
    <row r="1093" spans="1:14" x14ac:dyDescent="0.25">
      <c r="A1093" s="45" t="s">
        <v>819</v>
      </c>
      <c r="B1093" s="10" t="s">
        <v>9</v>
      </c>
      <c r="C1093" s="59" t="str">
        <f>'REF SHEET - DO NOT DELETE'!J1087</f>
        <v>Intensely weathered semi-massive to massive aspy. ~15 pieces egg to gourd sized over 10m in float train in near source talus.   3-4 cm flat width.</v>
      </c>
      <c r="D1093" s="60"/>
      <c r="E1093" s="60"/>
      <c r="F1093" s="60"/>
      <c r="G1093" s="60"/>
      <c r="H1093" s="60"/>
      <c r="I1093" s="60"/>
      <c r="J1093" s="60"/>
      <c r="K1093" s="60"/>
      <c r="L1093" s="34"/>
      <c r="M1093" s="5"/>
      <c r="N1093" s="36" t="s">
        <v>20</v>
      </c>
    </row>
    <row r="1094" spans="1:14" x14ac:dyDescent="0.25">
      <c r="A1094" s="44" t="s">
        <v>12</v>
      </c>
      <c r="B1094" s="5"/>
      <c r="C1094" s="60"/>
      <c r="D1094" s="60"/>
      <c r="E1094" s="60"/>
      <c r="F1094" s="60"/>
      <c r="G1094" s="60"/>
      <c r="H1094" s="60"/>
      <c r="I1094" s="60"/>
      <c r="J1094" s="60"/>
      <c r="K1094" s="60"/>
      <c r="L1094" s="34"/>
      <c r="M1094" s="5"/>
      <c r="N1094" s="36" t="s">
        <v>20</v>
      </c>
    </row>
    <row r="1095" spans="1:14" x14ac:dyDescent="0.25">
      <c r="A1095" s="46">
        <f>'REF SHEET - DO NOT DELETE'!I1087</f>
        <v>41090</v>
      </c>
      <c r="B1095" s="32"/>
      <c r="C1095" s="61"/>
      <c r="D1095" s="61"/>
      <c r="E1095" s="61"/>
      <c r="F1095" s="61"/>
      <c r="G1095" s="61"/>
      <c r="H1095" s="61"/>
      <c r="I1095" s="61"/>
      <c r="J1095" s="61"/>
      <c r="K1095" s="61"/>
      <c r="L1095" s="35"/>
      <c r="M1095" s="32"/>
      <c r="N1095" s="37" t="s">
        <v>20</v>
      </c>
    </row>
    <row r="1097" spans="1:14" x14ac:dyDescent="0.25">
      <c r="A1097" s="38" t="s">
        <v>11</v>
      </c>
      <c r="B1097" s="39" t="s">
        <v>16</v>
      </c>
      <c r="C1097" s="40"/>
      <c r="D1097" s="39" t="s">
        <v>3</v>
      </c>
      <c r="E1097" s="39" t="s">
        <v>17</v>
      </c>
      <c r="F1097" s="40"/>
      <c r="G1097" s="39" t="s">
        <v>2</v>
      </c>
      <c r="H1097" s="39" t="s">
        <v>4</v>
      </c>
      <c r="I1097" s="41" t="str">
        <f>'REF SHEET - DO NOT DELETE'!F1094</f>
        <v>near source float</v>
      </c>
      <c r="J1097" s="39"/>
      <c r="K1097" s="53"/>
      <c r="L1097" s="56" t="s">
        <v>13</v>
      </c>
      <c r="M1097" s="57"/>
      <c r="N1097" s="58"/>
    </row>
    <row r="1098" spans="1:14" x14ac:dyDescent="0.25">
      <c r="A1098" s="42" t="str">
        <f>'REF SHEET - DO NOT DELETE'!D1094</f>
        <v>L840507</v>
      </c>
      <c r="B1098" s="5" t="s">
        <v>1</v>
      </c>
      <c r="C1098" s="17">
        <f>'REF SHEET - DO NOT DELETE'!G1094</f>
        <v>605740</v>
      </c>
      <c r="D1098" s="5" t="s">
        <v>3</v>
      </c>
      <c r="E1098" s="5" t="s">
        <v>1</v>
      </c>
      <c r="F1098" s="17">
        <f>'REF SHEET - DO NOT DELETE'!H1094</f>
        <v>6931959</v>
      </c>
      <c r="G1098" s="5" t="s">
        <v>2</v>
      </c>
      <c r="H1098" s="5" t="s">
        <v>7</v>
      </c>
      <c r="I1098" s="43"/>
      <c r="J1098" s="5" t="s">
        <v>0</v>
      </c>
      <c r="K1098" s="10" t="str">
        <f>'REF SHEET - DO NOT DELETE'!E1094</f>
        <v>XIII</v>
      </c>
      <c r="L1098" s="34" t="s">
        <v>19</v>
      </c>
      <c r="M1098" s="5"/>
      <c r="N1098" s="36" t="s">
        <v>20</v>
      </c>
    </row>
    <row r="1099" spans="1:14" x14ac:dyDescent="0.25">
      <c r="A1099" s="44" t="s">
        <v>10</v>
      </c>
      <c r="B1099" s="5" t="s">
        <v>8</v>
      </c>
      <c r="C1099" s="14"/>
      <c r="D1099" s="5" t="s">
        <v>6</v>
      </c>
      <c r="E1099" s="14"/>
      <c r="F1099" s="14"/>
      <c r="G1099" s="4"/>
      <c r="H1099" s="5" t="s">
        <v>5</v>
      </c>
      <c r="I1099" s="14"/>
      <c r="J1099" s="5"/>
      <c r="K1099" s="54"/>
      <c r="L1099" s="34" t="s">
        <v>21</v>
      </c>
      <c r="M1099" s="5"/>
      <c r="N1099" s="36" t="s">
        <v>20</v>
      </c>
    </row>
    <row r="1100" spans="1:14" x14ac:dyDescent="0.25">
      <c r="A1100" s="45" t="s">
        <v>819</v>
      </c>
      <c r="B1100" s="10" t="s">
        <v>9</v>
      </c>
      <c r="C1100" s="59" t="str">
        <f>'REF SHEET - DO NOT DELETE'!J1094</f>
        <v>Blue/green stained chalky rock, pitted.</v>
      </c>
      <c r="D1100" s="60"/>
      <c r="E1100" s="60"/>
      <c r="F1100" s="60"/>
      <c r="G1100" s="60"/>
      <c r="H1100" s="60"/>
      <c r="I1100" s="60"/>
      <c r="J1100" s="60"/>
      <c r="K1100" s="60"/>
      <c r="L1100" s="34"/>
      <c r="M1100" s="5"/>
      <c r="N1100" s="36" t="s">
        <v>20</v>
      </c>
    </row>
    <row r="1101" spans="1:14" x14ac:dyDescent="0.25">
      <c r="A1101" s="44" t="s">
        <v>12</v>
      </c>
      <c r="B1101" s="5"/>
      <c r="C1101" s="60"/>
      <c r="D1101" s="60"/>
      <c r="E1101" s="60"/>
      <c r="F1101" s="60"/>
      <c r="G1101" s="60"/>
      <c r="H1101" s="60"/>
      <c r="I1101" s="60"/>
      <c r="J1101" s="60"/>
      <c r="K1101" s="60"/>
      <c r="L1101" s="34"/>
      <c r="M1101" s="5"/>
      <c r="N1101" s="36" t="s">
        <v>20</v>
      </c>
    </row>
    <row r="1102" spans="1:14" x14ac:dyDescent="0.25">
      <c r="A1102" s="46">
        <f>'REF SHEET - DO NOT DELETE'!I1094</f>
        <v>41090</v>
      </c>
      <c r="B1102" s="32"/>
      <c r="C1102" s="61"/>
      <c r="D1102" s="61"/>
      <c r="E1102" s="61"/>
      <c r="F1102" s="61"/>
      <c r="G1102" s="61"/>
      <c r="H1102" s="61"/>
      <c r="I1102" s="61"/>
      <c r="J1102" s="61"/>
      <c r="K1102" s="61"/>
      <c r="L1102" s="35"/>
      <c r="M1102" s="32"/>
      <c r="N1102" s="37" t="s">
        <v>20</v>
      </c>
    </row>
    <row r="1104" spans="1:14" x14ac:dyDescent="0.25">
      <c r="A1104" s="38" t="s">
        <v>11</v>
      </c>
      <c r="B1104" s="39" t="s">
        <v>16</v>
      </c>
      <c r="C1104" s="40"/>
      <c r="D1104" s="39" t="s">
        <v>3</v>
      </c>
      <c r="E1104" s="39" t="s">
        <v>17</v>
      </c>
      <c r="F1104" s="40"/>
      <c r="G1104" s="39" t="s">
        <v>2</v>
      </c>
      <c r="H1104" s="39" t="s">
        <v>4</v>
      </c>
      <c r="I1104" s="41" t="str">
        <f>'REF SHEET - DO NOT DELETE'!F1101</f>
        <v>near source float</v>
      </c>
      <c r="J1104" s="39"/>
      <c r="K1104" s="53"/>
      <c r="L1104" s="56" t="s">
        <v>13</v>
      </c>
      <c r="M1104" s="57"/>
      <c r="N1104" s="58"/>
    </row>
    <row r="1105" spans="1:14" x14ac:dyDescent="0.25">
      <c r="A1105" s="42" t="str">
        <f>'REF SHEET - DO NOT DELETE'!D1101</f>
        <v>L840508</v>
      </c>
      <c r="B1105" s="5" t="s">
        <v>1</v>
      </c>
      <c r="C1105" s="17">
        <f>'REF SHEET - DO NOT DELETE'!G1101</f>
        <v>605668</v>
      </c>
      <c r="D1105" s="5" t="s">
        <v>3</v>
      </c>
      <c r="E1105" s="5" t="s">
        <v>1</v>
      </c>
      <c r="F1105" s="17">
        <f>'REF SHEET - DO NOT DELETE'!H1101</f>
        <v>6932063</v>
      </c>
      <c r="G1105" s="5" t="s">
        <v>2</v>
      </c>
      <c r="H1105" s="5" t="s">
        <v>7</v>
      </c>
      <c r="I1105" s="43"/>
      <c r="J1105" s="5" t="s">
        <v>0</v>
      </c>
      <c r="K1105" s="10" t="str">
        <f>'REF SHEET - DO NOT DELETE'!E1101</f>
        <v>XIII</v>
      </c>
      <c r="L1105" s="34" t="s">
        <v>19</v>
      </c>
      <c r="M1105" s="5"/>
      <c r="N1105" s="36" t="s">
        <v>20</v>
      </c>
    </row>
    <row r="1106" spans="1:14" x14ac:dyDescent="0.25">
      <c r="A1106" s="44" t="s">
        <v>10</v>
      </c>
      <c r="B1106" s="5" t="s">
        <v>8</v>
      </c>
      <c r="C1106" s="14"/>
      <c r="D1106" s="5" t="s">
        <v>6</v>
      </c>
      <c r="E1106" s="14"/>
      <c r="F1106" s="14"/>
      <c r="G1106" s="4"/>
      <c r="H1106" s="5" t="s">
        <v>5</v>
      </c>
      <c r="I1106" s="14"/>
      <c r="J1106" s="5"/>
      <c r="K1106" s="54"/>
      <c r="L1106" s="34" t="s">
        <v>21</v>
      </c>
      <c r="M1106" s="5"/>
      <c r="N1106" s="36" t="s">
        <v>20</v>
      </c>
    </row>
    <row r="1107" spans="1:14" x14ac:dyDescent="0.25">
      <c r="A1107" s="45" t="s">
        <v>819</v>
      </c>
      <c r="B1107" s="10" t="s">
        <v>9</v>
      </c>
      <c r="C1107" s="59" t="str">
        <f>'REF SHEET - DO NOT DELETE'!J1101</f>
        <v>Mineralized wallrock fragment 26X16X10cm.  Siliceous tuff with strong sc staining and grey weathered sulphide in few cavities.   Moderate abundance near vein float.</v>
      </c>
      <c r="D1107" s="60"/>
      <c r="E1107" s="60"/>
      <c r="F1107" s="60"/>
      <c r="G1107" s="60"/>
      <c r="H1107" s="60"/>
      <c r="I1107" s="60"/>
      <c r="J1107" s="60"/>
      <c r="K1107" s="60"/>
      <c r="L1107" s="34"/>
      <c r="M1107" s="5"/>
      <c r="N1107" s="36" t="s">
        <v>20</v>
      </c>
    </row>
    <row r="1108" spans="1:14" x14ac:dyDescent="0.25">
      <c r="A1108" s="44" t="s">
        <v>12</v>
      </c>
      <c r="B1108" s="5"/>
      <c r="C1108" s="60"/>
      <c r="D1108" s="60"/>
      <c r="E1108" s="60"/>
      <c r="F1108" s="60"/>
      <c r="G1108" s="60"/>
      <c r="H1108" s="60"/>
      <c r="I1108" s="60"/>
      <c r="J1108" s="60"/>
      <c r="K1108" s="60"/>
      <c r="L1108" s="34"/>
      <c r="M1108" s="5"/>
      <c r="N1108" s="36" t="s">
        <v>20</v>
      </c>
    </row>
    <row r="1109" spans="1:14" x14ac:dyDescent="0.25">
      <c r="A1109" s="46">
        <f>'REF SHEET - DO NOT DELETE'!I1101</f>
        <v>41090</v>
      </c>
      <c r="B1109" s="32"/>
      <c r="C1109" s="61"/>
      <c r="D1109" s="61"/>
      <c r="E1109" s="61"/>
      <c r="F1109" s="61"/>
      <c r="G1109" s="61"/>
      <c r="H1109" s="61"/>
      <c r="I1109" s="61"/>
      <c r="J1109" s="61"/>
      <c r="K1109" s="61"/>
      <c r="L1109" s="35"/>
      <c r="M1109" s="32"/>
      <c r="N1109" s="37" t="s">
        <v>20</v>
      </c>
    </row>
    <row r="1111" spans="1:14" x14ac:dyDescent="0.25">
      <c r="A1111" s="38" t="s">
        <v>11</v>
      </c>
      <c r="B1111" s="39" t="s">
        <v>16</v>
      </c>
      <c r="C1111" s="40"/>
      <c r="D1111" s="39" t="s">
        <v>3</v>
      </c>
      <c r="E1111" s="39" t="s">
        <v>17</v>
      </c>
      <c r="F1111" s="40"/>
      <c r="G1111" s="39" t="s">
        <v>2</v>
      </c>
      <c r="H1111" s="39" t="s">
        <v>4</v>
      </c>
      <c r="I1111" s="41" t="str">
        <f>'REF SHEET - DO NOT DELETE'!F1108</f>
        <v>near source float composite</v>
      </c>
      <c r="J1111" s="39"/>
      <c r="K1111" s="53"/>
      <c r="L1111" s="56" t="s">
        <v>13</v>
      </c>
      <c r="M1111" s="57"/>
      <c r="N1111" s="58"/>
    </row>
    <row r="1112" spans="1:14" x14ac:dyDescent="0.25">
      <c r="A1112" s="42" t="str">
        <f>'REF SHEET - DO NOT DELETE'!D1108</f>
        <v>L840509</v>
      </c>
      <c r="B1112" s="5" t="s">
        <v>1</v>
      </c>
      <c r="C1112" s="17">
        <f>'REF SHEET - DO NOT DELETE'!G1108</f>
        <v>605627</v>
      </c>
      <c r="D1112" s="5" t="s">
        <v>3</v>
      </c>
      <c r="E1112" s="5" t="s">
        <v>1</v>
      </c>
      <c r="F1112" s="17">
        <f>'REF SHEET - DO NOT DELETE'!H1108</f>
        <v>6932010</v>
      </c>
      <c r="G1112" s="5" t="s">
        <v>2</v>
      </c>
      <c r="H1112" s="5" t="s">
        <v>7</v>
      </c>
      <c r="I1112" s="43"/>
      <c r="J1112" s="5" t="s">
        <v>0</v>
      </c>
      <c r="K1112" s="10" t="str">
        <f>'REF SHEET - DO NOT DELETE'!E1108</f>
        <v>XIII</v>
      </c>
      <c r="L1112" s="34" t="s">
        <v>19</v>
      </c>
      <c r="M1112" s="5"/>
      <c r="N1112" s="36" t="s">
        <v>20</v>
      </c>
    </row>
    <row r="1113" spans="1:14" x14ac:dyDescent="0.25">
      <c r="A1113" s="44" t="s">
        <v>10</v>
      </c>
      <c r="B1113" s="5" t="s">
        <v>8</v>
      </c>
      <c r="C1113" s="14"/>
      <c r="D1113" s="5" t="s">
        <v>6</v>
      </c>
      <c r="E1113" s="14"/>
      <c r="F1113" s="14"/>
      <c r="G1113" s="4"/>
      <c r="H1113" s="5" t="s">
        <v>5</v>
      </c>
      <c r="I1113" s="14"/>
      <c r="J1113" s="5"/>
      <c r="K1113" s="54"/>
      <c r="L1113" s="34" t="s">
        <v>21</v>
      </c>
      <c r="M1113" s="5"/>
      <c r="N1113" s="36" t="s">
        <v>20</v>
      </c>
    </row>
    <row r="1114" spans="1:14" x14ac:dyDescent="0.25">
      <c r="A1114" s="45" t="s">
        <v>819</v>
      </c>
      <c r="B1114" s="10" t="s">
        <v>9</v>
      </c>
      <c r="C1114" s="59" t="str">
        <f>'REF SHEET - DO NOT DELETE'!J1108</f>
        <v>Pervasively blue/green stained tuffaceous rock, intensely pitted, trace remnants of galena crystals and anglesite.  ~30 pieces up to 10 cm diam.</v>
      </c>
      <c r="D1114" s="60"/>
      <c r="E1114" s="60"/>
      <c r="F1114" s="60"/>
      <c r="G1114" s="60"/>
      <c r="H1114" s="60"/>
      <c r="I1114" s="60"/>
      <c r="J1114" s="60"/>
      <c r="K1114" s="60"/>
      <c r="L1114" s="34"/>
      <c r="M1114" s="5"/>
      <c r="N1114" s="36" t="s">
        <v>20</v>
      </c>
    </row>
    <row r="1115" spans="1:14" x14ac:dyDescent="0.25">
      <c r="A1115" s="44" t="s">
        <v>12</v>
      </c>
      <c r="B1115" s="5"/>
      <c r="C1115" s="60"/>
      <c r="D1115" s="60"/>
      <c r="E1115" s="60"/>
      <c r="F1115" s="60"/>
      <c r="G1115" s="60"/>
      <c r="H1115" s="60"/>
      <c r="I1115" s="60"/>
      <c r="J1115" s="60"/>
      <c r="K1115" s="60"/>
      <c r="L1115" s="34"/>
      <c r="M1115" s="5"/>
      <c r="N1115" s="36" t="s">
        <v>20</v>
      </c>
    </row>
    <row r="1116" spans="1:14" x14ac:dyDescent="0.25">
      <c r="A1116" s="46">
        <f>'REF SHEET - DO NOT DELETE'!I1108</f>
        <v>41089</v>
      </c>
      <c r="B1116" s="32"/>
      <c r="C1116" s="61"/>
      <c r="D1116" s="61"/>
      <c r="E1116" s="61"/>
      <c r="F1116" s="61"/>
      <c r="G1116" s="61"/>
      <c r="H1116" s="61"/>
      <c r="I1116" s="61"/>
      <c r="J1116" s="61"/>
      <c r="K1116" s="61"/>
      <c r="L1116" s="35"/>
      <c r="M1116" s="32"/>
      <c r="N1116" s="37" t="s">
        <v>20</v>
      </c>
    </row>
    <row r="1118" spans="1:14" x14ac:dyDescent="0.25">
      <c r="A1118" s="38" t="s">
        <v>11</v>
      </c>
      <c r="B1118" s="39" t="s">
        <v>16</v>
      </c>
      <c r="C1118" s="40"/>
      <c r="D1118" s="39" t="s">
        <v>3</v>
      </c>
      <c r="E1118" s="39" t="s">
        <v>17</v>
      </c>
      <c r="F1118" s="40"/>
      <c r="G1118" s="39" t="s">
        <v>2</v>
      </c>
      <c r="H1118" s="39" t="s">
        <v>4</v>
      </c>
      <c r="I1118" s="41" t="str">
        <f>'REF SHEET - DO NOT DELETE'!F1115</f>
        <v>near source float</v>
      </c>
      <c r="J1118" s="39"/>
      <c r="K1118" s="53"/>
      <c r="L1118" s="56" t="s">
        <v>13</v>
      </c>
      <c r="M1118" s="57"/>
      <c r="N1118" s="58"/>
    </row>
    <row r="1119" spans="1:14" x14ac:dyDescent="0.25">
      <c r="A1119" s="42" t="str">
        <f>'REF SHEET - DO NOT DELETE'!D1115</f>
        <v>L840510</v>
      </c>
      <c r="B1119" s="5" t="s">
        <v>1</v>
      </c>
      <c r="C1119" s="17">
        <f>'REF SHEET - DO NOT DELETE'!G1115</f>
        <v>605631</v>
      </c>
      <c r="D1119" s="5" t="s">
        <v>3</v>
      </c>
      <c r="E1119" s="5" t="s">
        <v>1</v>
      </c>
      <c r="F1119" s="17">
        <f>'REF SHEET - DO NOT DELETE'!H1115</f>
        <v>6932021</v>
      </c>
      <c r="G1119" s="5" t="s">
        <v>2</v>
      </c>
      <c r="H1119" s="5" t="s">
        <v>7</v>
      </c>
      <c r="I1119" s="43"/>
      <c r="J1119" s="5" t="s">
        <v>0</v>
      </c>
      <c r="K1119" s="10" t="str">
        <f>'REF SHEET - DO NOT DELETE'!E1115</f>
        <v>XIII</v>
      </c>
      <c r="L1119" s="34" t="s">
        <v>19</v>
      </c>
      <c r="M1119" s="5"/>
      <c r="N1119" s="36" t="s">
        <v>20</v>
      </c>
    </row>
    <row r="1120" spans="1:14" x14ac:dyDescent="0.25">
      <c r="A1120" s="44" t="s">
        <v>10</v>
      </c>
      <c r="B1120" s="5" t="s">
        <v>8</v>
      </c>
      <c r="C1120" s="14"/>
      <c r="D1120" s="5" t="s">
        <v>6</v>
      </c>
      <c r="E1120" s="14"/>
      <c r="F1120" s="14"/>
      <c r="G1120" s="4"/>
      <c r="H1120" s="5" t="s">
        <v>5</v>
      </c>
      <c r="I1120" s="14"/>
      <c r="J1120" s="5"/>
      <c r="K1120" s="54"/>
      <c r="L1120" s="34" t="s">
        <v>21</v>
      </c>
      <c r="M1120" s="5"/>
      <c r="N1120" s="36" t="s">
        <v>20</v>
      </c>
    </row>
    <row r="1121" spans="1:14" x14ac:dyDescent="0.25">
      <c r="A1121" s="45" t="s">
        <v>819</v>
      </c>
      <c r="B1121" s="10" t="s">
        <v>9</v>
      </c>
      <c r="C1121" s="59" t="str">
        <f>'REF SHEET - DO NOT DELETE'!J1115</f>
        <v>Strongly pitted pale blue/green quartz with banded aspy and flecks of py.  10 pieces up to 15X12X6cm (sample is of largest piece)</v>
      </c>
      <c r="D1121" s="60"/>
      <c r="E1121" s="60"/>
      <c r="F1121" s="60"/>
      <c r="G1121" s="60"/>
      <c r="H1121" s="60"/>
      <c r="I1121" s="60"/>
      <c r="J1121" s="60"/>
      <c r="K1121" s="60"/>
      <c r="L1121" s="34"/>
      <c r="M1121" s="5"/>
      <c r="N1121" s="36" t="s">
        <v>20</v>
      </c>
    </row>
    <row r="1122" spans="1:14" x14ac:dyDescent="0.25">
      <c r="A1122" s="44" t="s">
        <v>12</v>
      </c>
      <c r="B1122" s="5"/>
      <c r="C1122" s="60"/>
      <c r="D1122" s="60"/>
      <c r="E1122" s="60"/>
      <c r="F1122" s="60"/>
      <c r="G1122" s="60"/>
      <c r="H1122" s="60"/>
      <c r="I1122" s="60"/>
      <c r="J1122" s="60"/>
      <c r="K1122" s="60"/>
      <c r="L1122" s="34"/>
      <c r="M1122" s="5"/>
      <c r="N1122" s="36" t="s">
        <v>20</v>
      </c>
    </row>
    <row r="1123" spans="1:14" x14ac:dyDescent="0.25">
      <c r="A1123" s="46">
        <f>'REF SHEET - DO NOT DELETE'!I1115</f>
        <v>41089</v>
      </c>
      <c r="B1123" s="32"/>
      <c r="C1123" s="61"/>
      <c r="D1123" s="61"/>
      <c r="E1123" s="61"/>
      <c r="F1123" s="61"/>
      <c r="G1123" s="61"/>
      <c r="H1123" s="61"/>
      <c r="I1123" s="61"/>
      <c r="J1123" s="61"/>
      <c r="K1123" s="61"/>
      <c r="L1123" s="35"/>
      <c r="M1123" s="32"/>
      <c r="N1123" s="37" t="s">
        <v>20</v>
      </c>
    </row>
    <row r="1125" spans="1:14" x14ac:dyDescent="0.25">
      <c r="A1125" s="38" t="s">
        <v>11</v>
      </c>
      <c r="B1125" s="39" t="s">
        <v>16</v>
      </c>
      <c r="C1125" s="40"/>
      <c r="D1125" s="39" t="s">
        <v>3</v>
      </c>
      <c r="E1125" s="39" t="s">
        <v>17</v>
      </c>
      <c r="F1125" s="40"/>
      <c r="G1125" s="39" t="s">
        <v>2</v>
      </c>
      <c r="H1125" s="39" t="s">
        <v>4</v>
      </c>
      <c r="I1125" s="41" t="str">
        <f>'REF SHEET - DO NOT DELETE'!F1122</f>
        <v>near source float</v>
      </c>
      <c r="J1125" s="39"/>
      <c r="K1125" s="53"/>
      <c r="L1125" s="56" t="s">
        <v>13</v>
      </c>
      <c r="M1125" s="57"/>
      <c r="N1125" s="58"/>
    </row>
    <row r="1126" spans="1:14" x14ac:dyDescent="0.25">
      <c r="A1126" s="42" t="str">
        <f>'REF SHEET - DO NOT DELETE'!D1122</f>
        <v>L840511</v>
      </c>
      <c r="B1126" s="5" t="s">
        <v>1</v>
      </c>
      <c r="C1126" s="17">
        <f>'REF SHEET - DO NOT DELETE'!G1122</f>
        <v>605661</v>
      </c>
      <c r="D1126" s="5" t="s">
        <v>3</v>
      </c>
      <c r="E1126" s="5" t="s">
        <v>1</v>
      </c>
      <c r="F1126" s="17">
        <f>'REF SHEET - DO NOT DELETE'!H1122</f>
        <v>6932055</v>
      </c>
      <c r="G1126" s="5" t="s">
        <v>2</v>
      </c>
      <c r="H1126" s="5" t="s">
        <v>7</v>
      </c>
      <c r="I1126" s="43"/>
      <c r="J1126" s="5" t="s">
        <v>0</v>
      </c>
      <c r="K1126" s="10" t="str">
        <f>'REF SHEET - DO NOT DELETE'!E1122</f>
        <v>XIII</v>
      </c>
      <c r="L1126" s="34" t="s">
        <v>19</v>
      </c>
      <c r="M1126" s="5"/>
      <c r="N1126" s="36" t="s">
        <v>20</v>
      </c>
    </row>
    <row r="1127" spans="1:14" x14ac:dyDescent="0.25">
      <c r="A1127" s="44" t="s">
        <v>10</v>
      </c>
      <c r="B1127" s="5" t="s">
        <v>8</v>
      </c>
      <c r="C1127" s="14"/>
      <c r="D1127" s="5" t="s">
        <v>6</v>
      </c>
      <c r="E1127" s="14"/>
      <c r="F1127" s="14"/>
      <c r="G1127" s="4"/>
      <c r="H1127" s="5" t="s">
        <v>5</v>
      </c>
      <c r="I1127" s="14"/>
      <c r="J1127" s="5"/>
      <c r="K1127" s="54"/>
      <c r="L1127" s="34" t="s">
        <v>21</v>
      </c>
      <c r="M1127" s="5"/>
      <c r="N1127" s="36" t="s">
        <v>20</v>
      </c>
    </row>
    <row r="1128" spans="1:14" x14ac:dyDescent="0.25">
      <c r="A1128" s="45" t="s">
        <v>819</v>
      </c>
      <c r="B1128" s="10" t="s">
        <v>9</v>
      </c>
      <c r="C1128" s="59" t="str">
        <f>'REF SHEET - DO NOT DELETE'!J1122</f>
        <v>Intensely weathered semi-massive to massive aspy.  ~30 pieces egg to fist sized over 4 m.</v>
      </c>
      <c r="D1128" s="60"/>
      <c r="E1128" s="60"/>
      <c r="F1128" s="60"/>
      <c r="G1128" s="60"/>
      <c r="H1128" s="60"/>
      <c r="I1128" s="60"/>
      <c r="J1128" s="60"/>
      <c r="K1128" s="60"/>
      <c r="L1128" s="34"/>
      <c r="M1128" s="5"/>
      <c r="N1128" s="36" t="s">
        <v>20</v>
      </c>
    </row>
    <row r="1129" spans="1:14" x14ac:dyDescent="0.25">
      <c r="A1129" s="44" t="s">
        <v>12</v>
      </c>
      <c r="B1129" s="5"/>
      <c r="C1129" s="60"/>
      <c r="D1129" s="60"/>
      <c r="E1129" s="60"/>
      <c r="F1129" s="60"/>
      <c r="G1129" s="60"/>
      <c r="H1129" s="60"/>
      <c r="I1129" s="60"/>
      <c r="J1129" s="60"/>
      <c r="K1129" s="60"/>
      <c r="L1129" s="34"/>
      <c r="M1129" s="5"/>
      <c r="N1129" s="36" t="s">
        <v>20</v>
      </c>
    </row>
    <row r="1130" spans="1:14" x14ac:dyDescent="0.25">
      <c r="A1130" s="46">
        <f>'REF SHEET - DO NOT DELETE'!I1122</f>
        <v>41089</v>
      </c>
      <c r="B1130" s="32"/>
      <c r="C1130" s="61"/>
      <c r="D1130" s="61"/>
      <c r="E1130" s="61"/>
      <c r="F1130" s="61"/>
      <c r="G1130" s="61"/>
      <c r="H1130" s="61"/>
      <c r="I1130" s="61"/>
      <c r="J1130" s="61"/>
      <c r="K1130" s="61"/>
      <c r="L1130" s="35"/>
      <c r="M1130" s="32"/>
      <c r="N1130" s="37" t="s">
        <v>20</v>
      </c>
    </row>
    <row r="1132" spans="1:14" x14ac:dyDescent="0.25">
      <c r="A1132" s="38" t="s">
        <v>11</v>
      </c>
      <c r="B1132" s="39" t="s">
        <v>16</v>
      </c>
      <c r="C1132" s="40"/>
      <c r="D1132" s="39" t="s">
        <v>3</v>
      </c>
      <c r="E1132" s="39" t="s">
        <v>17</v>
      </c>
      <c r="F1132" s="40"/>
      <c r="G1132" s="39" t="s">
        <v>2</v>
      </c>
      <c r="H1132" s="39" t="s">
        <v>4</v>
      </c>
      <c r="I1132" s="41" t="str">
        <f>'REF SHEET - DO NOT DELETE'!F1129</f>
        <v>float composite of vein material</v>
      </c>
      <c r="J1132" s="39"/>
      <c r="K1132" s="53"/>
      <c r="L1132" s="56" t="s">
        <v>13</v>
      </c>
      <c r="M1132" s="57"/>
      <c r="N1132" s="58"/>
    </row>
    <row r="1133" spans="1:14" x14ac:dyDescent="0.25">
      <c r="A1133" s="42" t="str">
        <f>'REF SHEET - DO NOT DELETE'!D1129</f>
        <v>L840512</v>
      </c>
      <c r="B1133" s="5" t="s">
        <v>1</v>
      </c>
      <c r="C1133" s="17">
        <f>'REF SHEET - DO NOT DELETE'!G1129</f>
        <v>605672</v>
      </c>
      <c r="D1133" s="5" t="s">
        <v>3</v>
      </c>
      <c r="E1133" s="5" t="s">
        <v>1</v>
      </c>
      <c r="F1133" s="17">
        <f>'REF SHEET - DO NOT DELETE'!H1129</f>
        <v>6932062</v>
      </c>
      <c r="G1133" s="5" t="s">
        <v>2</v>
      </c>
      <c r="H1133" s="5" t="s">
        <v>7</v>
      </c>
      <c r="I1133" s="43"/>
      <c r="J1133" s="5" t="s">
        <v>0</v>
      </c>
      <c r="K1133" s="10" t="str">
        <f>'REF SHEET - DO NOT DELETE'!E1129</f>
        <v>XIII</v>
      </c>
      <c r="L1133" s="34" t="s">
        <v>19</v>
      </c>
      <c r="M1133" s="5"/>
      <c r="N1133" s="36" t="s">
        <v>20</v>
      </c>
    </row>
    <row r="1134" spans="1:14" x14ac:dyDescent="0.25">
      <c r="A1134" s="44" t="s">
        <v>10</v>
      </c>
      <c r="B1134" s="5" t="s">
        <v>8</v>
      </c>
      <c r="C1134" s="14"/>
      <c r="D1134" s="5" t="s">
        <v>6</v>
      </c>
      <c r="E1134" s="14"/>
      <c r="F1134" s="14"/>
      <c r="G1134" s="4"/>
      <c r="H1134" s="5" t="s">
        <v>5</v>
      </c>
      <c r="I1134" s="14"/>
      <c r="J1134" s="5"/>
      <c r="K1134" s="54"/>
      <c r="L1134" s="34" t="s">
        <v>21</v>
      </c>
      <c r="M1134" s="5"/>
      <c r="N1134" s="36" t="s">
        <v>20</v>
      </c>
    </row>
    <row r="1135" spans="1:14" x14ac:dyDescent="0.25">
      <c r="A1135" s="45" t="s">
        <v>819</v>
      </c>
      <c r="B1135" s="10" t="s">
        <v>9</v>
      </c>
      <c r="C1135" s="59" t="str">
        <f>'REF SHEET - DO NOT DELETE'!J1129</f>
        <v xml:space="preserve">Strongly sc stained dry-bone with tuffaceous wallrock attached. Abundant aspy and possible empty gn cavities.  30 pieces fist to gourd sized, 15 boulders (including strongly mineralized wallrock) </v>
      </c>
      <c r="D1135" s="60"/>
      <c r="E1135" s="60"/>
      <c r="F1135" s="60"/>
      <c r="G1135" s="60"/>
      <c r="H1135" s="60"/>
      <c r="I1135" s="60"/>
      <c r="J1135" s="60"/>
      <c r="K1135" s="60"/>
      <c r="L1135" s="34"/>
      <c r="M1135" s="5"/>
      <c r="N1135" s="36" t="s">
        <v>20</v>
      </c>
    </row>
    <row r="1136" spans="1:14" x14ac:dyDescent="0.25">
      <c r="A1136" s="44" t="s">
        <v>12</v>
      </c>
      <c r="B1136" s="5"/>
      <c r="C1136" s="60"/>
      <c r="D1136" s="60"/>
      <c r="E1136" s="60"/>
      <c r="F1136" s="60"/>
      <c r="G1136" s="60"/>
      <c r="H1136" s="60"/>
      <c r="I1136" s="60"/>
      <c r="J1136" s="60"/>
      <c r="K1136" s="60"/>
      <c r="L1136" s="34"/>
      <c r="M1136" s="5"/>
      <c r="N1136" s="36" t="s">
        <v>20</v>
      </c>
    </row>
    <row r="1137" spans="1:14" x14ac:dyDescent="0.25">
      <c r="A1137" s="46">
        <f>'REF SHEET - DO NOT DELETE'!I1129</f>
        <v>41088</v>
      </c>
      <c r="B1137" s="32"/>
      <c r="C1137" s="61"/>
      <c r="D1137" s="61"/>
      <c r="E1137" s="61"/>
      <c r="F1137" s="61"/>
      <c r="G1137" s="61"/>
      <c r="H1137" s="61"/>
      <c r="I1137" s="61"/>
      <c r="J1137" s="61"/>
      <c r="K1137" s="61"/>
      <c r="L1137" s="35"/>
      <c r="M1137" s="32"/>
      <c r="N1137" s="37" t="s">
        <v>20</v>
      </c>
    </row>
    <row r="1139" spans="1:14" x14ac:dyDescent="0.25">
      <c r="A1139" s="38" t="s">
        <v>11</v>
      </c>
      <c r="B1139" s="39" t="s">
        <v>16</v>
      </c>
      <c r="C1139" s="40"/>
      <c r="D1139" s="39" t="s">
        <v>3</v>
      </c>
      <c r="E1139" s="39" t="s">
        <v>17</v>
      </c>
      <c r="F1139" s="40"/>
      <c r="G1139" s="39" t="s">
        <v>2</v>
      </c>
      <c r="H1139" s="39" t="s">
        <v>4</v>
      </c>
      <c r="I1139" s="41" t="str">
        <f>'REF SHEET - DO NOT DELETE'!F1136</f>
        <v>float  wallrock</v>
      </c>
      <c r="J1139" s="39"/>
      <c r="K1139" s="53"/>
      <c r="L1139" s="56" t="s">
        <v>13</v>
      </c>
      <c r="M1139" s="57"/>
      <c r="N1139" s="58"/>
    </row>
    <row r="1140" spans="1:14" x14ac:dyDescent="0.25">
      <c r="A1140" s="42" t="str">
        <f>'REF SHEET - DO NOT DELETE'!D1136</f>
        <v>L840513</v>
      </c>
      <c r="B1140" s="5" t="s">
        <v>1</v>
      </c>
      <c r="C1140" s="17">
        <f>'REF SHEET - DO NOT DELETE'!G1136</f>
        <v>605672</v>
      </c>
      <c r="D1140" s="5" t="s">
        <v>3</v>
      </c>
      <c r="E1140" s="5" t="s">
        <v>1</v>
      </c>
      <c r="F1140" s="17">
        <f>'REF SHEET - DO NOT DELETE'!H1136</f>
        <v>6932062</v>
      </c>
      <c r="G1140" s="5" t="s">
        <v>2</v>
      </c>
      <c r="H1140" s="5" t="s">
        <v>7</v>
      </c>
      <c r="I1140" s="43"/>
      <c r="J1140" s="5" t="s">
        <v>0</v>
      </c>
      <c r="K1140" s="10" t="str">
        <f>'REF SHEET - DO NOT DELETE'!E1136</f>
        <v>XIII</v>
      </c>
      <c r="L1140" s="34" t="s">
        <v>19</v>
      </c>
      <c r="M1140" s="5"/>
      <c r="N1140" s="36" t="s">
        <v>20</v>
      </c>
    </row>
    <row r="1141" spans="1:14" x14ac:dyDescent="0.25">
      <c r="A1141" s="44" t="s">
        <v>10</v>
      </c>
      <c r="B1141" s="5" t="s">
        <v>8</v>
      </c>
      <c r="C1141" s="14"/>
      <c r="D1141" s="5" t="s">
        <v>6</v>
      </c>
      <c r="E1141" s="14"/>
      <c r="F1141" s="14"/>
      <c r="G1141" s="4"/>
      <c r="H1141" s="5" t="s">
        <v>5</v>
      </c>
      <c r="I1141" s="14"/>
      <c r="J1141" s="5"/>
      <c r="K1141" s="54"/>
      <c r="L1141" s="34" t="s">
        <v>21</v>
      </c>
      <c r="M1141" s="5"/>
      <c r="N1141" s="36" t="s">
        <v>20</v>
      </c>
    </row>
    <row r="1142" spans="1:14" x14ac:dyDescent="0.25">
      <c r="A1142" s="45" t="s">
        <v>819</v>
      </c>
      <c r="B1142" s="10" t="s">
        <v>9</v>
      </c>
      <c r="C1142" s="59" t="str">
        <f>'REF SHEET - DO NOT DELETE'!J1136</f>
        <v>Mineralized wallrock fragment 45X25X15cm.  Tuff with weathered sulphide in blebs and fractures.</v>
      </c>
      <c r="D1142" s="60"/>
      <c r="E1142" s="60"/>
      <c r="F1142" s="60"/>
      <c r="G1142" s="60"/>
      <c r="H1142" s="60"/>
      <c r="I1142" s="60"/>
      <c r="J1142" s="60"/>
      <c r="K1142" s="60"/>
      <c r="L1142" s="34"/>
      <c r="M1142" s="5"/>
      <c r="N1142" s="36" t="s">
        <v>20</v>
      </c>
    </row>
    <row r="1143" spans="1:14" x14ac:dyDescent="0.25">
      <c r="A1143" s="44" t="s">
        <v>12</v>
      </c>
      <c r="B1143" s="5"/>
      <c r="C1143" s="60"/>
      <c r="D1143" s="60"/>
      <c r="E1143" s="60"/>
      <c r="F1143" s="60"/>
      <c r="G1143" s="60"/>
      <c r="H1143" s="60"/>
      <c r="I1143" s="60"/>
      <c r="J1143" s="60"/>
      <c r="K1143" s="60"/>
      <c r="L1143" s="34"/>
      <c r="M1143" s="5"/>
      <c r="N1143" s="36" t="s">
        <v>20</v>
      </c>
    </row>
    <row r="1144" spans="1:14" x14ac:dyDescent="0.25">
      <c r="A1144" s="46">
        <f>'REF SHEET - DO NOT DELETE'!I1136</f>
        <v>41088</v>
      </c>
      <c r="B1144" s="32"/>
      <c r="C1144" s="61"/>
      <c r="D1144" s="61"/>
      <c r="E1144" s="61"/>
      <c r="F1144" s="61"/>
      <c r="G1144" s="61"/>
      <c r="H1144" s="61"/>
      <c r="I1144" s="61"/>
      <c r="J1144" s="61"/>
      <c r="K1144" s="61"/>
      <c r="L1144" s="35"/>
      <c r="M1144" s="32"/>
      <c r="N1144" s="37" t="s">
        <v>20</v>
      </c>
    </row>
    <row r="1146" spans="1:14" x14ac:dyDescent="0.25">
      <c r="A1146" s="38" t="s">
        <v>11</v>
      </c>
      <c r="B1146" s="39" t="s">
        <v>16</v>
      </c>
      <c r="C1146" s="40"/>
      <c r="D1146" s="39" t="s">
        <v>3</v>
      </c>
      <c r="E1146" s="39" t="s">
        <v>17</v>
      </c>
      <c r="F1146" s="40"/>
      <c r="G1146" s="39" t="s">
        <v>2</v>
      </c>
      <c r="H1146" s="39" t="s">
        <v>4</v>
      </c>
      <c r="I1146" s="41" t="str">
        <f>'REF SHEET - DO NOT DELETE'!F1143</f>
        <v>near source float</v>
      </c>
      <c r="J1146" s="39"/>
      <c r="K1146" s="53"/>
      <c r="L1146" s="56" t="s">
        <v>13</v>
      </c>
      <c r="M1146" s="57"/>
      <c r="N1146" s="58"/>
    </row>
    <row r="1147" spans="1:14" x14ac:dyDescent="0.25">
      <c r="A1147" s="42" t="str">
        <f>'REF SHEET - DO NOT DELETE'!D1143</f>
        <v>L840514</v>
      </c>
      <c r="B1147" s="5" t="s">
        <v>1</v>
      </c>
      <c r="C1147" s="17">
        <f>'REF SHEET - DO NOT DELETE'!G1143</f>
        <v>605685</v>
      </c>
      <c r="D1147" s="5" t="s">
        <v>3</v>
      </c>
      <c r="E1147" s="5" t="s">
        <v>1</v>
      </c>
      <c r="F1147" s="17">
        <f>'REF SHEET - DO NOT DELETE'!H1143</f>
        <v>6932078</v>
      </c>
      <c r="G1147" s="5" t="s">
        <v>2</v>
      </c>
      <c r="H1147" s="5" t="s">
        <v>7</v>
      </c>
      <c r="I1147" s="43"/>
      <c r="J1147" s="5" t="s">
        <v>0</v>
      </c>
      <c r="K1147" s="10" t="str">
        <f>'REF SHEET - DO NOT DELETE'!E1143</f>
        <v>XIII</v>
      </c>
      <c r="L1147" s="34" t="s">
        <v>19</v>
      </c>
      <c r="M1147" s="5"/>
      <c r="N1147" s="36" t="s">
        <v>20</v>
      </c>
    </row>
    <row r="1148" spans="1:14" x14ac:dyDescent="0.25">
      <c r="A1148" s="44" t="s">
        <v>10</v>
      </c>
      <c r="B1148" s="5" t="s">
        <v>8</v>
      </c>
      <c r="C1148" s="14"/>
      <c r="D1148" s="5" t="s">
        <v>6</v>
      </c>
      <c r="E1148" s="14"/>
      <c r="F1148" s="14"/>
      <c r="G1148" s="4"/>
      <c r="H1148" s="5" t="s">
        <v>5</v>
      </c>
      <c r="I1148" s="14"/>
      <c r="J1148" s="5"/>
      <c r="K1148" s="54"/>
      <c r="L1148" s="34" t="s">
        <v>21</v>
      </c>
      <c r="M1148" s="5"/>
      <c r="N1148" s="36" t="s">
        <v>20</v>
      </c>
    </row>
    <row r="1149" spans="1:14" x14ac:dyDescent="0.25">
      <c r="A1149" s="45" t="s">
        <v>819</v>
      </c>
      <c r="B1149" s="10" t="s">
        <v>9</v>
      </c>
      <c r="C1149" s="59" t="str">
        <f>'REF SHEET - DO NOT DELETE'!J1143</f>
        <v>Sc stained dry-bone and aspy in blebs and bands within tuffaceous float.  38 pieces fist to gourd sized, 30-40% aspy, with several pieces massive aspy.</v>
      </c>
      <c r="D1149" s="60"/>
      <c r="E1149" s="60"/>
      <c r="F1149" s="60"/>
      <c r="G1149" s="60"/>
      <c r="H1149" s="60"/>
      <c r="I1149" s="60"/>
      <c r="J1149" s="60"/>
      <c r="K1149" s="60"/>
      <c r="L1149" s="34"/>
      <c r="M1149" s="5"/>
      <c r="N1149" s="36" t="s">
        <v>20</v>
      </c>
    </row>
    <row r="1150" spans="1:14" x14ac:dyDescent="0.25">
      <c r="A1150" s="44" t="s">
        <v>12</v>
      </c>
      <c r="B1150" s="5"/>
      <c r="C1150" s="60"/>
      <c r="D1150" s="60"/>
      <c r="E1150" s="60"/>
      <c r="F1150" s="60"/>
      <c r="G1150" s="60"/>
      <c r="H1150" s="60"/>
      <c r="I1150" s="60"/>
      <c r="J1150" s="60"/>
      <c r="K1150" s="60"/>
      <c r="L1150" s="34"/>
      <c r="M1150" s="5"/>
      <c r="N1150" s="36" t="s">
        <v>20</v>
      </c>
    </row>
    <row r="1151" spans="1:14" x14ac:dyDescent="0.25">
      <c r="A1151" s="46">
        <f>'REF SHEET - DO NOT DELETE'!I1143</f>
        <v>41088</v>
      </c>
      <c r="B1151" s="32"/>
      <c r="C1151" s="61"/>
      <c r="D1151" s="61"/>
      <c r="E1151" s="61"/>
      <c r="F1151" s="61"/>
      <c r="G1151" s="61"/>
      <c r="H1151" s="61"/>
      <c r="I1151" s="61"/>
      <c r="J1151" s="61"/>
      <c r="K1151" s="61"/>
      <c r="L1151" s="35"/>
      <c r="M1151" s="32"/>
      <c r="N1151" s="37" t="s">
        <v>20</v>
      </c>
    </row>
    <row r="1153" spans="1:14" x14ac:dyDescent="0.25">
      <c r="A1153" s="38" t="s">
        <v>11</v>
      </c>
      <c r="B1153" s="39" t="s">
        <v>16</v>
      </c>
      <c r="C1153" s="40"/>
      <c r="D1153" s="39" t="s">
        <v>3</v>
      </c>
      <c r="E1153" s="39" t="s">
        <v>17</v>
      </c>
      <c r="F1153" s="40"/>
      <c r="G1153" s="39" t="s">
        <v>2</v>
      </c>
      <c r="H1153" s="39" t="s">
        <v>4</v>
      </c>
      <c r="I1153" s="41" t="str">
        <f>'REF SHEET - DO NOT DELETE'!F1150</f>
        <v>near source float</v>
      </c>
      <c r="J1153" s="39"/>
      <c r="K1153" s="53"/>
      <c r="L1153" s="56" t="s">
        <v>13</v>
      </c>
      <c r="M1153" s="57"/>
      <c r="N1153" s="58"/>
    </row>
    <row r="1154" spans="1:14" x14ac:dyDescent="0.25">
      <c r="A1154" s="42" t="str">
        <f>'REF SHEET - DO NOT DELETE'!D1150</f>
        <v>L840515</v>
      </c>
      <c r="B1154" s="5" t="s">
        <v>1</v>
      </c>
      <c r="C1154" s="17">
        <f>'REF SHEET - DO NOT DELETE'!G1150</f>
        <v>605695</v>
      </c>
      <c r="D1154" s="5" t="s">
        <v>3</v>
      </c>
      <c r="E1154" s="5" t="s">
        <v>1</v>
      </c>
      <c r="F1154" s="17">
        <f>'REF SHEET - DO NOT DELETE'!H1150</f>
        <v>6932101</v>
      </c>
      <c r="G1154" s="5" t="s">
        <v>2</v>
      </c>
      <c r="H1154" s="5" t="s">
        <v>7</v>
      </c>
      <c r="I1154" s="43"/>
      <c r="J1154" s="5" t="s">
        <v>0</v>
      </c>
      <c r="K1154" s="10" t="str">
        <f>'REF SHEET - DO NOT DELETE'!E1150</f>
        <v>XIII</v>
      </c>
      <c r="L1154" s="34" t="s">
        <v>19</v>
      </c>
      <c r="M1154" s="5"/>
      <c r="N1154" s="36" t="s">
        <v>20</v>
      </c>
    </row>
    <row r="1155" spans="1:14" x14ac:dyDescent="0.25">
      <c r="A1155" s="44" t="s">
        <v>10</v>
      </c>
      <c r="B1155" s="5" t="s">
        <v>8</v>
      </c>
      <c r="C1155" s="14"/>
      <c r="D1155" s="5" t="s">
        <v>6</v>
      </c>
      <c r="E1155" s="14"/>
      <c r="F1155" s="14"/>
      <c r="G1155" s="4"/>
      <c r="H1155" s="5" t="s">
        <v>5</v>
      </c>
      <c r="I1155" s="14"/>
      <c r="J1155" s="5"/>
      <c r="K1155" s="54"/>
      <c r="L1155" s="34" t="s">
        <v>21</v>
      </c>
      <c r="M1155" s="5"/>
      <c r="N1155" s="36" t="s">
        <v>20</v>
      </c>
    </row>
    <row r="1156" spans="1:14" x14ac:dyDescent="0.25">
      <c r="A1156" s="45" t="s">
        <v>819</v>
      </c>
      <c r="B1156" s="10" t="s">
        <v>9</v>
      </c>
      <c r="C1156" s="59" t="str">
        <f>'REF SHEET - DO NOT DELETE'!J1150</f>
        <v xml:space="preserve">Silicified and intensely yellow and green stained shale.  High abundance within 4X10m steep talus zone immediately below crest, and contact with pyroclastics.  </v>
      </c>
      <c r="D1156" s="60"/>
      <c r="E1156" s="60"/>
      <c r="F1156" s="60"/>
      <c r="G1156" s="60"/>
      <c r="H1156" s="60"/>
      <c r="I1156" s="60"/>
      <c r="J1156" s="60"/>
      <c r="K1156" s="60"/>
      <c r="L1156" s="34"/>
      <c r="M1156" s="5"/>
      <c r="N1156" s="36" t="s">
        <v>20</v>
      </c>
    </row>
    <row r="1157" spans="1:14" x14ac:dyDescent="0.25">
      <c r="A1157" s="44" t="s">
        <v>12</v>
      </c>
      <c r="B1157" s="5"/>
      <c r="C1157" s="60"/>
      <c r="D1157" s="60"/>
      <c r="E1157" s="60"/>
      <c r="F1157" s="60"/>
      <c r="G1157" s="60"/>
      <c r="H1157" s="60"/>
      <c r="I1157" s="60"/>
      <c r="J1157" s="60"/>
      <c r="K1157" s="60"/>
      <c r="L1157" s="34"/>
      <c r="M1157" s="5"/>
      <c r="N1157" s="36" t="s">
        <v>20</v>
      </c>
    </row>
    <row r="1158" spans="1:14" x14ac:dyDescent="0.25">
      <c r="A1158" s="46">
        <f>'REF SHEET - DO NOT DELETE'!I1150</f>
        <v>41089</v>
      </c>
      <c r="B1158" s="32"/>
      <c r="C1158" s="61"/>
      <c r="D1158" s="61"/>
      <c r="E1158" s="61"/>
      <c r="F1158" s="61"/>
      <c r="G1158" s="61"/>
      <c r="H1158" s="61"/>
      <c r="I1158" s="61"/>
      <c r="J1158" s="61"/>
      <c r="K1158" s="61"/>
      <c r="L1158" s="35"/>
      <c r="M1158" s="32"/>
      <c r="N1158" s="37" t="s">
        <v>20</v>
      </c>
    </row>
    <row r="1160" spans="1:14" x14ac:dyDescent="0.25">
      <c r="A1160" s="38" t="s">
        <v>11</v>
      </c>
      <c r="B1160" s="39" t="s">
        <v>16</v>
      </c>
      <c r="C1160" s="40"/>
      <c r="D1160" s="39" t="s">
        <v>3</v>
      </c>
      <c r="E1160" s="39" t="s">
        <v>17</v>
      </c>
      <c r="F1160" s="40"/>
      <c r="G1160" s="39" t="s">
        <v>2</v>
      </c>
      <c r="H1160" s="39" t="s">
        <v>4</v>
      </c>
      <c r="I1160" s="41" t="str">
        <f>'REF SHEET - DO NOT DELETE'!F1157</f>
        <v>near source float</v>
      </c>
      <c r="J1160" s="39"/>
      <c r="K1160" s="53"/>
      <c r="L1160" s="56" t="s">
        <v>13</v>
      </c>
      <c r="M1160" s="57"/>
      <c r="N1160" s="58"/>
    </row>
    <row r="1161" spans="1:14" x14ac:dyDescent="0.25">
      <c r="A1161" s="42" t="str">
        <f>'REF SHEET - DO NOT DELETE'!D1157</f>
        <v>L840516</v>
      </c>
      <c r="B1161" s="5" t="s">
        <v>1</v>
      </c>
      <c r="C1161" s="17">
        <f>'REF SHEET - DO NOT DELETE'!G1157</f>
        <v>605695</v>
      </c>
      <c r="D1161" s="5" t="s">
        <v>3</v>
      </c>
      <c r="E1161" s="5" t="s">
        <v>1</v>
      </c>
      <c r="F1161" s="17">
        <f>'REF SHEET - DO NOT DELETE'!H1157</f>
        <v>6932101</v>
      </c>
      <c r="G1161" s="5" t="s">
        <v>2</v>
      </c>
      <c r="H1161" s="5" t="s">
        <v>7</v>
      </c>
      <c r="I1161" s="43"/>
      <c r="J1161" s="5" t="s">
        <v>0</v>
      </c>
      <c r="K1161" s="10" t="str">
        <f>'REF SHEET - DO NOT DELETE'!E1157</f>
        <v>XIII</v>
      </c>
      <c r="L1161" s="34" t="s">
        <v>19</v>
      </c>
      <c r="M1161" s="5"/>
      <c r="N1161" s="36" t="s">
        <v>20</v>
      </c>
    </row>
    <row r="1162" spans="1:14" x14ac:dyDescent="0.25">
      <c r="A1162" s="44" t="s">
        <v>10</v>
      </c>
      <c r="B1162" s="5" t="s">
        <v>8</v>
      </c>
      <c r="C1162" s="14"/>
      <c r="D1162" s="5" t="s">
        <v>6</v>
      </c>
      <c r="E1162" s="14"/>
      <c r="F1162" s="14"/>
      <c r="G1162" s="4"/>
      <c r="H1162" s="5" t="s">
        <v>5</v>
      </c>
      <c r="I1162" s="14"/>
      <c r="J1162" s="5"/>
      <c r="K1162" s="54"/>
      <c r="L1162" s="34" t="s">
        <v>21</v>
      </c>
      <c r="M1162" s="5"/>
      <c r="N1162" s="36" t="s">
        <v>20</v>
      </c>
    </row>
    <row r="1163" spans="1:14" x14ac:dyDescent="0.25">
      <c r="A1163" s="45" t="s">
        <v>819</v>
      </c>
      <c r="B1163" s="10" t="s">
        <v>9</v>
      </c>
      <c r="C1163" s="59" t="str">
        <f>'REF SHEET - DO NOT DELETE'!J1157</f>
        <v>Abundant massive aspy vein fragments 3-6cm thick within 4X10m zone of intensely yellow and green stained shale. ~10 pieces 3-6 cm vein width, very near source (slope crest and patchy outcrop a few m up slope).</v>
      </c>
      <c r="D1163" s="60"/>
      <c r="E1163" s="60"/>
      <c r="F1163" s="60"/>
      <c r="G1163" s="60"/>
      <c r="H1163" s="60"/>
      <c r="I1163" s="60"/>
      <c r="J1163" s="60"/>
      <c r="K1163" s="60"/>
      <c r="L1163" s="34"/>
      <c r="M1163" s="5"/>
      <c r="N1163" s="36" t="s">
        <v>20</v>
      </c>
    </row>
    <row r="1164" spans="1:14" x14ac:dyDescent="0.25">
      <c r="A1164" s="44" t="s">
        <v>12</v>
      </c>
      <c r="B1164" s="5"/>
      <c r="C1164" s="60"/>
      <c r="D1164" s="60"/>
      <c r="E1164" s="60"/>
      <c r="F1164" s="60"/>
      <c r="G1164" s="60"/>
      <c r="H1164" s="60"/>
      <c r="I1164" s="60"/>
      <c r="J1164" s="60"/>
      <c r="K1164" s="60"/>
      <c r="L1164" s="34"/>
      <c r="M1164" s="5"/>
      <c r="N1164" s="36" t="s">
        <v>20</v>
      </c>
    </row>
    <row r="1165" spans="1:14" x14ac:dyDescent="0.25">
      <c r="A1165" s="46">
        <f>'REF SHEET - DO NOT DELETE'!I1157</f>
        <v>41089</v>
      </c>
      <c r="B1165" s="32"/>
      <c r="C1165" s="61"/>
      <c r="D1165" s="61"/>
      <c r="E1165" s="61"/>
      <c r="F1165" s="61"/>
      <c r="G1165" s="61"/>
      <c r="H1165" s="61"/>
      <c r="I1165" s="61"/>
      <c r="J1165" s="61"/>
      <c r="K1165" s="61"/>
      <c r="L1165" s="35"/>
      <c r="M1165" s="32"/>
      <c r="N1165" s="37" t="s">
        <v>20</v>
      </c>
    </row>
    <row r="1167" spans="1:14" x14ac:dyDescent="0.25">
      <c r="A1167" s="38" t="s">
        <v>11</v>
      </c>
      <c r="B1167" s="39" t="s">
        <v>16</v>
      </c>
      <c r="C1167" s="40"/>
      <c r="D1167" s="39" t="s">
        <v>3</v>
      </c>
      <c r="E1167" s="39" t="s">
        <v>17</v>
      </c>
      <c r="F1167" s="40"/>
      <c r="G1167" s="39" t="s">
        <v>2</v>
      </c>
      <c r="H1167" s="39" t="s">
        <v>4</v>
      </c>
      <c r="I1167" s="41" t="str">
        <f>'REF SHEET - DO NOT DELETE'!F1164</f>
        <v>near source float</v>
      </c>
      <c r="J1167" s="39"/>
      <c r="K1167" s="53"/>
      <c r="L1167" s="56" t="s">
        <v>13</v>
      </c>
      <c r="M1167" s="57"/>
      <c r="N1167" s="58"/>
    </row>
    <row r="1168" spans="1:14" x14ac:dyDescent="0.25">
      <c r="A1168" s="42" t="str">
        <f>'REF SHEET - DO NOT DELETE'!D1164</f>
        <v>L840517</v>
      </c>
      <c r="B1168" s="5" t="s">
        <v>1</v>
      </c>
      <c r="C1168" s="17">
        <f>'REF SHEET - DO NOT DELETE'!G1164</f>
        <v>605644</v>
      </c>
      <c r="D1168" s="5" t="s">
        <v>3</v>
      </c>
      <c r="E1168" s="5" t="s">
        <v>1</v>
      </c>
      <c r="F1168" s="17">
        <f>'REF SHEET - DO NOT DELETE'!H1164</f>
        <v>6932049</v>
      </c>
      <c r="G1168" s="5" t="s">
        <v>2</v>
      </c>
      <c r="H1168" s="5" t="s">
        <v>7</v>
      </c>
      <c r="I1168" s="43"/>
      <c r="J1168" s="5" t="s">
        <v>0</v>
      </c>
      <c r="K1168" s="10" t="str">
        <f>'REF SHEET - DO NOT DELETE'!E1164</f>
        <v>XIII</v>
      </c>
      <c r="L1168" s="34" t="s">
        <v>19</v>
      </c>
      <c r="M1168" s="5"/>
      <c r="N1168" s="36" t="s">
        <v>20</v>
      </c>
    </row>
    <row r="1169" spans="1:14" x14ac:dyDescent="0.25">
      <c r="A1169" s="44" t="s">
        <v>10</v>
      </c>
      <c r="B1169" s="5" t="s">
        <v>8</v>
      </c>
      <c r="C1169" s="14"/>
      <c r="D1169" s="5" t="s">
        <v>6</v>
      </c>
      <c r="E1169" s="14"/>
      <c r="F1169" s="14"/>
      <c r="G1169" s="4"/>
      <c r="H1169" s="5" t="s">
        <v>5</v>
      </c>
      <c r="I1169" s="14"/>
      <c r="J1169" s="5"/>
      <c r="K1169" s="54"/>
      <c r="L1169" s="34" t="s">
        <v>21</v>
      </c>
      <c r="M1169" s="5"/>
      <c r="N1169" s="36" t="s">
        <v>20</v>
      </c>
    </row>
    <row r="1170" spans="1:14" x14ac:dyDescent="0.25">
      <c r="A1170" s="45" t="s">
        <v>819</v>
      </c>
      <c r="B1170" s="10" t="s">
        <v>9</v>
      </c>
      <c r="C1170" s="59" t="str">
        <f>'REF SHEET - DO NOT DELETE'!J1164</f>
        <v>27 pieces weathered sulphide vein material, fist to gourd sized within 4m, up 90% aspy.  One larger piece 20X17X9cm (sampled)</v>
      </c>
      <c r="D1170" s="60"/>
      <c r="E1170" s="60"/>
      <c r="F1170" s="60"/>
      <c r="G1170" s="60"/>
      <c r="H1170" s="60"/>
      <c r="I1170" s="60"/>
      <c r="J1170" s="60"/>
      <c r="K1170" s="60"/>
      <c r="L1170" s="34"/>
      <c r="M1170" s="5"/>
      <c r="N1170" s="36" t="s">
        <v>20</v>
      </c>
    </row>
    <row r="1171" spans="1:14" x14ac:dyDescent="0.25">
      <c r="A1171" s="44" t="s">
        <v>12</v>
      </c>
      <c r="B1171" s="5"/>
      <c r="C1171" s="60"/>
      <c r="D1171" s="60"/>
      <c r="E1171" s="60"/>
      <c r="F1171" s="60"/>
      <c r="G1171" s="60"/>
      <c r="H1171" s="60"/>
      <c r="I1171" s="60"/>
      <c r="J1171" s="60"/>
      <c r="K1171" s="60"/>
      <c r="L1171" s="34"/>
      <c r="M1171" s="5"/>
      <c r="N1171" s="36" t="s">
        <v>20</v>
      </c>
    </row>
    <row r="1172" spans="1:14" x14ac:dyDescent="0.25">
      <c r="A1172" s="46">
        <f>'REF SHEET - DO NOT DELETE'!I1164</f>
        <v>41089</v>
      </c>
      <c r="B1172" s="32"/>
      <c r="C1172" s="61"/>
      <c r="D1172" s="61"/>
      <c r="E1172" s="61"/>
      <c r="F1172" s="61"/>
      <c r="G1172" s="61"/>
      <c r="H1172" s="61"/>
      <c r="I1172" s="61"/>
      <c r="J1172" s="61"/>
      <c r="K1172" s="61"/>
      <c r="L1172" s="35"/>
      <c r="M1172" s="32"/>
      <c r="N1172" s="37" t="s">
        <v>20</v>
      </c>
    </row>
    <row r="1174" spans="1:14" x14ac:dyDescent="0.25">
      <c r="A1174" s="38" t="s">
        <v>11</v>
      </c>
      <c r="B1174" s="39" t="s">
        <v>16</v>
      </c>
      <c r="C1174" s="40"/>
      <c r="D1174" s="39" t="s">
        <v>3</v>
      </c>
      <c r="E1174" s="39" t="s">
        <v>17</v>
      </c>
      <c r="F1174" s="40"/>
      <c r="G1174" s="39" t="s">
        <v>2</v>
      </c>
      <c r="H1174" s="39" t="s">
        <v>4</v>
      </c>
      <c r="I1174" s="41" t="str">
        <f>'REF SHEET - DO NOT DELETE'!F1171</f>
        <v>near source float</v>
      </c>
      <c r="J1174" s="39"/>
      <c r="K1174" s="53"/>
      <c r="L1174" s="56" t="s">
        <v>13</v>
      </c>
      <c r="M1174" s="57"/>
      <c r="N1174" s="58"/>
    </row>
    <row r="1175" spans="1:14" x14ac:dyDescent="0.25">
      <c r="A1175" s="42" t="str">
        <f>'REF SHEET - DO NOT DELETE'!D1171</f>
        <v>L840518</v>
      </c>
      <c r="B1175" s="5" t="s">
        <v>1</v>
      </c>
      <c r="C1175" s="17">
        <f>'REF SHEET - DO NOT DELETE'!G1171</f>
        <v>605652</v>
      </c>
      <c r="D1175" s="5" t="s">
        <v>3</v>
      </c>
      <c r="E1175" s="5" t="s">
        <v>1</v>
      </c>
      <c r="F1175" s="17">
        <f>'REF SHEET - DO NOT DELETE'!H1171</f>
        <v>6932055</v>
      </c>
      <c r="G1175" s="5" t="s">
        <v>2</v>
      </c>
      <c r="H1175" s="5" t="s">
        <v>7</v>
      </c>
      <c r="I1175" s="43"/>
      <c r="J1175" s="5" t="s">
        <v>0</v>
      </c>
      <c r="K1175" s="10" t="str">
        <f>'REF SHEET - DO NOT DELETE'!E1171</f>
        <v>XIII</v>
      </c>
      <c r="L1175" s="34" t="s">
        <v>19</v>
      </c>
      <c r="M1175" s="5"/>
      <c r="N1175" s="36" t="s">
        <v>20</v>
      </c>
    </row>
    <row r="1176" spans="1:14" x14ac:dyDescent="0.25">
      <c r="A1176" s="44" t="s">
        <v>10</v>
      </c>
      <c r="B1176" s="5" t="s">
        <v>8</v>
      </c>
      <c r="C1176" s="14"/>
      <c r="D1176" s="5" t="s">
        <v>6</v>
      </c>
      <c r="E1176" s="14"/>
      <c r="F1176" s="14"/>
      <c r="G1176" s="4"/>
      <c r="H1176" s="5" t="s">
        <v>5</v>
      </c>
      <c r="I1176" s="14"/>
      <c r="J1176" s="5"/>
      <c r="K1176" s="54"/>
      <c r="L1176" s="34" t="s">
        <v>21</v>
      </c>
      <c r="M1176" s="5"/>
      <c r="N1176" s="36" t="s">
        <v>20</v>
      </c>
    </row>
    <row r="1177" spans="1:14" x14ac:dyDescent="0.25">
      <c r="A1177" s="45" t="s">
        <v>819</v>
      </c>
      <c r="B1177" s="10" t="s">
        <v>9</v>
      </c>
      <c r="C1177" s="59" t="str">
        <f>'REF SHEET - DO NOT DELETE'!J1171</f>
        <v>30 pieces weathered sulphide vein material, average fist sized with several larger fragments of massive aspy up to 18X18X9cm.</v>
      </c>
      <c r="D1177" s="60"/>
      <c r="E1177" s="60"/>
      <c r="F1177" s="60"/>
      <c r="G1177" s="60"/>
      <c r="H1177" s="60"/>
      <c r="I1177" s="60"/>
      <c r="J1177" s="60"/>
      <c r="K1177" s="60"/>
      <c r="L1177" s="34"/>
      <c r="M1177" s="5"/>
      <c r="N1177" s="36" t="s">
        <v>20</v>
      </c>
    </row>
    <row r="1178" spans="1:14" x14ac:dyDescent="0.25">
      <c r="A1178" s="44" t="s">
        <v>12</v>
      </c>
      <c r="B1178" s="5"/>
      <c r="C1178" s="60"/>
      <c r="D1178" s="60"/>
      <c r="E1178" s="60"/>
      <c r="F1178" s="60"/>
      <c r="G1178" s="60"/>
      <c r="H1178" s="60"/>
      <c r="I1178" s="60"/>
      <c r="J1178" s="60"/>
      <c r="K1178" s="60"/>
      <c r="L1178" s="34"/>
      <c r="M1178" s="5"/>
      <c r="N1178" s="36" t="s">
        <v>20</v>
      </c>
    </row>
    <row r="1179" spans="1:14" x14ac:dyDescent="0.25">
      <c r="A1179" s="46">
        <f>'REF SHEET - DO NOT DELETE'!I1171</f>
        <v>41089</v>
      </c>
      <c r="B1179" s="32"/>
      <c r="C1179" s="61"/>
      <c r="D1179" s="61"/>
      <c r="E1179" s="61"/>
      <c r="F1179" s="61"/>
      <c r="G1179" s="61"/>
      <c r="H1179" s="61"/>
      <c r="I1179" s="61"/>
      <c r="J1179" s="61"/>
      <c r="K1179" s="61"/>
      <c r="L1179" s="35"/>
      <c r="M1179" s="32"/>
      <c r="N1179" s="37" t="s">
        <v>20</v>
      </c>
    </row>
    <row r="1181" spans="1:14" x14ac:dyDescent="0.25">
      <c r="A1181" s="38" t="s">
        <v>11</v>
      </c>
      <c r="B1181" s="39" t="s">
        <v>16</v>
      </c>
      <c r="C1181" s="40"/>
      <c r="D1181" s="39" t="s">
        <v>3</v>
      </c>
      <c r="E1181" s="39" t="s">
        <v>17</v>
      </c>
      <c r="F1181" s="40"/>
      <c r="G1181" s="39" t="s">
        <v>2</v>
      </c>
      <c r="H1181" s="39" t="s">
        <v>4</v>
      </c>
      <c r="I1181" s="41" t="str">
        <f>'REF SHEET - DO NOT DELETE'!F1178</f>
        <v>near source float</v>
      </c>
      <c r="J1181" s="39"/>
      <c r="K1181" s="53"/>
      <c r="L1181" s="56" t="s">
        <v>13</v>
      </c>
      <c r="M1181" s="57"/>
      <c r="N1181" s="58"/>
    </row>
    <row r="1182" spans="1:14" x14ac:dyDescent="0.25">
      <c r="A1182" s="42" t="str">
        <f>'REF SHEET - DO NOT DELETE'!D1178</f>
        <v>L840519</v>
      </c>
      <c r="B1182" s="5" t="s">
        <v>1</v>
      </c>
      <c r="C1182" s="17">
        <f>'REF SHEET - DO NOT DELETE'!G1178</f>
        <v>605652</v>
      </c>
      <c r="D1182" s="5" t="s">
        <v>3</v>
      </c>
      <c r="E1182" s="5" t="s">
        <v>1</v>
      </c>
      <c r="F1182" s="17">
        <f>'REF SHEET - DO NOT DELETE'!H1178</f>
        <v>6932055</v>
      </c>
      <c r="G1182" s="5" t="s">
        <v>2</v>
      </c>
      <c r="H1182" s="5" t="s">
        <v>7</v>
      </c>
      <c r="I1182" s="43"/>
      <c r="J1182" s="5" t="s">
        <v>0</v>
      </c>
      <c r="K1182" s="10" t="str">
        <f>'REF SHEET - DO NOT DELETE'!E1178</f>
        <v>XIII</v>
      </c>
      <c r="L1182" s="34" t="s">
        <v>19</v>
      </c>
      <c r="M1182" s="5"/>
      <c r="N1182" s="36" t="s">
        <v>20</v>
      </c>
    </row>
    <row r="1183" spans="1:14" x14ac:dyDescent="0.25">
      <c r="A1183" s="44" t="s">
        <v>10</v>
      </c>
      <c r="B1183" s="5" t="s">
        <v>8</v>
      </c>
      <c r="C1183" s="14"/>
      <c r="D1183" s="5" t="s">
        <v>6</v>
      </c>
      <c r="E1183" s="14"/>
      <c r="F1183" s="14"/>
      <c r="G1183" s="4"/>
      <c r="H1183" s="5" t="s">
        <v>5</v>
      </c>
      <c r="I1183" s="14"/>
      <c r="J1183" s="5"/>
      <c r="K1183" s="54"/>
      <c r="L1183" s="34" t="s">
        <v>21</v>
      </c>
      <c r="M1183" s="5"/>
      <c r="N1183" s="36" t="s">
        <v>20</v>
      </c>
    </row>
    <row r="1184" spans="1:14" x14ac:dyDescent="0.25">
      <c r="A1184" s="45" t="s">
        <v>819</v>
      </c>
      <c r="B1184" s="10" t="s">
        <v>9</v>
      </c>
      <c r="C1184" s="59" t="str">
        <f>'REF SHEET - DO NOT DELETE'!J1178</f>
        <v>Fine graned quartz with fine disseminated sulphide and seams of sc coated cavities.  Sample represents lower grade vein material.</v>
      </c>
      <c r="D1184" s="60"/>
      <c r="E1184" s="60"/>
      <c r="F1184" s="60"/>
      <c r="G1184" s="60"/>
      <c r="H1184" s="60"/>
      <c r="I1184" s="60"/>
      <c r="J1184" s="60"/>
      <c r="K1184" s="60"/>
      <c r="L1184" s="34"/>
      <c r="M1184" s="5"/>
      <c r="N1184" s="36" t="s">
        <v>20</v>
      </c>
    </row>
    <row r="1185" spans="1:14" x14ac:dyDescent="0.25">
      <c r="A1185" s="44" t="s">
        <v>12</v>
      </c>
      <c r="B1185" s="5"/>
      <c r="C1185" s="60"/>
      <c r="D1185" s="60"/>
      <c r="E1185" s="60"/>
      <c r="F1185" s="60"/>
      <c r="G1185" s="60"/>
      <c r="H1185" s="60"/>
      <c r="I1185" s="60"/>
      <c r="J1185" s="60"/>
      <c r="K1185" s="60"/>
      <c r="L1185" s="34"/>
      <c r="M1185" s="5"/>
      <c r="N1185" s="36" t="s">
        <v>20</v>
      </c>
    </row>
    <row r="1186" spans="1:14" x14ac:dyDescent="0.25">
      <c r="A1186" s="46">
        <f>'REF SHEET - DO NOT DELETE'!I1178</f>
        <v>41089</v>
      </c>
      <c r="B1186" s="32"/>
      <c r="C1186" s="61"/>
      <c r="D1186" s="61"/>
      <c r="E1186" s="61"/>
      <c r="F1186" s="61"/>
      <c r="G1186" s="61"/>
      <c r="H1186" s="61"/>
      <c r="I1186" s="61"/>
      <c r="J1186" s="61"/>
      <c r="K1186" s="61"/>
      <c r="L1186" s="35"/>
      <c r="M1186" s="32"/>
      <c r="N1186" s="37" t="s">
        <v>20</v>
      </c>
    </row>
    <row r="1188" spans="1:14" x14ac:dyDescent="0.25">
      <c r="A1188" s="38" t="s">
        <v>11</v>
      </c>
      <c r="B1188" s="39" t="s">
        <v>16</v>
      </c>
      <c r="C1188" s="40"/>
      <c r="D1188" s="39" t="s">
        <v>3</v>
      </c>
      <c r="E1188" s="39" t="s">
        <v>17</v>
      </c>
      <c r="F1188" s="40"/>
      <c r="G1188" s="39" t="s">
        <v>2</v>
      </c>
      <c r="H1188" s="39" t="s">
        <v>4</v>
      </c>
      <c r="I1188" s="41" t="str">
        <f>'REF SHEET - DO NOT DELETE'!F1185</f>
        <v>near source float</v>
      </c>
      <c r="J1188" s="39"/>
      <c r="K1188" s="53"/>
      <c r="L1188" s="56" t="s">
        <v>13</v>
      </c>
      <c r="M1188" s="57"/>
      <c r="N1188" s="58"/>
    </row>
    <row r="1189" spans="1:14" x14ac:dyDescent="0.25">
      <c r="A1189" s="42" t="str">
        <f>'REF SHEET - DO NOT DELETE'!D1185</f>
        <v>L840520</v>
      </c>
      <c r="B1189" s="5" t="s">
        <v>1</v>
      </c>
      <c r="C1189" s="17">
        <f>'REF SHEET - DO NOT DELETE'!G1185</f>
        <v>605477</v>
      </c>
      <c r="D1189" s="5" t="s">
        <v>3</v>
      </c>
      <c r="E1189" s="5" t="s">
        <v>1</v>
      </c>
      <c r="F1189" s="17">
        <f>'REF SHEET - DO NOT DELETE'!H1185</f>
        <v>6931956</v>
      </c>
      <c r="G1189" s="5" t="s">
        <v>2</v>
      </c>
      <c r="H1189" s="5" t="s">
        <v>7</v>
      </c>
      <c r="I1189" s="43"/>
      <c r="J1189" s="5" t="s">
        <v>0</v>
      </c>
      <c r="K1189" s="10" t="str">
        <f>'REF SHEET - DO NOT DELETE'!E1185</f>
        <v>XIII</v>
      </c>
      <c r="L1189" s="34" t="s">
        <v>19</v>
      </c>
      <c r="M1189" s="5"/>
      <c r="N1189" s="36" t="s">
        <v>20</v>
      </c>
    </row>
    <row r="1190" spans="1:14" x14ac:dyDescent="0.25">
      <c r="A1190" s="44" t="s">
        <v>10</v>
      </c>
      <c r="B1190" s="5" t="s">
        <v>8</v>
      </c>
      <c r="C1190" s="14"/>
      <c r="D1190" s="5" t="s">
        <v>6</v>
      </c>
      <c r="E1190" s="14"/>
      <c r="F1190" s="14"/>
      <c r="G1190" s="4"/>
      <c r="H1190" s="5" t="s">
        <v>5</v>
      </c>
      <c r="I1190" s="14"/>
      <c r="J1190" s="5"/>
      <c r="K1190" s="54"/>
      <c r="L1190" s="34" t="s">
        <v>21</v>
      </c>
      <c r="M1190" s="5"/>
      <c r="N1190" s="36" t="s">
        <v>20</v>
      </c>
    </row>
    <row r="1191" spans="1:14" x14ac:dyDescent="0.25">
      <c r="A1191" s="45" t="s">
        <v>819</v>
      </c>
      <c r="B1191" s="10" t="s">
        <v>9</v>
      </c>
      <c r="C1191" s="59" t="str">
        <f>'REF SHEET - DO NOT DELETE'!J1185</f>
        <v xml:space="preserve">Pervasively weathered, cavity filled sulphide with abundant sc pods and possible gn (very heavy).  4 pieces fist to gourd sized. </v>
      </c>
      <c r="D1191" s="60"/>
      <c r="E1191" s="60"/>
      <c r="F1191" s="60"/>
      <c r="G1191" s="60"/>
      <c r="H1191" s="60"/>
      <c r="I1191" s="60"/>
      <c r="J1191" s="60"/>
      <c r="K1191" s="60"/>
      <c r="L1191" s="34"/>
      <c r="M1191" s="5"/>
      <c r="N1191" s="36" t="s">
        <v>20</v>
      </c>
    </row>
    <row r="1192" spans="1:14" x14ac:dyDescent="0.25">
      <c r="A1192" s="44" t="s">
        <v>12</v>
      </c>
      <c r="B1192" s="5"/>
      <c r="C1192" s="60"/>
      <c r="D1192" s="60"/>
      <c r="E1192" s="60"/>
      <c r="F1192" s="60"/>
      <c r="G1192" s="60"/>
      <c r="H1192" s="60"/>
      <c r="I1192" s="60"/>
      <c r="J1192" s="60"/>
      <c r="K1192" s="60"/>
      <c r="L1192" s="34"/>
      <c r="M1192" s="5"/>
      <c r="N1192" s="36" t="s">
        <v>20</v>
      </c>
    </row>
    <row r="1193" spans="1:14" x14ac:dyDescent="0.25">
      <c r="A1193" s="46">
        <f>'REF SHEET - DO NOT DELETE'!I1185</f>
        <v>41088</v>
      </c>
      <c r="B1193" s="32"/>
      <c r="C1193" s="61"/>
      <c r="D1193" s="61"/>
      <c r="E1193" s="61"/>
      <c r="F1193" s="61"/>
      <c r="G1193" s="61"/>
      <c r="H1193" s="61"/>
      <c r="I1193" s="61"/>
      <c r="J1193" s="61"/>
      <c r="K1193" s="61"/>
      <c r="L1193" s="35"/>
      <c r="M1193" s="32"/>
      <c r="N1193" s="37" t="s">
        <v>20</v>
      </c>
    </row>
    <row r="1195" spans="1:14" x14ac:dyDescent="0.25">
      <c r="A1195" s="38" t="s">
        <v>11</v>
      </c>
      <c r="B1195" s="39" t="s">
        <v>16</v>
      </c>
      <c r="C1195" s="40"/>
      <c r="D1195" s="39" t="s">
        <v>3</v>
      </c>
      <c r="E1195" s="39" t="s">
        <v>17</v>
      </c>
      <c r="F1195" s="40"/>
      <c r="G1195" s="39" t="s">
        <v>2</v>
      </c>
      <c r="H1195" s="39" t="s">
        <v>4</v>
      </c>
      <c r="I1195" s="41" t="str">
        <f>'REF SHEET - DO NOT DELETE'!F1192</f>
        <v>talus float</v>
      </c>
      <c r="J1195" s="39"/>
      <c r="K1195" s="53"/>
      <c r="L1195" s="56" t="s">
        <v>13</v>
      </c>
      <c r="M1195" s="57"/>
      <c r="N1195" s="58"/>
    </row>
    <row r="1196" spans="1:14" x14ac:dyDescent="0.25">
      <c r="A1196" s="42" t="str">
        <f>'REF SHEET - DO NOT DELETE'!D1192</f>
        <v>L840521</v>
      </c>
      <c r="B1196" s="5" t="s">
        <v>1</v>
      </c>
      <c r="C1196" s="17">
        <f>'REF SHEET - DO NOT DELETE'!G1192</f>
        <v>602445</v>
      </c>
      <c r="D1196" s="5" t="s">
        <v>3</v>
      </c>
      <c r="E1196" s="5" t="s">
        <v>1</v>
      </c>
      <c r="F1196" s="17">
        <f>'REF SHEET - DO NOT DELETE'!H1192</f>
        <v>6932131</v>
      </c>
      <c r="G1196" s="5" t="s">
        <v>2</v>
      </c>
      <c r="H1196" s="5" t="s">
        <v>7</v>
      </c>
      <c r="I1196" s="43"/>
      <c r="J1196" s="5" t="s">
        <v>0</v>
      </c>
      <c r="K1196" s="10" t="str">
        <f>'REF SHEET - DO NOT DELETE'!E1192</f>
        <v>Euclid</v>
      </c>
      <c r="L1196" s="34" t="s">
        <v>19</v>
      </c>
      <c r="M1196" s="5"/>
      <c r="N1196" s="36" t="s">
        <v>20</v>
      </c>
    </row>
    <row r="1197" spans="1:14" x14ac:dyDescent="0.25">
      <c r="A1197" s="44" t="s">
        <v>10</v>
      </c>
      <c r="B1197" s="5" t="s">
        <v>8</v>
      </c>
      <c r="C1197" s="14"/>
      <c r="D1197" s="5" t="s">
        <v>6</v>
      </c>
      <c r="E1197" s="14"/>
      <c r="F1197" s="14"/>
      <c r="G1197" s="4"/>
      <c r="H1197" s="5" t="s">
        <v>5</v>
      </c>
      <c r="I1197" s="14"/>
      <c r="J1197" s="5"/>
      <c r="K1197" s="54"/>
      <c r="L1197" s="34" t="s">
        <v>21</v>
      </c>
      <c r="M1197" s="5"/>
      <c r="N1197" s="36" t="s">
        <v>20</v>
      </c>
    </row>
    <row r="1198" spans="1:14" x14ac:dyDescent="0.25">
      <c r="A1198" s="45" t="s">
        <v>819</v>
      </c>
      <c r="B1198" s="10" t="s">
        <v>9</v>
      </c>
      <c r="C1198" s="59" t="str">
        <f>'REF SHEET - DO NOT DELETE'!J1192</f>
        <v>Rusty weathering grey, calcareous mafic dyke float with trace disseminated sulphide and weathered, friable green mineral (sc?).</v>
      </c>
      <c r="D1198" s="60"/>
      <c r="E1198" s="60"/>
      <c r="F1198" s="60"/>
      <c r="G1198" s="60"/>
      <c r="H1198" s="60"/>
      <c r="I1198" s="60"/>
      <c r="J1198" s="60"/>
      <c r="K1198" s="60"/>
      <c r="L1198" s="34"/>
      <c r="M1198" s="5"/>
      <c r="N1198" s="36" t="s">
        <v>20</v>
      </c>
    </row>
    <row r="1199" spans="1:14" x14ac:dyDescent="0.25">
      <c r="A1199" s="44" t="s">
        <v>12</v>
      </c>
      <c r="B1199" s="5"/>
      <c r="C1199" s="60"/>
      <c r="D1199" s="60"/>
      <c r="E1199" s="60"/>
      <c r="F1199" s="60"/>
      <c r="G1199" s="60"/>
      <c r="H1199" s="60"/>
      <c r="I1199" s="60"/>
      <c r="J1199" s="60"/>
      <c r="K1199" s="60"/>
      <c r="L1199" s="34"/>
      <c r="M1199" s="5"/>
      <c r="N1199" s="36" t="s">
        <v>20</v>
      </c>
    </row>
    <row r="1200" spans="1:14" x14ac:dyDescent="0.25">
      <c r="A1200" s="46">
        <f>'REF SHEET - DO NOT DELETE'!I1192</f>
        <v>41091</v>
      </c>
      <c r="B1200" s="32"/>
      <c r="C1200" s="61"/>
      <c r="D1200" s="61"/>
      <c r="E1200" s="61"/>
      <c r="F1200" s="61"/>
      <c r="G1200" s="61"/>
      <c r="H1200" s="61"/>
      <c r="I1200" s="61"/>
      <c r="J1200" s="61"/>
      <c r="K1200" s="61"/>
      <c r="L1200" s="35"/>
      <c r="M1200" s="32"/>
      <c r="N1200" s="37" t="s">
        <v>20</v>
      </c>
    </row>
    <row r="1202" spans="1:14" x14ac:dyDescent="0.25">
      <c r="A1202" s="38" t="s">
        <v>11</v>
      </c>
      <c r="B1202" s="39" t="s">
        <v>16</v>
      </c>
      <c r="C1202" s="40"/>
      <c r="D1202" s="39" t="s">
        <v>3</v>
      </c>
      <c r="E1202" s="39" t="s">
        <v>17</v>
      </c>
      <c r="F1202" s="40"/>
      <c r="G1202" s="39" t="s">
        <v>2</v>
      </c>
      <c r="H1202" s="39" t="s">
        <v>4</v>
      </c>
      <c r="I1202" s="41" t="str">
        <f>'REF SHEET - DO NOT DELETE'!F1199</f>
        <v>talus float</v>
      </c>
      <c r="J1202" s="39"/>
      <c r="K1202" s="53"/>
      <c r="L1202" s="56" t="s">
        <v>13</v>
      </c>
      <c r="M1202" s="57"/>
      <c r="N1202" s="58"/>
    </row>
    <row r="1203" spans="1:14" x14ac:dyDescent="0.25">
      <c r="A1203" s="42" t="str">
        <f>'REF SHEET - DO NOT DELETE'!D1199</f>
        <v>L840522</v>
      </c>
      <c r="B1203" s="5" t="s">
        <v>1</v>
      </c>
      <c r="C1203" s="17">
        <f>'REF SHEET - DO NOT DELETE'!G1199</f>
        <v>602522</v>
      </c>
      <c r="D1203" s="5" t="s">
        <v>3</v>
      </c>
      <c r="E1203" s="5" t="s">
        <v>1</v>
      </c>
      <c r="F1203" s="17">
        <f>'REF SHEET - DO NOT DELETE'!H1199</f>
        <v>6932095</v>
      </c>
      <c r="G1203" s="5" t="s">
        <v>2</v>
      </c>
      <c r="H1203" s="5" t="s">
        <v>7</v>
      </c>
      <c r="I1203" s="43"/>
      <c r="J1203" s="5" t="s">
        <v>0</v>
      </c>
      <c r="K1203" s="10" t="str">
        <f>'REF SHEET - DO NOT DELETE'!E1199</f>
        <v>Euclid</v>
      </c>
      <c r="L1203" s="34" t="s">
        <v>19</v>
      </c>
      <c r="M1203" s="5"/>
      <c r="N1203" s="36" t="s">
        <v>20</v>
      </c>
    </row>
    <row r="1204" spans="1:14" x14ac:dyDescent="0.25">
      <c r="A1204" s="44" t="s">
        <v>10</v>
      </c>
      <c r="B1204" s="5" t="s">
        <v>8</v>
      </c>
      <c r="C1204" s="14"/>
      <c r="D1204" s="5" t="s">
        <v>6</v>
      </c>
      <c r="E1204" s="14"/>
      <c r="F1204" s="14"/>
      <c r="G1204" s="4"/>
      <c r="H1204" s="5" t="s">
        <v>5</v>
      </c>
      <c r="I1204" s="14"/>
      <c r="J1204" s="5"/>
      <c r="K1204" s="54"/>
      <c r="L1204" s="34" t="s">
        <v>21</v>
      </c>
      <c r="M1204" s="5"/>
      <c r="N1204" s="36" t="s">
        <v>20</v>
      </c>
    </row>
    <row r="1205" spans="1:14" x14ac:dyDescent="0.25">
      <c r="A1205" s="45" t="s">
        <v>819</v>
      </c>
      <c r="B1205" s="10" t="s">
        <v>9</v>
      </c>
      <c r="C1205" s="59" t="str">
        <f>'REF SHEET - DO NOT DELETE'!J1199</f>
        <v xml:space="preserve">Intensely silica altered chert with abundant empty pyrite cubes, and blebs of rotted grey material (sulphide?).  2 only found within gossanous talus slope above anomalous soils sample(Ag-Pb).  </v>
      </c>
      <c r="D1205" s="60"/>
      <c r="E1205" s="60"/>
      <c r="F1205" s="60"/>
      <c r="G1205" s="60"/>
      <c r="H1205" s="60"/>
      <c r="I1205" s="60"/>
      <c r="J1205" s="60"/>
      <c r="K1205" s="60"/>
      <c r="L1205" s="34"/>
      <c r="M1205" s="5"/>
      <c r="N1205" s="36" t="s">
        <v>20</v>
      </c>
    </row>
    <row r="1206" spans="1:14" x14ac:dyDescent="0.25">
      <c r="A1206" s="44" t="s">
        <v>12</v>
      </c>
      <c r="B1206" s="5"/>
      <c r="C1206" s="60"/>
      <c r="D1206" s="60"/>
      <c r="E1206" s="60"/>
      <c r="F1206" s="60"/>
      <c r="G1206" s="60"/>
      <c r="H1206" s="60"/>
      <c r="I1206" s="60"/>
      <c r="J1206" s="60"/>
      <c r="K1206" s="60"/>
      <c r="L1206" s="34"/>
      <c r="M1206" s="5"/>
      <c r="N1206" s="36" t="s">
        <v>20</v>
      </c>
    </row>
    <row r="1207" spans="1:14" x14ac:dyDescent="0.25">
      <c r="A1207" s="46">
        <f>'REF SHEET - DO NOT DELETE'!I1199</f>
        <v>41091</v>
      </c>
      <c r="B1207" s="32"/>
      <c r="C1207" s="61"/>
      <c r="D1207" s="61"/>
      <c r="E1207" s="61"/>
      <c r="F1207" s="61"/>
      <c r="G1207" s="61"/>
      <c r="H1207" s="61"/>
      <c r="I1207" s="61"/>
      <c r="J1207" s="61"/>
      <c r="K1207" s="61"/>
      <c r="L1207" s="35"/>
      <c r="M1207" s="32"/>
      <c r="N1207" s="37" t="s">
        <v>20</v>
      </c>
    </row>
    <row r="1209" spans="1:14" x14ac:dyDescent="0.25">
      <c r="A1209" s="38" t="s">
        <v>11</v>
      </c>
      <c r="B1209" s="39" t="s">
        <v>16</v>
      </c>
      <c r="C1209" s="40"/>
      <c r="D1209" s="39" t="s">
        <v>3</v>
      </c>
      <c r="E1209" s="39" t="s">
        <v>17</v>
      </c>
      <c r="F1209" s="40"/>
      <c r="G1209" s="39" t="s">
        <v>2</v>
      </c>
      <c r="H1209" s="39" t="s">
        <v>4</v>
      </c>
      <c r="I1209" s="41" t="str">
        <f>'REF SHEET - DO NOT DELETE'!F1206</f>
        <v>talus float</v>
      </c>
      <c r="J1209" s="39"/>
      <c r="K1209" s="53"/>
      <c r="L1209" s="56" t="s">
        <v>13</v>
      </c>
      <c r="M1209" s="57"/>
      <c r="N1209" s="58"/>
    </row>
    <row r="1210" spans="1:14" x14ac:dyDescent="0.25">
      <c r="A1210" s="42" t="str">
        <f>'REF SHEET - DO NOT DELETE'!D1206</f>
        <v>L840523</v>
      </c>
      <c r="B1210" s="5" t="s">
        <v>1</v>
      </c>
      <c r="C1210" s="17">
        <f>'REF SHEET - DO NOT DELETE'!G1206</f>
        <v>602528</v>
      </c>
      <c r="D1210" s="5" t="s">
        <v>3</v>
      </c>
      <c r="E1210" s="5" t="s">
        <v>1</v>
      </c>
      <c r="F1210" s="17">
        <f>'REF SHEET - DO NOT DELETE'!H1206</f>
        <v>6932121</v>
      </c>
      <c r="G1210" s="5" t="s">
        <v>2</v>
      </c>
      <c r="H1210" s="5" t="s">
        <v>7</v>
      </c>
      <c r="I1210" s="43"/>
      <c r="J1210" s="5" t="s">
        <v>0</v>
      </c>
      <c r="K1210" s="10" t="str">
        <f>'REF SHEET - DO NOT DELETE'!E1206</f>
        <v>Euclid</v>
      </c>
      <c r="L1210" s="34" t="s">
        <v>19</v>
      </c>
      <c r="M1210" s="5"/>
      <c r="N1210" s="36" t="s">
        <v>20</v>
      </c>
    </row>
    <row r="1211" spans="1:14" x14ac:dyDescent="0.25">
      <c r="A1211" s="44" t="s">
        <v>10</v>
      </c>
      <c r="B1211" s="5" t="s">
        <v>8</v>
      </c>
      <c r="C1211" s="14"/>
      <c r="D1211" s="5" t="s">
        <v>6</v>
      </c>
      <c r="E1211" s="14"/>
      <c r="F1211" s="14"/>
      <c r="G1211" s="4"/>
      <c r="H1211" s="5" t="s">
        <v>5</v>
      </c>
      <c r="I1211" s="14"/>
      <c r="J1211" s="5"/>
      <c r="K1211" s="54"/>
      <c r="L1211" s="34" t="s">
        <v>21</v>
      </c>
      <c r="M1211" s="5"/>
      <c r="N1211" s="36" t="s">
        <v>20</v>
      </c>
    </row>
    <row r="1212" spans="1:14" x14ac:dyDescent="0.25">
      <c r="A1212" s="45" t="s">
        <v>819</v>
      </c>
      <c r="B1212" s="10" t="s">
        <v>9</v>
      </c>
      <c r="C1212" s="59" t="str">
        <f>'REF SHEET - DO NOT DELETE'!J1206</f>
        <v>Grey chert crackle breccia with yellow alteration.  Locally common on large gossanous talus slope.</v>
      </c>
      <c r="D1212" s="60"/>
      <c r="E1212" s="60"/>
      <c r="F1212" s="60"/>
      <c r="G1212" s="60"/>
      <c r="H1212" s="60"/>
      <c r="I1212" s="60"/>
      <c r="J1212" s="60"/>
      <c r="K1212" s="60"/>
      <c r="L1212" s="34"/>
      <c r="M1212" s="5"/>
      <c r="N1212" s="36" t="s">
        <v>20</v>
      </c>
    </row>
    <row r="1213" spans="1:14" x14ac:dyDescent="0.25">
      <c r="A1213" s="44" t="s">
        <v>12</v>
      </c>
      <c r="B1213" s="5"/>
      <c r="C1213" s="60"/>
      <c r="D1213" s="60"/>
      <c r="E1213" s="60"/>
      <c r="F1213" s="60"/>
      <c r="G1213" s="60"/>
      <c r="H1213" s="60"/>
      <c r="I1213" s="60"/>
      <c r="J1213" s="60"/>
      <c r="K1213" s="60"/>
      <c r="L1213" s="34"/>
      <c r="M1213" s="5"/>
      <c r="N1213" s="36" t="s">
        <v>20</v>
      </c>
    </row>
    <row r="1214" spans="1:14" x14ac:dyDescent="0.25">
      <c r="A1214" s="46">
        <f>'REF SHEET - DO NOT DELETE'!I1206</f>
        <v>41091</v>
      </c>
      <c r="B1214" s="32"/>
      <c r="C1214" s="61"/>
      <c r="D1214" s="61"/>
      <c r="E1214" s="61"/>
      <c r="F1214" s="61"/>
      <c r="G1214" s="61"/>
      <c r="H1214" s="61"/>
      <c r="I1214" s="61"/>
      <c r="J1214" s="61"/>
      <c r="K1214" s="61"/>
      <c r="L1214" s="35"/>
      <c r="M1214" s="32"/>
      <c r="N1214" s="37" t="s">
        <v>20</v>
      </c>
    </row>
    <row r="1216" spans="1:14" x14ac:dyDescent="0.25">
      <c r="A1216" s="38" t="s">
        <v>11</v>
      </c>
      <c r="B1216" s="39" t="s">
        <v>16</v>
      </c>
      <c r="C1216" s="40"/>
      <c r="D1216" s="39" t="s">
        <v>3</v>
      </c>
      <c r="E1216" s="39" t="s">
        <v>17</v>
      </c>
      <c r="F1216" s="40"/>
      <c r="G1216" s="39" t="s">
        <v>2</v>
      </c>
      <c r="H1216" s="39" t="s">
        <v>4</v>
      </c>
      <c r="I1216" s="41" t="str">
        <f>'REF SHEET - DO NOT DELETE'!F1213</f>
        <v>talus float</v>
      </c>
      <c r="J1216" s="39"/>
      <c r="K1216" s="53"/>
      <c r="L1216" s="56" t="s">
        <v>13</v>
      </c>
      <c r="M1216" s="57"/>
      <c r="N1216" s="58"/>
    </row>
    <row r="1217" spans="1:14" x14ac:dyDescent="0.25">
      <c r="A1217" s="42" t="str">
        <f>'REF SHEET - DO NOT DELETE'!D1213</f>
        <v>L840524</v>
      </c>
      <c r="B1217" s="5" t="s">
        <v>1</v>
      </c>
      <c r="C1217" s="17">
        <f>'REF SHEET - DO NOT DELETE'!G1213</f>
        <v>602535</v>
      </c>
      <c r="D1217" s="5" t="s">
        <v>3</v>
      </c>
      <c r="E1217" s="5" t="s">
        <v>1</v>
      </c>
      <c r="F1217" s="17">
        <f>'REF SHEET - DO NOT DELETE'!H1213</f>
        <v>6932131</v>
      </c>
      <c r="G1217" s="5" t="s">
        <v>2</v>
      </c>
      <c r="H1217" s="5" t="s">
        <v>7</v>
      </c>
      <c r="I1217" s="43"/>
      <c r="J1217" s="5" t="s">
        <v>0</v>
      </c>
      <c r="K1217" s="10" t="str">
        <f>'REF SHEET - DO NOT DELETE'!E1213</f>
        <v>Euclid</v>
      </c>
      <c r="L1217" s="34" t="s">
        <v>19</v>
      </c>
      <c r="M1217" s="5"/>
      <c r="N1217" s="36" t="s">
        <v>20</v>
      </c>
    </row>
    <row r="1218" spans="1:14" x14ac:dyDescent="0.25">
      <c r="A1218" s="44" t="s">
        <v>10</v>
      </c>
      <c r="B1218" s="5" t="s">
        <v>8</v>
      </c>
      <c r="C1218" s="14"/>
      <c r="D1218" s="5" t="s">
        <v>6</v>
      </c>
      <c r="E1218" s="14"/>
      <c r="F1218" s="14"/>
      <c r="G1218" s="4"/>
      <c r="H1218" s="5" t="s">
        <v>5</v>
      </c>
      <c r="I1218" s="14"/>
      <c r="J1218" s="5"/>
      <c r="K1218" s="54"/>
      <c r="L1218" s="34" t="s">
        <v>21</v>
      </c>
      <c r="M1218" s="5"/>
      <c r="N1218" s="36" t="s">
        <v>20</v>
      </c>
    </row>
    <row r="1219" spans="1:14" x14ac:dyDescent="0.25">
      <c r="A1219" s="45" t="s">
        <v>819</v>
      </c>
      <c r="B1219" s="10" t="s">
        <v>9</v>
      </c>
      <c r="C1219" s="59" t="str">
        <f>'REF SHEET - DO NOT DELETE'!J1213</f>
        <v>Chert float with very strong yellow coatings and fine disseminated cavities.</v>
      </c>
      <c r="D1219" s="60"/>
      <c r="E1219" s="60"/>
      <c r="F1219" s="60"/>
      <c r="G1219" s="60"/>
      <c r="H1219" s="60"/>
      <c r="I1219" s="60"/>
      <c r="J1219" s="60"/>
      <c r="K1219" s="60"/>
      <c r="L1219" s="34"/>
      <c r="M1219" s="5"/>
      <c r="N1219" s="36" t="s">
        <v>20</v>
      </c>
    </row>
    <row r="1220" spans="1:14" x14ac:dyDescent="0.25">
      <c r="A1220" s="44" t="s">
        <v>12</v>
      </c>
      <c r="B1220" s="5"/>
      <c r="C1220" s="60"/>
      <c r="D1220" s="60"/>
      <c r="E1220" s="60"/>
      <c r="F1220" s="60"/>
      <c r="G1220" s="60"/>
      <c r="H1220" s="60"/>
      <c r="I1220" s="60"/>
      <c r="J1220" s="60"/>
      <c r="K1220" s="60"/>
      <c r="L1220" s="34"/>
      <c r="M1220" s="5"/>
      <c r="N1220" s="36" t="s">
        <v>20</v>
      </c>
    </row>
    <row r="1221" spans="1:14" x14ac:dyDescent="0.25">
      <c r="A1221" s="46">
        <f>'REF SHEET - DO NOT DELETE'!I1213</f>
        <v>41091</v>
      </c>
      <c r="B1221" s="32"/>
      <c r="C1221" s="61"/>
      <c r="D1221" s="61"/>
      <c r="E1221" s="61"/>
      <c r="F1221" s="61"/>
      <c r="G1221" s="61"/>
      <c r="H1221" s="61"/>
      <c r="I1221" s="61"/>
      <c r="J1221" s="61"/>
      <c r="K1221" s="61"/>
      <c r="L1221" s="35"/>
      <c r="M1221" s="32"/>
      <c r="N1221" s="37" t="s">
        <v>20</v>
      </c>
    </row>
    <row r="1223" spans="1:14" x14ac:dyDescent="0.25">
      <c r="A1223" s="38" t="s">
        <v>11</v>
      </c>
      <c r="B1223" s="39" t="s">
        <v>16</v>
      </c>
      <c r="C1223" s="40"/>
      <c r="D1223" s="39" t="s">
        <v>3</v>
      </c>
      <c r="E1223" s="39" t="s">
        <v>17</v>
      </c>
      <c r="F1223" s="40"/>
      <c r="G1223" s="39" t="s">
        <v>2</v>
      </c>
      <c r="H1223" s="39" t="s">
        <v>4</v>
      </c>
      <c r="I1223" s="41" t="str">
        <f>'REF SHEET - DO NOT DELETE'!F1220</f>
        <v>talus float</v>
      </c>
      <c r="J1223" s="39"/>
      <c r="K1223" s="53"/>
      <c r="L1223" s="56" t="s">
        <v>13</v>
      </c>
      <c r="M1223" s="57"/>
      <c r="N1223" s="58"/>
    </row>
    <row r="1224" spans="1:14" x14ac:dyDescent="0.25">
      <c r="A1224" s="42" t="str">
        <f>'REF SHEET - DO NOT DELETE'!D1220</f>
        <v>L840525</v>
      </c>
      <c r="B1224" s="5" t="s">
        <v>1</v>
      </c>
      <c r="C1224" s="17">
        <f>'REF SHEET - DO NOT DELETE'!G1220</f>
        <v>602552</v>
      </c>
      <c r="D1224" s="5" t="s">
        <v>3</v>
      </c>
      <c r="E1224" s="5" t="s">
        <v>1</v>
      </c>
      <c r="F1224" s="17">
        <f>'REF SHEET - DO NOT DELETE'!H1220</f>
        <v>6932142</v>
      </c>
      <c r="G1224" s="5" t="s">
        <v>2</v>
      </c>
      <c r="H1224" s="5" t="s">
        <v>7</v>
      </c>
      <c r="I1224" s="43"/>
      <c r="J1224" s="5" t="s">
        <v>0</v>
      </c>
      <c r="K1224" s="10" t="str">
        <f>'REF SHEET - DO NOT DELETE'!E1220</f>
        <v>Euclid</v>
      </c>
      <c r="L1224" s="34" t="s">
        <v>19</v>
      </c>
      <c r="M1224" s="5"/>
      <c r="N1224" s="36" t="s">
        <v>20</v>
      </c>
    </row>
    <row r="1225" spans="1:14" x14ac:dyDescent="0.25">
      <c r="A1225" s="44" t="s">
        <v>10</v>
      </c>
      <c r="B1225" s="5" t="s">
        <v>8</v>
      </c>
      <c r="C1225" s="14"/>
      <c r="D1225" s="5" t="s">
        <v>6</v>
      </c>
      <c r="E1225" s="14"/>
      <c r="F1225" s="14"/>
      <c r="G1225" s="4"/>
      <c r="H1225" s="5" t="s">
        <v>5</v>
      </c>
      <c r="I1225" s="14"/>
      <c r="J1225" s="5"/>
      <c r="K1225" s="54"/>
      <c r="L1225" s="34" t="s">
        <v>21</v>
      </c>
      <c r="M1225" s="5"/>
      <c r="N1225" s="36" t="s">
        <v>20</v>
      </c>
    </row>
    <row r="1226" spans="1:14" x14ac:dyDescent="0.25">
      <c r="A1226" s="45" t="s">
        <v>819</v>
      </c>
      <c r="B1226" s="10" t="s">
        <v>9</v>
      </c>
      <c r="C1226" s="59" t="str">
        <f>'REF SHEET - DO NOT DELETE'!J1220</f>
        <v>Bright yellow altered float (rock type?) with thick coatings, abundant cavities and possible trace anglesite.  Not common.</v>
      </c>
      <c r="D1226" s="60"/>
      <c r="E1226" s="60"/>
      <c r="F1226" s="60"/>
      <c r="G1226" s="60"/>
      <c r="H1226" s="60"/>
      <c r="I1226" s="60"/>
      <c r="J1226" s="60"/>
      <c r="K1226" s="60"/>
      <c r="L1226" s="34"/>
      <c r="M1226" s="5"/>
      <c r="N1226" s="36" t="s">
        <v>20</v>
      </c>
    </row>
    <row r="1227" spans="1:14" x14ac:dyDescent="0.25">
      <c r="A1227" s="44" t="s">
        <v>12</v>
      </c>
      <c r="B1227" s="5"/>
      <c r="C1227" s="60"/>
      <c r="D1227" s="60"/>
      <c r="E1227" s="60"/>
      <c r="F1227" s="60"/>
      <c r="G1227" s="60"/>
      <c r="H1227" s="60"/>
      <c r="I1227" s="60"/>
      <c r="J1227" s="60"/>
      <c r="K1227" s="60"/>
      <c r="L1227" s="34"/>
      <c r="M1227" s="5"/>
      <c r="N1227" s="36" t="s">
        <v>20</v>
      </c>
    </row>
    <row r="1228" spans="1:14" x14ac:dyDescent="0.25">
      <c r="A1228" s="46">
        <f>'REF SHEET - DO NOT DELETE'!I1220</f>
        <v>41091</v>
      </c>
      <c r="B1228" s="32"/>
      <c r="C1228" s="61"/>
      <c r="D1228" s="61"/>
      <c r="E1228" s="61"/>
      <c r="F1228" s="61"/>
      <c r="G1228" s="61"/>
      <c r="H1228" s="61"/>
      <c r="I1228" s="61"/>
      <c r="J1228" s="61"/>
      <c r="K1228" s="61"/>
      <c r="L1228" s="35"/>
      <c r="M1228" s="32"/>
      <c r="N1228" s="37" t="s">
        <v>20</v>
      </c>
    </row>
    <row r="1230" spans="1:14" x14ac:dyDescent="0.25">
      <c r="A1230" s="38" t="s">
        <v>11</v>
      </c>
      <c r="B1230" s="39" t="s">
        <v>16</v>
      </c>
      <c r="C1230" s="40"/>
      <c r="D1230" s="39" t="s">
        <v>3</v>
      </c>
      <c r="E1230" s="39" t="s">
        <v>17</v>
      </c>
      <c r="F1230" s="40"/>
      <c r="G1230" s="39" t="s">
        <v>2</v>
      </c>
      <c r="H1230" s="39" t="s">
        <v>4</v>
      </c>
      <c r="I1230" s="41" t="str">
        <f>'REF SHEET - DO NOT DELETE'!F1227</f>
        <v>bedrock discrete grab</v>
      </c>
      <c r="J1230" s="39"/>
      <c r="K1230" s="53"/>
      <c r="L1230" s="56" t="s">
        <v>13</v>
      </c>
      <c r="M1230" s="57"/>
      <c r="N1230" s="58"/>
    </row>
    <row r="1231" spans="1:14" x14ac:dyDescent="0.25">
      <c r="A1231" s="42" t="str">
        <f>'REF SHEET - DO NOT DELETE'!D1227</f>
        <v>L840526</v>
      </c>
      <c r="B1231" s="5" t="s">
        <v>1</v>
      </c>
      <c r="C1231" s="17">
        <f>'REF SHEET - DO NOT DELETE'!G1227</f>
        <v>602616</v>
      </c>
      <c r="D1231" s="5" t="s">
        <v>3</v>
      </c>
      <c r="E1231" s="5" t="s">
        <v>1</v>
      </c>
      <c r="F1231" s="17">
        <f>'REF SHEET - DO NOT DELETE'!H1227</f>
        <v>6931841</v>
      </c>
      <c r="G1231" s="5" t="s">
        <v>2</v>
      </c>
      <c r="H1231" s="5" t="s">
        <v>7</v>
      </c>
      <c r="I1231" s="43"/>
      <c r="J1231" s="5" t="s">
        <v>0</v>
      </c>
      <c r="K1231" s="10" t="str">
        <f>'REF SHEET - DO NOT DELETE'!E1227</f>
        <v>Euclid</v>
      </c>
      <c r="L1231" s="34" t="s">
        <v>19</v>
      </c>
      <c r="M1231" s="5"/>
      <c r="N1231" s="36" t="s">
        <v>20</v>
      </c>
    </row>
    <row r="1232" spans="1:14" x14ac:dyDescent="0.25">
      <c r="A1232" s="44" t="s">
        <v>10</v>
      </c>
      <c r="B1232" s="5" t="s">
        <v>8</v>
      </c>
      <c r="C1232" s="14"/>
      <c r="D1232" s="5" t="s">
        <v>6</v>
      </c>
      <c r="E1232" s="14"/>
      <c r="F1232" s="14"/>
      <c r="G1232" s="4"/>
      <c r="H1232" s="5" t="s">
        <v>5</v>
      </c>
      <c r="I1232" s="14"/>
      <c r="J1232" s="5"/>
      <c r="K1232" s="54"/>
      <c r="L1232" s="34" t="s">
        <v>21</v>
      </c>
      <c r="M1232" s="5"/>
      <c r="N1232" s="36" t="s">
        <v>20</v>
      </c>
    </row>
    <row r="1233" spans="1:14" x14ac:dyDescent="0.25">
      <c r="A1233" s="45" t="s">
        <v>819</v>
      </c>
      <c r="B1233" s="10" t="s">
        <v>9</v>
      </c>
      <c r="C1233" s="59" t="str">
        <f>'REF SHEET - DO NOT DELETE'!J1227</f>
        <v xml:space="preserve">Fault shattered, pervasively green and yellow stained shale.  Fault feature in bedrock o.c. (120/70) of  shale unit sampled last year lower on slope.  </v>
      </c>
      <c r="D1233" s="60"/>
      <c r="E1233" s="60"/>
      <c r="F1233" s="60"/>
      <c r="G1233" s="60"/>
      <c r="H1233" s="60"/>
      <c r="I1233" s="60"/>
      <c r="J1233" s="60"/>
      <c r="K1233" s="60"/>
      <c r="L1233" s="34"/>
      <c r="M1233" s="5"/>
      <c r="N1233" s="36" t="s">
        <v>20</v>
      </c>
    </row>
    <row r="1234" spans="1:14" x14ac:dyDescent="0.25">
      <c r="A1234" s="44" t="s">
        <v>12</v>
      </c>
      <c r="B1234" s="5"/>
      <c r="C1234" s="60"/>
      <c r="D1234" s="60"/>
      <c r="E1234" s="60"/>
      <c r="F1234" s="60"/>
      <c r="G1234" s="60"/>
      <c r="H1234" s="60"/>
      <c r="I1234" s="60"/>
      <c r="J1234" s="60"/>
      <c r="K1234" s="60"/>
      <c r="L1234" s="34"/>
      <c r="M1234" s="5"/>
      <c r="N1234" s="36" t="s">
        <v>20</v>
      </c>
    </row>
    <row r="1235" spans="1:14" x14ac:dyDescent="0.25">
      <c r="A1235" s="46">
        <f>'REF SHEET - DO NOT DELETE'!I1227</f>
        <v>41091</v>
      </c>
      <c r="B1235" s="32"/>
      <c r="C1235" s="61"/>
      <c r="D1235" s="61"/>
      <c r="E1235" s="61"/>
      <c r="F1235" s="61"/>
      <c r="G1235" s="61"/>
      <c r="H1235" s="61"/>
      <c r="I1235" s="61"/>
      <c r="J1235" s="61"/>
      <c r="K1235" s="61"/>
      <c r="L1235" s="35"/>
      <c r="M1235" s="32"/>
      <c r="N1235" s="37" t="s">
        <v>20</v>
      </c>
    </row>
    <row r="1237" spans="1:14" x14ac:dyDescent="0.25">
      <c r="A1237" s="38" t="s">
        <v>11</v>
      </c>
      <c r="B1237" s="39" t="s">
        <v>16</v>
      </c>
      <c r="C1237" s="40"/>
      <c r="D1237" s="39" t="s">
        <v>3</v>
      </c>
      <c r="E1237" s="39" t="s">
        <v>17</v>
      </c>
      <c r="F1237" s="40"/>
      <c r="G1237" s="39" t="s">
        <v>2</v>
      </c>
      <c r="H1237" s="39" t="s">
        <v>4</v>
      </c>
      <c r="I1237" s="41" t="str">
        <f>'REF SHEET - DO NOT DELETE'!F1234</f>
        <v>bedrock discrete grab</v>
      </c>
      <c r="J1237" s="39"/>
      <c r="K1237" s="53"/>
      <c r="L1237" s="56" t="s">
        <v>13</v>
      </c>
      <c r="M1237" s="57"/>
      <c r="N1237" s="58"/>
    </row>
    <row r="1238" spans="1:14" x14ac:dyDescent="0.25">
      <c r="A1238" s="42" t="str">
        <f>'REF SHEET - DO NOT DELETE'!D1234</f>
        <v>L840527</v>
      </c>
      <c r="B1238" s="5" t="s">
        <v>1</v>
      </c>
      <c r="C1238" s="17">
        <f>'REF SHEET - DO NOT DELETE'!G1234</f>
        <v>602622</v>
      </c>
      <c r="D1238" s="5" t="s">
        <v>3</v>
      </c>
      <c r="E1238" s="5" t="s">
        <v>1</v>
      </c>
      <c r="F1238" s="17">
        <f>'REF SHEET - DO NOT DELETE'!H1234</f>
        <v>6931842</v>
      </c>
      <c r="G1238" s="5" t="s">
        <v>2</v>
      </c>
      <c r="H1238" s="5" t="s">
        <v>7</v>
      </c>
      <c r="I1238" s="43"/>
      <c r="J1238" s="5" t="s">
        <v>0</v>
      </c>
      <c r="K1238" s="10" t="str">
        <f>'REF SHEET - DO NOT DELETE'!E1234</f>
        <v>Euclid</v>
      </c>
      <c r="L1238" s="34" t="s">
        <v>19</v>
      </c>
      <c r="M1238" s="5"/>
      <c r="N1238" s="36" t="s">
        <v>20</v>
      </c>
    </row>
    <row r="1239" spans="1:14" x14ac:dyDescent="0.25">
      <c r="A1239" s="44" t="s">
        <v>10</v>
      </c>
      <c r="B1239" s="5" t="s">
        <v>8</v>
      </c>
      <c r="C1239" s="14"/>
      <c r="D1239" s="5" t="s">
        <v>6</v>
      </c>
      <c r="E1239" s="14"/>
      <c r="F1239" s="14"/>
      <c r="G1239" s="4"/>
      <c r="H1239" s="5" t="s">
        <v>5</v>
      </c>
      <c r="I1239" s="14"/>
      <c r="J1239" s="5"/>
      <c r="K1239" s="54"/>
      <c r="L1239" s="34" t="s">
        <v>21</v>
      </c>
      <c r="M1239" s="5"/>
      <c r="N1239" s="36" t="s">
        <v>20</v>
      </c>
    </row>
    <row r="1240" spans="1:14" x14ac:dyDescent="0.25">
      <c r="A1240" s="45" t="s">
        <v>819</v>
      </c>
      <c r="B1240" s="10" t="s">
        <v>9</v>
      </c>
      <c r="C1240" s="59" t="str">
        <f>'REF SHEET - DO NOT DELETE'!J1234</f>
        <v xml:space="preserve">Fault shattered, pervasively green and yellow stained shale.  10 cm section right up against fault surface, more intensely altered than surrounding material.  </v>
      </c>
      <c r="D1240" s="60"/>
      <c r="E1240" s="60"/>
      <c r="F1240" s="60"/>
      <c r="G1240" s="60"/>
      <c r="H1240" s="60"/>
      <c r="I1240" s="60"/>
      <c r="J1240" s="60"/>
      <c r="K1240" s="60"/>
      <c r="L1240" s="34"/>
      <c r="M1240" s="5"/>
      <c r="N1240" s="36" t="s">
        <v>20</v>
      </c>
    </row>
    <row r="1241" spans="1:14" x14ac:dyDescent="0.25">
      <c r="A1241" s="44" t="s">
        <v>12</v>
      </c>
      <c r="B1241" s="5"/>
      <c r="C1241" s="60"/>
      <c r="D1241" s="60"/>
      <c r="E1241" s="60"/>
      <c r="F1241" s="60"/>
      <c r="G1241" s="60"/>
      <c r="H1241" s="60"/>
      <c r="I1241" s="60"/>
      <c r="J1241" s="60"/>
      <c r="K1241" s="60"/>
      <c r="L1241" s="34"/>
      <c r="M1241" s="5"/>
      <c r="N1241" s="36" t="s">
        <v>20</v>
      </c>
    </row>
    <row r="1242" spans="1:14" x14ac:dyDescent="0.25">
      <c r="A1242" s="46">
        <f>'REF SHEET - DO NOT DELETE'!I1234</f>
        <v>41091</v>
      </c>
      <c r="B1242" s="32"/>
      <c r="C1242" s="61"/>
      <c r="D1242" s="61"/>
      <c r="E1242" s="61"/>
      <c r="F1242" s="61"/>
      <c r="G1242" s="61"/>
      <c r="H1242" s="61"/>
      <c r="I1242" s="61"/>
      <c r="J1242" s="61"/>
      <c r="K1242" s="61"/>
      <c r="L1242" s="35"/>
      <c r="M1242" s="32"/>
      <c r="N1242" s="37" t="s">
        <v>20</v>
      </c>
    </row>
    <row r="1244" spans="1:14" x14ac:dyDescent="0.25">
      <c r="A1244" s="38" t="s">
        <v>11</v>
      </c>
      <c r="B1244" s="39" t="s">
        <v>16</v>
      </c>
      <c r="C1244" s="40"/>
      <c r="D1244" s="39" t="s">
        <v>3</v>
      </c>
      <c r="E1244" s="39" t="s">
        <v>17</v>
      </c>
      <c r="F1244" s="40"/>
      <c r="G1244" s="39" t="s">
        <v>2</v>
      </c>
      <c r="H1244" s="39" t="s">
        <v>4</v>
      </c>
      <c r="I1244" s="41" t="str">
        <f>'REF SHEET - DO NOT DELETE'!F1241</f>
        <v>float</v>
      </c>
      <c r="J1244" s="39"/>
      <c r="K1244" s="53"/>
      <c r="L1244" s="56" t="s">
        <v>13</v>
      </c>
      <c r="M1244" s="57"/>
      <c r="N1244" s="58"/>
    </row>
    <row r="1245" spans="1:14" x14ac:dyDescent="0.25">
      <c r="A1245" s="42" t="str">
        <f>'REF SHEET - DO NOT DELETE'!D1241</f>
        <v>L840528</v>
      </c>
      <c r="B1245" s="5" t="s">
        <v>1</v>
      </c>
      <c r="C1245" s="17">
        <f>'REF SHEET - DO NOT DELETE'!G1241</f>
        <v>603184</v>
      </c>
      <c r="D1245" s="5" t="s">
        <v>3</v>
      </c>
      <c r="E1245" s="5" t="s">
        <v>1</v>
      </c>
      <c r="F1245" s="17">
        <f>'REF SHEET - DO NOT DELETE'!H1241</f>
        <v>6932882</v>
      </c>
      <c r="G1245" s="5" t="s">
        <v>2</v>
      </c>
      <c r="H1245" s="5" t="s">
        <v>7</v>
      </c>
      <c r="I1245" s="43"/>
      <c r="J1245" s="5" t="s">
        <v>0</v>
      </c>
      <c r="K1245" s="10" t="str">
        <f>'REF SHEET - DO NOT DELETE'!E1241</f>
        <v>Euclid NE</v>
      </c>
      <c r="L1245" s="34" t="s">
        <v>19</v>
      </c>
      <c r="M1245" s="5"/>
      <c r="N1245" s="36" t="s">
        <v>20</v>
      </c>
    </row>
    <row r="1246" spans="1:14" x14ac:dyDescent="0.25">
      <c r="A1246" s="44" t="s">
        <v>10</v>
      </c>
      <c r="B1246" s="5" t="s">
        <v>8</v>
      </c>
      <c r="C1246" s="14"/>
      <c r="D1246" s="5" t="s">
        <v>6</v>
      </c>
      <c r="E1246" s="14"/>
      <c r="F1246" s="14"/>
      <c r="G1246" s="4"/>
      <c r="H1246" s="5" t="s">
        <v>5</v>
      </c>
      <c r="I1246" s="14"/>
      <c r="J1246" s="5"/>
      <c r="K1246" s="54"/>
      <c r="L1246" s="34" t="s">
        <v>21</v>
      </c>
      <c r="M1246" s="5"/>
      <c r="N1246" s="36" t="s">
        <v>20</v>
      </c>
    </row>
    <row r="1247" spans="1:14" x14ac:dyDescent="0.25">
      <c r="A1247" s="45" t="s">
        <v>819</v>
      </c>
      <c r="B1247" s="10" t="s">
        <v>9</v>
      </c>
      <c r="C1247" s="59" t="str">
        <f>'REF SHEET - DO NOT DELETE'!J1241</f>
        <v>Grainy qz vein with &lt;5% py + trace gn.  1 float frag found, 6cm TW.  Several other rusty boulders found nearby: qz with py only, chert with FDS (fine diss sulph). Thin veg slope over patch sub-crop and talus.</v>
      </c>
      <c r="D1247" s="60"/>
      <c r="E1247" s="60"/>
      <c r="F1247" s="60"/>
      <c r="G1247" s="60"/>
      <c r="H1247" s="60"/>
      <c r="I1247" s="60"/>
      <c r="J1247" s="60"/>
      <c r="K1247" s="60"/>
      <c r="L1247" s="34"/>
      <c r="M1247" s="5"/>
      <c r="N1247" s="36" t="s">
        <v>20</v>
      </c>
    </row>
    <row r="1248" spans="1:14" x14ac:dyDescent="0.25">
      <c r="A1248" s="44" t="s">
        <v>12</v>
      </c>
      <c r="B1248" s="5"/>
      <c r="C1248" s="60"/>
      <c r="D1248" s="60"/>
      <c r="E1248" s="60"/>
      <c r="F1248" s="60"/>
      <c r="G1248" s="60"/>
      <c r="H1248" s="60"/>
      <c r="I1248" s="60"/>
      <c r="J1248" s="60"/>
      <c r="K1248" s="60"/>
      <c r="L1248" s="34"/>
      <c r="M1248" s="5"/>
      <c r="N1248" s="36" t="s">
        <v>20</v>
      </c>
    </row>
    <row r="1249" spans="1:14" x14ac:dyDescent="0.25">
      <c r="A1249" s="46">
        <f>'REF SHEET - DO NOT DELETE'!I1241</f>
        <v>41092</v>
      </c>
      <c r="B1249" s="32"/>
      <c r="C1249" s="61"/>
      <c r="D1249" s="61"/>
      <c r="E1249" s="61"/>
      <c r="F1249" s="61"/>
      <c r="G1249" s="61"/>
      <c r="H1249" s="61"/>
      <c r="I1249" s="61"/>
      <c r="J1249" s="61"/>
      <c r="K1249" s="61"/>
      <c r="L1249" s="35"/>
      <c r="M1249" s="32"/>
      <c r="N1249" s="37" t="s">
        <v>20</v>
      </c>
    </row>
    <row r="1251" spans="1:14" x14ac:dyDescent="0.25">
      <c r="A1251" s="38" t="s">
        <v>11</v>
      </c>
      <c r="B1251" s="39" t="s">
        <v>16</v>
      </c>
      <c r="C1251" s="40"/>
      <c r="D1251" s="39" t="s">
        <v>3</v>
      </c>
      <c r="E1251" s="39" t="s">
        <v>17</v>
      </c>
      <c r="F1251" s="40"/>
      <c r="G1251" s="39" t="s">
        <v>2</v>
      </c>
      <c r="H1251" s="39" t="s">
        <v>4</v>
      </c>
      <c r="I1251" s="41" t="str">
        <f>'REF SHEET - DO NOT DELETE'!F1248</f>
        <v>talus float grab</v>
      </c>
      <c r="J1251" s="39"/>
      <c r="K1251" s="53"/>
      <c r="L1251" s="56" t="s">
        <v>13</v>
      </c>
      <c r="M1251" s="57"/>
      <c r="N1251" s="58"/>
    </row>
    <row r="1252" spans="1:14" x14ac:dyDescent="0.25">
      <c r="A1252" s="42" t="str">
        <f>'REF SHEET - DO NOT DELETE'!D1248</f>
        <v>L840529</v>
      </c>
      <c r="B1252" s="5" t="s">
        <v>1</v>
      </c>
      <c r="C1252" s="17">
        <f>'REF SHEET - DO NOT DELETE'!G1248</f>
        <v>603184</v>
      </c>
      <c r="D1252" s="5" t="s">
        <v>3</v>
      </c>
      <c r="E1252" s="5" t="s">
        <v>1</v>
      </c>
      <c r="F1252" s="17">
        <f>'REF SHEET - DO NOT DELETE'!H1248</f>
        <v>6932850</v>
      </c>
      <c r="G1252" s="5" t="s">
        <v>2</v>
      </c>
      <c r="H1252" s="5" t="s">
        <v>7</v>
      </c>
      <c r="I1252" s="43"/>
      <c r="J1252" s="5" t="s">
        <v>0</v>
      </c>
      <c r="K1252" s="10" t="str">
        <f>'REF SHEET - DO NOT DELETE'!E1248</f>
        <v>Euclid NE</v>
      </c>
      <c r="L1252" s="34" t="s">
        <v>19</v>
      </c>
      <c r="M1252" s="5"/>
      <c r="N1252" s="36" t="s">
        <v>20</v>
      </c>
    </row>
    <row r="1253" spans="1:14" x14ac:dyDescent="0.25">
      <c r="A1253" s="44" t="s">
        <v>10</v>
      </c>
      <c r="B1253" s="5" t="s">
        <v>8</v>
      </c>
      <c r="C1253" s="14"/>
      <c r="D1253" s="5" t="s">
        <v>6</v>
      </c>
      <c r="E1253" s="14"/>
      <c r="F1253" s="14"/>
      <c r="G1253" s="4"/>
      <c r="H1253" s="5" t="s">
        <v>5</v>
      </c>
      <c r="I1253" s="14"/>
      <c r="J1253" s="5"/>
      <c r="K1253" s="54"/>
      <c r="L1253" s="34" t="s">
        <v>21</v>
      </c>
      <c r="M1253" s="5"/>
      <c r="N1253" s="36" t="s">
        <v>20</v>
      </c>
    </row>
    <row r="1254" spans="1:14" x14ac:dyDescent="0.25">
      <c r="A1254" s="45" t="s">
        <v>819</v>
      </c>
      <c r="B1254" s="10" t="s">
        <v>9</v>
      </c>
      <c r="C1254" s="59" t="str">
        <f>'REF SHEET - DO NOT DELETE'!J1248</f>
        <v>Grainy qz vein talus with pervasive yellow alteration.  Few small pieces found in rusty talus patch ~10X10m.</v>
      </c>
      <c r="D1254" s="60"/>
      <c r="E1254" s="60"/>
      <c r="F1254" s="60"/>
      <c r="G1254" s="60"/>
      <c r="H1254" s="60"/>
      <c r="I1254" s="60"/>
      <c r="J1254" s="60"/>
      <c r="K1254" s="60"/>
      <c r="L1254" s="34"/>
      <c r="M1254" s="5"/>
      <c r="N1254" s="36" t="s">
        <v>20</v>
      </c>
    </row>
    <row r="1255" spans="1:14" x14ac:dyDescent="0.25">
      <c r="A1255" s="44" t="s">
        <v>12</v>
      </c>
      <c r="B1255" s="5"/>
      <c r="C1255" s="60"/>
      <c r="D1255" s="60"/>
      <c r="E1255" s="60"/>
      <c r="F1255" s="60"/>
      <c r="G1255" s="60"/>
      <c r="H1255" s="60"/>
      <c r="I1255" s="60"/>
      <c r="J1255" s="60"/>
      <c r="K1255" s="60"/>
      <c r="L1255" s="34"/>
      <c r="M1255" s="5"/>
      <c r="N1255" s="36" t="s">
        <v>20</v>
      </c>
    </row>
    <row r="1256" spans="1:14" x14ac:dyDescent="0.25">
      <c r="A1256" s="46">
        <f>'REF SHEET - DO NOT DELETE'!I1248</f>
        <v>41092</v>
      </c>
      <c r="B1256" s="32"/>
      <c r="C1256" s="61"/>
      <c r="D1256" s="61"/>
      <c r="E1256" s="61"/>
      <c r="F1256" s="61"/>
      <c r="G1256" s="61"/>
      <c r="H1256" s="61"/>
      <c r="I1256" s="61"/>
      <c r="J1256" s="61"/>
      <c r="K1256" s="61"/>
      <c r="L1256" s="35"/>
      <c r="M1256" s="32"/>
      <c r="N1256" s="37" t="s">
        <v>20</v>
      </c>
    </row>
    <row r="1258" spans="1:14" x14ac:dyDescent="0.25">
      <c r="A1258" s="38" t="s">
        <v>11</v>
      </c>
      <c r="B1258" s="39" t="s">
        <v>16</v>
      </c>
      <c r="C1258" s="40"/>
      <c r="D1258" s="39" t="s">
        <v>3</v>
      </c>
      <c r="E1258" s="39" t="s">
        <v>17</v>
      </c>
      <c r="F1258" s="40"/>
      <c r="G1258" s="39" t="s">
        <v>2</v>
      </c>
      <c r="H1258" s="39" t="s">
        <v>4</v>
      </c>
      <c r="I1258" s="41" t="str">
        <f>'REF SHEET - DO NOT DELETE'!F1255</f>
        <v>talus float grab</v>
      </c>
      <c r="J1258" s="39"/>
      <c r="K1258" s="53"/>
      <c r="L1258" s="56" t="s">
        <v>13</v>
      </c>
      <c r="M1258" s="57"/>
      <c r="N1258" s="58"/>
    </row>
    <row r="1259" spans="1:14" x14ac:dyDescent="0.25">
      <c r="A1259" s="42" t="str">
        <f>'REF SHEET - DO NOT DELETE'!D1255</f>
        <v>L840530</v>
      </c>
      <c r="B1259" s="5" t="s">
        <v>1</v>
      </c>
      <c r="C1259" s="17">
        <f>'REF SHEET - DO NOT DELETE'!G1255</f>
        <v>603079</v>
      </c>
      <c r="D1259" s="5" t="s">
        <v>3</v>
      </c>
      <c r="E1259" s="5" t="s">
        <v>1</v>
      </c>
      <c r="F1259" s="17">
        <f>'REF SHEET - DO NOT DELETE'!H1255</f>
        <v>6932882</v>
      </c>
      <c r="G1259" s="5" t="s">
        <v>2</v>
      </c>
      <c r="H1259" s="5" t="s">
        <v>7</v>
      </c>
      <c r="I1259" s="43"/>
      <c r="J1259" s="5" t="s">
        <v>0</v>
      </c>
      <c r="K1259" s="10" t="str">
        <f>'REF SHEET - DO NOT DELETE'!E1255</f>
        <v>Euclid NE</v>
      </c>
      <c r="L1259" s="34" t="s">
        <v>19</v>
      </c>
      <c r="M1259" s="5"/>
      <c r="N1259" s="36" t="s">
        <v>20</v>
      </c>
    </row>
    <row r="1260" spans="1:14" x14ac:dyDescent="0.25">
      <c r="A1260" s="44" t="s">
        <v>10</v>
      </c>
      <c r="B1260" s="5" t="s">
        <v>8</v>
      </c>
      <c r="C1260" s="14"/>
      <c r="D1260" s="5" t="s">
        <v>6</v>
      </c>
      <c r="E1260" s="14"/>
      <c r="F1260" s="14"/>
      <c r="G1260" s="4"/>
      <c r="H1260" s="5" t="s">
        <v>5</v>
      </c>
      <c r="I1260" s="14"/>
      <c r="J1260" s="5"/>
      <c r="K1260" s="54"/>
      <c r="L1260" s="34" t="s">
        <v>21</v>
      </c>
      <c r="M1260" s="5"/>
      <c r="N1260" s="36" t="s">
        <v>20</v>
      </c>
    </row>
    <row r="1261" spans="1:14" x14ac:dyDescent="0.25">
      <c r="A1261" s="45" t="s">
        <v>819</v>
      </c>
      <c r="B1261" s="10" t="s">
        <v>9</v>
      </c>
      <c r="C1261" s="59" t="str">
        <f>'REF SHEET - DO NOT DELETE'!J1255</f>
        <v>Grainy qz with fine diss grey sulph, and soft white mineral with fine radial crystals.  1 only 15cm diam, but found near several cobbles of Fe altered chert.</v>
      </c>
      <c r="D1261" s="60"/>
      <c r="E1261" s="60"/>
      <c r="F1261" s="60"/>
      <c r="G1261" s="60"/>
      <c r="H1261" s="60"/>
      <c r="I1261" s="60"/>
      <c r="J1261" s="60"/>
      <c r="K1261" s="60"/>
      <c r="L1261" s="34"/>
      <c r="M1261" s="5"/>
      <c r="N1261" s="36" t="s">
        <v>20</v>
      </c>
    </row>
    <row r="1262" spans="1:14" x14ac:dyDescent="0.25">
      <c r="A1262" s="44" t="s">
        <v>12</v>
      </c>
      <c r="B1262" s="5"/>
      <c r="C1262" s="60"/>
      <c r="D1262" s="60"/>
      <c r="E1262" s="60"/>
      <c r="F1262" s="60"/>
      <c r="G1262" s="60"/>
      <c r="H1262" s="60"/>
      <c r="I1262" s="60"/>
      <c r="J1262" s="60"/>
      <c r="K1262" s="60"/>
      <c r="L1262" s="34"/>
      <c r="M1262" s="5"/>
      <c r="N1262" s="36" t="s">
        <v>20</v>
      </c>
    </row>
    <row r="1263" spans="1:14" x14ac:dyDescent="0.25">
      <c r="A1263" s="46">
        <f>'REF SHEET - DO NOT DELETE'!I1255</f>
        <v>41093</v>
      </c>
      <c r="B1263" s="32"/>
      <c r="C1263" s="61"/>
      <c r="D1263" s="61"/>
      <c r="E1263" s="61"/>
      <c r="F1263" s="61"/>
      <c r="G1263" s="61"/>
      <c r="H1263" s="61"/>
      <c r="I1263" s="61"/>
      <c r="J1263" s="61"/>
      <c r="K1263" s="61"/>
      <c r="L1263" s="35"/>
      <c r="M1263" s="32"/>
      <c r="N1263" s="37" t="s">
        <v>20</v>
      </c>
    </row>
    <row r="1265" spans="1:14" x14ac:dyDescent="0.25">
      <c r="A1265" s="38" t="s">
        <v>11</v>
      </c>
      <c r="B1265" s="39" t="s">
        <v>16</v>
      </c>
      <c r="C1265" s="40"/>
      <c r="D1265" s="39" t="s">
        <v>3</v>
      </c>
      <c r="E1265" s="39" t="s">
        <v>17</v>
      </c>
      <c r="F1265" s="40"/>
      <c r="G1265" s="39" t="s">
        <v>2</v>
      </c>
      <c r="H1265" s="39" t="s">
        <v>4</v>
      </c>
      <c r="I1265" s="41" t="str">
        <f>'REF SHEET - DO NOT DELETE'!F1262</f>
        <v>bedrock chip 0.02m</v>
      </c>
      <c r="J1265" s="39"/>
      <c r="K1265" s="53"/>
      <c r="L1265" s="56" t="s">
        <v>13</v>
      </c>
      <c r="M1265" s="57"/>
      <c r="N1265" s="58"/>
    </row>
    <row r="1266" spans="1:14" x14ac:dyDescent="0.25">
      <c r="A1266" s="42" t="str">
        <f>'REF SHEET - DO NOT DELETE'!D1262</f>
        <v>L840531</v>
      </c>
      <c r="B1266" s="5" t="s">
        <v>1</v>
      </c>
      <c r="C1266" s="17">
        <f>'REF SHEET - DO NOT DELETE'!G1262</f>
        <v>603087</v>
      </c>
      <c r="D1266" s="5" t="s">
        <v>3</v>
      </c>
      <c r="E1266" s="5" t="s">
        <v>1</v>
      </c>
      <c r="F1266" s="17">
        <f>'REF SHEET - DO NOT DELETE'!H1262</f>
        <v>6932888</v>
      </c>
      <c r="G1266" s="5" t="s">
        <v>2</v>
      </c>
      <c r="H1266" s="5" t="s">
        <v>7</v>
      </c>
      <c r="I1266" s="43"/>
      <c r="J1266" s="5" t="s">
        <v>0</v>
      </c>
      <c r="K1266" s="10" t="str">
        <f>'REF SHEET - DO NOT DELETE'!E1262</f>
        <v>Euclid NE</v>
      </c>
      <c r="L1266" s="34" t="s">
        <v>19</v>
      </c>
      <c r="M1266" s="5"/>
      <c r="N1266" s="36" t="s">
        <v>20</v>
      </c>
    </row>
    <row r="1267" spans="1:14" x14ac:dyDescent="0.25">
      <c r="A1267" s="44" t="s">
        <v>10</v>
      </c>
      <c r="B1267" s="5" t="s">
        <v>8</v>
      </c>
      <c r="C1267" s="14"/>
      <c r="D1267" s="5" t="s">
        <v>6</v>
      </c>
      <c r="E1267" s="14"/>
      <c r="F1267" s="14"/>
      <c r="G1267" s="4"/>
      <c r="H1267" s="5" t="s">
        <v>5</v>
      </c>
      <c r="I1267" s="14"/>
      <c r="J1267" s="5"/>
      <c r="K1267" s="54"/>
      <c r="L1267" s="34" t="s">
        <v>21</v>
      </c>
      <c r="M1267" s="5"/>
      <c r="N1267" s="36" t="s">
        <v>20</v>
      </c>
    </row>
    <row r="1268" spans="1:14" x14ac:dyDescent="0.25">
      <c r="A1268" s="45" t="s">
        <v>819</v>
      </c>
      <c r="B1268" s="10" t="s">
        <v>9</v>
      </c>
      <c r="C1268" s="59" t="str">
        <f>'REF SHEET - DO NOT DELETE'!J1262</f>
        <v>Qz + aspy vein in BR.  Max width 24cm over 3m OC.  This sample represents 2cm thickness of aspy &gt;50%.</v>
      </c>
      <c r="D1268" s="60"/>
      <c r="E1268" s="60"/>
      <c r="F1268" s="60"/>
      <c r="G1268" s="60"/>
      <c r="H1268" s="60"/>
      <c r="I1268" s="60"/>
      <c r="J1268" s="60"/>
      <c r="K1268" s="60"/>
      <c r="L1268" s="34"/>
      <c r="M1268" s="5"/>
      <c r="N1268" s="36" t="s">
        <v>20</v>
      </c>
    </row>
    <row r="1269" spans="1:14" x14ac:dyDescent="0.25">
      <c r="A1269" s="44" t="s">
        <v>12</v>
      </c>
      <c r="B1269" s="5"/>
      <c r="C1269" s="60"/>
      <c r="D1269" s="60"/>
      <c r="E1269" s="60"/>
      <c r="F1269" s="60"/>
      <c r="G1269" s="60"/>
      <c r="H1269" s="60"/>
      <c r="I1269" s="60"/>
      <c r="J1269" s="60"/>
      <c r="K1269" s="60"/>
      <c r="L1269" s="34"/>
      <c r="M1269" s="5"/>
      <c r="N1269" s="36" t="s">
        <v>20</v>
      </c>
    </row>
    <row r="1270" spans="1:14" x14ac:dyDescent="0.25">
      <c r="A1270" s="46">
        <f>'REF SHEET - DO NOT DELETE'!I1262</f>
        <v>41093</v>
      </c>
      <c r="B1270" s="32"/>
      <c r="C1270" s="61"/>
      <c r="D1270" s="61"/>
      <c r="E1270" s="61"/>
      <c r="F1270" s="61"/>
      <c r="G1270" s="61"/>
      <c r="H1270" s="61"/>
      <c r="I1270" s="61"/>
      <c r="J1270" s="61"/>
      <c r="K1270" s="61"/>
      <c r="L1270" s="35"/>
      <c r="M1270" s="32"/>
      <c r="N1270" s="37" t="s">
        <v>20</v>
      </c>
    </row>
    <row r="1272" spans="1:14" x14ac:dyDescent="0.25">
      <c r="A1272" s="38" t="s">
        <v>11</v>
      </c>
      <c r="B1272" s="39" t="s">
        <v>16</v>
      </c>
      <c r="C1272" s="40"/>
      <c r="D1272" s="39" t="s">
        <v>3</v>
      </c>
      <c r="E1272" s="39" t="s">
        <v>17</v>
      </c>
      <c r="F1272" s="40"/>
      <c r="G1272" s="39" t="s">
        <v>2</v>
      </c>
      <c r="H1272" s="39" t="s">
        <v>4</v>
      </c>
      <c r="I1272" s="41" t="str">
        <f>'REF SHEET - DO NOT DELETE'!F1269</f>
        <v>bedrock chip 0.22m</v>
      </c>
      <c r="J1272" s="39"/>
      <c r="K1272" s="53"/>
      <c r="L1272" s="56" t="s">
        <v>13</v>
      </c>
      <c r="M1272" s="57"/>
      <c r="N1272" s="58"/>
    </row>
    <row r="1273" spans="1:14" x14ac:dyDescent="0.25">
      <c r="A1273" s="42" t="str">
        <f>'REF SHEET - DO NOT DELETE'!D1269</f>
        <v>L840532</v>
      </c>
      <c r="B1273" s="5" t="s">
        <v>1</v>
      </c>
      <c r="C1273" s="17">
        <f>'REF SHEET - DO NOT DELETE'!G1269</f>
        <v>603087</v>
      </c>
      <c r="D1273" s="5" t="s">
        <v>3</v>
      </c>
      <c r="E1273" s="5" t="s">
        <v>1</v>
      </c>
      <c r="F1273" s="17">
        <f>'REF SHEET - DO NOT DELETE'!H1269</f>
        <v>6932888</v>
      </c>
      <c r="G1273" s="5" t="s">
        <v>2</v>
      </c>
      <c r="H1273" s="5" t="s">
        <v>7</v>
      </c>
      <c r="I1273" s="43"/>
      <c r="J1273" s="5" t="s">
        <v>0</v>
      </c>
      <c r="K1273" s="10" t="str">
        <f>'REF SHEET - DO NOT DELETE'!E1269</f>
        <v>Euclid NE</v>
      </c>
      <c r="L1273" s="34" t="s">
        <v>19</v>
      </c>
      <c r="M1273" s="5"/>
      <c r="N1273" s="36" t="s">
        <v>20</v>
      </c>
    </row>
    <row r="1274" spans="1:14" x14ac:dyDescent="0.25">
      <c r="A1274" s="44" t="s">
        <v>10</v>
      </c>
      <c r="B1274" s="5" t="s">
        <v>8</v>
      </c>
      <c r="C1274" s="14"/>
      <c r="D1274" s="5" t="s">
        <v>6</v>
      </c>
      <c r="E1274" s="14"/>
      <c r="F1274" s="14"/>
      <c r="G1274" s="4"/>
      <c r="H1274" s="5" t="s">
        <v>5</v>
      </c>
      <c r="I1274" s="14"/>
      <c r="J1274" s="5"/>
      <c r="K1274" s="54"/>
      <c r="L1274" s="34" t="s">
        <v>21</v>
      </c>
      <c r="M1274" s="5"/>
      <c r="N1274" s="36" t="s">
        <v>20</v>
      </c>
    </row>
    <row r="1275" spans="1:14" x14ac:dyDescent="0.25">
      <c r="A1275" s="45" t="s">
        <v>819</v>
      </c>
      <c r="B1275" s="10" t="s">
        <v>9</v>
      </c>
      <c r="C1275" s="59" t="str">
        <f>'REF SHEET - DO NOT DELETE'!J1269</f>
        <v>Qz + aspy vein in BR.  Max width 24cm over 3m OC.  This sample represents 22cm of qz with weak diss sulph with chert wallrock inclusions.</v>
      </c>
      <c r="D1275" s="60"/>
      <c r="E1275" s="60"/>
      <c r="F1275" s="60"/>
      <c r="G1275" s="60"/>
      <c r="H1275" s="60"/>
      <c r="I1275" s="60"/>
      <c r="J1275" s="60"/>
      <c r="K1275" s="60"/>
      <c r="L1275" s="34"/>
      <c r="M1275" s="5"/>
      <c r="N1275" s="36" t="s">
        <v>20</v>
      </c>
    </row>
    <row r="1276" spans="1:14" x14ac:dyDescent="0.25">
      <c r="A1276" s="44" t="s">
        <v>12</v>
      </c>
      <c r="B1276" s="5"/>
      <c r="C1276" s="60"/>
      <c r="D1276" s="60"/>
      <c r="E1276" s="60"/>
      <c r="F1276" s="60"/>
      <c r="G1276" s="60"/>
      <c r="H1276" s="60"/>
      <c r="I1276" s="60"/>
      <c r="J1276" s="60"/>
      <c r="K1276" s="60"/>
      <c r="L1276" s="34"/>
      <c r="M1276" s="5"/>
      <c r="N1276" s="36" t="s">
        <v>20</v>
      </c>
    </row>
    <row r="1277" spans="1:14" x14ac:dyDescent="0.25">
      <c r="A1277" s="46">
        <f>'REF SHEET - DO NOT DELETE'!I1269</f>
        <v>41093</v>
      </c>
      <c r="B1277" s="32"/>
      <c r="C1277" s="61"/>
      <c r="D1277" s="61"/>
      <c r="E1277" s="61"/>
      <c r="F1277" s="61"/>
      <c r="G1277" s="61"/>
      <c r="H1277" s="61"/>
      <c r="I1277" s="61"/>
      <c r="J1277" s="61"/>
      <c r="K1277" s="61"/>
      <c r="L1277" s="35"/>
      <c r="M1277" s="32"/>
      <c r="N1277" s="37" t="s">
        <v>20</v>
      </c>
    </row>
    <row r="1279" spans="1:14" x14ac:dyDescent="0.25">
      <c r="A1279" s="38" t="s">
        <v>11</v>
      </c>
      <c r="B1279" s="39" t="s">
        <v>16</v>
      </c>
      <c r="C1279" s="40"/>
      <c r="D1279" s="39" t="s">
        <v>3</v>
      </c>
      <c r="E1279" s="39" t="s">
        <v>17</v>
      </c>
      <c r="F1279" s="40"/>
      <c r="G1279" s="39" t="s">
        <v>2</v>
      </c>
      <c r="H1279" s="39" t="s">
        <v>4</v>
      </c>
      <c r="I1279" s="41" t="str">
        <f>'REF SHEET - DO NOT DELETE'!F1276</f>
        <v>float composite</v>
      </c>
      <c r="J1279" s="39"/>
      <c r="K1279" s="53"/>
      <c r="L1279" s="56" t="s">
        <v>13</v>
      </c>
      <c r="M1279" s="57"/>
      <c r="N1279" s="58"/>
    </row>
    <row r="1280" spans="1:14" x14ac:dyDescent="0.25">
      <c r="A1280" s="42" t="str">
        <f>'REF SHEET - DO NOT DELETE'!D1276</f>
        <v>L840533</v>
      </c>
      <c r="B1280" s="5" t="s">
        <v>1</v>
      </c>
      <c r="C1280" s="17">
        <f>'REF SHEET - DO NOT DELETE'!G1276</f>
        <v>603146</v>
      </c>
      <c r="D1280" s="5" t="s">
        <v>3</v>
      </c>
      <c r="E1280" s="5" t="s">
        <v>1</v>
      </c>
      <c r="F1280" s="17">
        <f>'REF SHEET - DO NOT DELETE'!H1276</f>
        <v>6932889</v>
      </c>
      <c r="G1280" s="5" t="s">
        <v>2</v>
      </c>
      <c r="H1280" s="5" t="s">
        <v>7</v>
      </c>
      <c r="I1280" s="43"/>
      <c r="J1280" s="5" t="s">
        <v>0</v>
      </c>
      <c r="K1280" s="10" t="str">
        <f>'REF SHEET - DO NOT DELETE'!E1276</f>
        <v>Euclid NE</v>
      </c>
      <c r="L1280" s="34" t="s">
        <v>19</v>
      </c>
      <c r="M1280" s="5"/>
      <c r="N1280" s="36" t="s">
        <v>20</v>
      </c>
    </row>
    <row r="1281" spans="1:14" x14ac:dyDescent="0.25">
      <c r="A1281" s="44" t="s">
        <v>10</v>
      </c>
      <c r="B1281" s="5" t="s">
        <v>8</v>
      </c>
      <c r="C1281" s="14"/>
      <c r="D1281" s="5" t="s">
        <v>6</v>
      </c>
      <c r="E1281" s="14"/>
      <c r="F1281" s="14"/>
      <c r="G1281" s="4"/>
      <c r="H1281" s="5" t="s">
        <v>5</v>
      </c>
      <c r="I1281" s="14"/>
      <c r="J1281" s="5"/>
      <c r="K1281" s="54"/>
      <c r="L1281" s="34" t="s">
        <v>21</v>
      </c>
      <c r="M1281" s="5"/>
      <c r="N1281" s="36" t="s">
        <v>20</v>
      </c>
    </row>
    <row r="1282" spans="1:14" x14ac:dyDescent="0.25">
      <c r="A1282" s="45" t="s">
        <v>819</v>
      </c>
      <c r="B1282" s="10" t="s">
        <v>9</v>
      </c>
      <c r="C1282" s="59" t="str">
        <f>'REF SHEET - DO NOT DELETE'!J1276</f>
        <v>3 small fragments of weathered qz vein with fine diss grey sulph.</v>
      </c>
      <c r="D1282" s="60"/>
      <c r="E1282" s="60"/>
      <c r="F1282" s="60"/>
      <c r="G1282" s="60"/>
      <c r="H1282" s="60"/>
      <c r="I1282" s="60"/>
      <c r="J1282" s="60"/>
      <c r="K1282" s="60"/>
      <c r="L1282" s="34"/>
      <c r="M1282" s="5"/>
      <c r="N1282" s="36" t="s">
        <v>20</v>
      </c>
    </row>
    <row r="1283" spans="1:14" x14ac:dyDescent="0.25">
      <c r="A1283" s="44" t="s">
        <v>12</v>
      </c>
      <c r="B1283" s="5"/>
      <c r="C1283" s="60"/>
      <c r="D1283" s="60"/>
      <c r="E1283" s="60"/>
      <c r="F1283" s="60"/>
      <c r="G1283" s="60"/>
      <c r="H1283" s="60"/>
      <c r="I1283" s="60"/>
      <c r="J1283" s="60"/>
      <c r="K1283" s="60"/>
      <c r="L1283" s="34"/>
      <c r="M1283" s="5"/>
      <c r="N1283" s="36" t="s">
        <v>20</v>
      </c>
    </row>
    <row r="1284" spans="1:14" x14ac:dyDescent="0.25">
      <c r="A1284" s="46">
        <f>'REF SHEET - DO NOT DELETE'!I1276</f>
        <v>41093</v>
      </c>
      <c r="B1284" s="32"/>
      <c r="C1284" s="61"/>
      <c r="D1284" s="61"/>
      <c r="E1284" s="61"/>
      <c r="F1284" s="61"/>
      <c r="G1284" s="61"/>
      <c r="H1284" s="61"/>
      <c r="I1284" s="61"/>
      <c r="J1284" s="61"/>
      <c r="K1284" s="61"/>
      <c r="L1284" s="35"/>
      <c r="M1284" s="32"/>
      <c r="N1284" s="37" t="s">
        <v>20</v>
      </c>
    </row>
    <row r="1286" spans="1:14" x14ac:dyDescent="0.25">
      <c r="A1286" s="38" t="s">
        <v>11</v>
      </c>
      <c r="B1286" s="39" t="s">
        <v>16</v>
      </c>
      <c r="C1286" s="40"/>
      <c r="D1286" s="39" t="s">
        <v>3</v>
      </c>
      <c r="E1286" s="39" t="s">
        <v>17</v>
      </c>
      <c r="F1286" s="40"/>
      <c r="G1286" s="39" t="s">
        <v>2</v>
      </c>
      <c r="H1286" s="39" t="s">
        <v>4</v>
      </c>
      <c r="I1286" s="41" t="str">
        <f>'REF SHEET - DO NOT DELETE'!F1283</f>
        <v>float</v>
      </c>
      <c r="J1286" s="39"/>
      <c r="K1286" s="53"/>
      <c r="L1286" s="56" t="s">
        <v>13</v>
      </c>
      <c r="M1286" s="57"/>
      <c r="N1286" s="58"/>
    </row>
    <row r="1287" spans="1:14" x14ac:dyDescent="0.25">
      <c r="A1287" s="42" t="str">
        <f>'REF SHEET - DO NOT DELETE'!D1283</f>
        <v>L840534</v>
      </c>
      <c r="B1287" s="5" t="s">
        <v>1</v>
      </c>
      <c r="C1287" s="17">
        <f>'REF SHEET - DO NOT DELETE'!G1283</f>
        <v>603157</v>
      </c>
      <c r="D1287" s="5" t="s">
        <v>3</v>
      </c>
      <c r="E1287" s="5" t="s">
        <v>1</v>
      </c>
      <c r="F1287" s="17">
        <f>'REF SHEET - DO NOT DELETE'!H1283</f>
        <v>6932881</v>
      </c>
      <c r="G1287" s="5" t="s">
        <v>2</v>
      </c>
      <c r="H1287" s="5" t="s">
        <v>7</v>
      </c>
      <c r="I1287" s="43"/>
      <c r="J1287" s="5" t="s">
        <v>0</v>
      </c>
      <c r="K1287" s="10" t="str">
        <f>'REF SHEET - DO NOT DELETE'!E1283</f>
        <v>Euclid NE</v>
      </c>
      <c r="L1287" s="34" t="s">
        <v>19</v>
      </c>
      <c r="M1287" s="5"/>
      <c r="N1287" s="36" t="s">
        <v>20</v>
      </c>
    </row>
    <row r="1288" spans="1:14" x14ac:dyDescent="0.25">
      <c r="A1288" s="44" t="s">
        <v>10</v>
      </c>
      <c r="B1288" s="5" t="s">
        <v>8</v>
      </c>
      <c r="C1288" s="14"/>
      <c r="D1288" s="5" t="s">
        <v>6</v>
      </c>
      <c r="E1288" s="14"/>
      <c r="F1288" s="14"/>
      <c r="G1288" s="4"/>
      <c r="H1288" s="5" t="s">
        <v>5</v>
      </c>
      <c r="I1288" s="14"/>
      <c r="J1288" s="5"/>
      <c r="K1288" s="54"/>
      <c r="L1288" s="34" t="s">
        <v>21</v>
      </c>
      <c r="M1288" s="5"/>
      <c r="N1288" s="36" t="s">
        <v>20</v>
      </c>
    </row>
    <row r="1289" spans="1:14" x14ac:dyDescent="0.25">
      <c r="A1289" s="45" t="s">
        <v>819</v>
      </c>
      <c r="B1289" s="10" t="s">
        <v>9</v>
      </c>
      <c r="C1289" s="59" t="str">
        <f>'REF SHEET - DO NOT DELETE'!J1283</f>
        <v>Intensely rusty weathering chert boulder with abundant fine diss sulph (5-50%).  Moderately abundant.</v>
      </c>
      <c r="D1289" s="60"/>
      <c r="E1289" s="60"/>
      <c r="F1289" s="60"/>
      <c r="G1289" s="60"/>
      <c r="H1289" s="60"/>
      <c r="I1289" s="60"/>
      <c r="J1289" s="60"/>
      <c r="K1289" s="60"/>
      <c r="L1289" s="34"/>
      <c r="M1289" s="5"/>
      <c r="N1289" s="36" t="s">
        <v>20</v>
      </c>
    </row>
    <row r="1290" spans="1:14" x14ac:dyDescent="0.25">
      <c r="A1290" s="44" t="s">
        <v>12</v>
      </c>
      <c r="B1290" s="5"/>
      <c r="C1290" s="60"/>
      <c r="D1290" s="60"/>
      <c r="E1290" s="60"/>
      <c r="F1290" s="60"/>
      <c r="G1290" s="60"/>
      <c r="H1290" s="60"/>
      <c r="I1290" s="60"/>
      <c r="J1290" s="60"/>
      <c r="K1290" s="60"/>
      <c r="L1290" s="34"/>
      <c r="M1290" s="5"/>
      <c r="N1290" s="36" t="s">
        <v>20</v>
      </c>
    </row>
    <row r="1291" spans="1:14" x14ac:dyDescent="0.25">
      <c r="A1291" s="46">
        <f>'REF SHEET - DO NOT DELETE'!I1283</f>
        <v>41093</v>
      </c>
      <c r="B1291" s="32"/>
      <c r="C1291" s="61"/>
      <c r="D1291" s="61"/>
      <c r="E1291" s="61"/>
      <c r="F1291" s="61"/>
      <c r="G1291" s="61"/>
      <c r="H1291" s="61"/>
      <c r="I1291" s="61"/>
      <c r="J1291" s="61"/>
      <c r="K1291" s="61"/>
      <c r="L1291" s="35"/>
      <c r="M1291" s="32"/>
      <c r="N1291" s="37" t="s">
        <v>20</v>
      </c>
    </row>
    <row r="1293" spans="1:14" x14ac:dyDescent="0.25">
      <c r="A1293" s="38" t="s">
        <v>11</v>
      </c>
      <c r="B1293" s="39" t="s">
        <v>16</v>
      </c>
      <c r="C1293" s="40"/>
      <c r="D1293" s="39" t="s">
        <v>3</v>
      </c>
      <c r="E1293" s="39" t="s">
        <v>17</v>
      </c>
      <c r="F1293" s="40"/>
      <c r="G1293" s="39" t="s">
        <v>2</v>
      </c>
      <c r="H1293" s="39" t="s">
        <v>4</v>
      </c>
      <c r="I1293" s="41" t="str">
        <f>'REF SHEET - DO NOT DELETE'!F1290</f>
        <v>near source float</v>
      </c>
      <c r="J1293" s="39"/>
      <c r="K1293" s="53"/>
      <c r="L1293" s="56" t="s">
        <v>13</v>
      </c>
      <c r="M1293" s="57"/>
      <c r="N1293" s="58"/>
    </row>
    <row r="1294" spans="1:14" x14ac:dyDescent="0.25">
      <c r="A1294" s="42" t="str">
        <f>'REF SHEET - DO NOT DELETE'!D1290</f>
        <v>L840535</v>
      </c>
      <c r="B1294" s="5" t="s">
        <v>1</v>
      </c>
      <c r="C1294" s="17">
        <f>'REF SHEET - DO NOT DELETE'!G1290</f>
        <v>605662</v>
      </c>
      <c r="D1294" s="5" t="s">
        <v>3</v>
      </c>
      <c r="E1294" s="5" t="s">
        <v>1</v>
      </c>
      <c r="F1294" s="17">
        <f>'REF SHEET - DO NOT DELETE'!H1290</f>
        <v>6932269</v>
      </c>
      <c r="G1294" s="5" t="s">
        <v>2</v>
      </c>
      <c r="H1294" s="5" t="s">
        <v>7</v>
      </c>
      <c r="I1294" s="43"/>
      <c r="J1294" s="5" t="s">
        <v>0</v>
      </c>
      <c r="K1294" s="10" t="str">
        <f>'REF SHEET - DO NOT DELETE'!E1290</f>
        <v>XIII</v>
      </c>
      <c r="L1294" s="34" t="s">
        <v>19</v>
      </c>
      <c r="M1294" s="5"/>
      <c r="N1294" s="36" t="s">
        <v>20</v>
      </c>
    </row>
    <row r="1295" spans="1:14" x14ac:dyDescent="0.25">
      <c r="A1295" s="44" t="s">
        <v>10</v>
      </c>
      <c r="B1295" s="5" t="s">
        <v>8</v>
      </c>
      <c r="C1295" s="14"/>
      <c r="D1295" s="5" t="s">
        <v>6</v>
      </c>
      <c r="E1295" s="14"/>
      <c r="F1295" s="14"/>
      <c r="G1295" s="4"/>
      <c r="H1295" s="5" t="s">
        <v>5</v>
      </c>
      <c r="I1295" s="14"/>
      <c r="J1295" s="5"/>
      <c r="K1295" s="54"/>
      <c r="L1295" s="34" t="s">
        <v>21</v>
      </c>
      <c r="M1295" s="5"/>
      <c r="N1295" s="36" t="s">
        <v>20</v>
      </c>
    </row>
    <row r="1296" spans="1:14" x14ac:dyDescent="0.25">
      <c r="A1296" s="45" t="s">
        <v>819</v>
      </c>
      <c r="B1296" s="10" t="s">
        <v>9</v>
      </c>
      <c r="C1296" s="59" t="str">
        <f>'REF SHEET - DO NOT DELETE'!J1290</f>
        <v>Grey + white qzt with strong yellow and green staining on fractures.  Very abundant material.</v>
      </c>
      <c r="D1296" s="60"/>
      <c r="E1296" s="60"/>
      <c r="F1296" s="60"/>
      <c r="G1296" s="60"/>
      <c r="H1296" s="60"/>
      <c r="I1296" s="60"/>
      <c r="J1296" s="60"/>
      <c r="K1296" s="60"/>
      <c r="L1296" s="34"/>
      <c r="M1296" s="5"/>
      <c r="N1296" s="36" t="s">
        <v>20</v>
      </c>
    </row>
    <row r="1297" spans="1:14" x14ac:dyDescent="0.25">
      <c r="A1297" s="44" t="s">
        <v>12</v>
      </c>
      <c r="B1297" s="5"/>
      <c r="C1297" s="60"/>
      <c r="D1297" s="60"/>
      <c r="E1297" s="60"/>
      <c r="F1297" s="60"/>
      <c r="G1297" s="60"/>
      <c r="H1297" s="60"/>
      <c r="I1297" s="60"/>
      <c r="J1297" s="60"/>
      <c r="K1297" s="60"/>
      <c r="L1297" s="34"/>
      <c r="M1297" s="5"/>
      <c r="N1297" s="36" t="s">
        <v>20</v>
      </c>
    </row>
    <row r="1298" spans="1:14" x14ac:dyDescent="0.25">
      <c r="A1298" s="46">
        <f>'REF SHEET - DO NOT DELETE'!I1290</f>
        <v>41093</v>
      </c>
      <c r="B1298" s="32"/>
      <c r="C1298" s="61"/>
      <c r="D1298" s="61"/>
      <c r="E1298" s="61"/>
      <c r="F1298" s="61"/>
      <c r="G1298" s="61"/>
      <c r="H1298" s="61"/>
      <c r="I1298" s="61"/>
      <c r="J1298" s="61"/>
      <c r="K1298" s="61"/>
      <c r="L1298" s="35"/>
      <c r="M1298" s="32"/>
      <c r="N1298" s="37" t="s">
        <v>20</v>
      </c>
    </row>
    <row r="1300" spans="1:14" x14ac:dyDescent="0.25">
      <c r="A1300" s="38" t="s">
        <v>11</v>
      </c>
      <c r="B1300" s="39" t="s">
        <v>16</v>
      </c>
      <c r="C1300" s="40"/>
      <c r="D1300" s="39" t="s">
        <v>3</v>
      </c>
      <c r="E1300" s="39" t="s">
        <v>17</v>
      </c>
      <c r="F1300" s="40"/>
      <c r="G1300" s="39" t="s">
        <v>2</v>
      </c>
      <c r="H1300" s="39" t="s">
        <v>4</v>
      </c>
      <c r="I1300" s="41" t="str">
        <f>'REF SHEET - DO NOT DELETE'!F1297</f>
        <v>talus near source float</v>
      </c>
      <c r="J1300" s="39"/>
      <c r="K1300" s="53"/>
      <c r="L1300" s="56" t="s">
        <v>13</v>
      </c>
      <c r="M1300" s="57"/>
      <c r="N1300" s="58"/>
    </row>
    <row r="1301" spans="1:14" x14ac:dyDescent="0.25">
      <c r="A1301" s="42" t="str">
        <f>'REF SHEET - DO NOT DELETE'!D1297</f>
        <v>L840536</v>
      </c>
      <c r="B1301" s="5" t="s">
        <v>1</v>
      </c>
      <c r="C1301" s="17">
        <f>'REF SHEET - DO NOT DELETE'!G1297</f>
        <v>605424</v>
      </c>
      <c r="D1301" s="5" t="s">
        <v>3</v>
      </c>
      <c r="E1301" s="5" t="s">
        <v>1</v>
      </c>
      <c r="F1301" s="17">
        <f>'REF SHEET - DO NOT DELETE'!H1297</f>
        <v>6932256</v>
      </c>
      <c r="G1301" s="5" t="s">
        <v>2</v>
      </c>
      <c r="H1301" s="5" t="s">
        <v>7</v>
      </c>
      <c r="I1301" s="43"/>
      <c r="J1301" s="5" t="s">
        <v>0</v>
      </c>
      <c r="K1301" s="10" t="str">
        <f>'REF SHEET - DO NOT DELETE'!E1297</f>
        <v>XIII</v>
      </c>
      <c r="L1301" s="34" t="s">
        <v>19</v>
      </c>
      <c r="M1301" s="5"/>
      <c r="N1301" s="36" t="s">
        <v>20</v>
      </c>
    </row>
    <row r="1302" spans="1:14" x14ac:dyDescent="0.25">
      <c r="A1302" s="44" t="s">
        <v>10</v>
      </c>
      <c r="B1302" s="5" t="s">
        <v>8</v>
      </c>
      <c r="C1302" s="14"/>
      <c r="D1302" s="5" t="s">
        <v>6</v>
      </c>
      <c r="E1302" s="14"/>
      <c r="F1302" s="14"/>
      <c r="G1302" s="4"/>
      <c r="H1302" s="5" t="s">
        <v>5</v>
      </c>
      <c r="I1302" s="14"/>
      <c r="J1302" s="5"/>
      <c r="K1302" s="54"/>
      <c r="L1302" s="34" t="s">
        <v>21</v>
      </c>
      <c r="M1302" s="5"/>
      <c r="N1302" s="36" t="s">
        <v>20</v>
      </c>
    </row>
    <row r="1303" spans="1:14" x14ac:dyDescent="0.25">
      <c r="A1303" s="45" t="s">
        <v>819</v>
      </c>
      <c r="B1303" s="10" t="s">
        <v>9</v>
      </c>
      <c r="C1303" s="59" t="str">
        <f>'REF SHEET - DO NOT DELETE'!J1297</f>
        <v>Massive sulphide boulders (aspy 85%, py 10%, gn 5%) up to 15cm TW, within prominent gossanous talus patch (4X15m) of rusty pyroclastics.  4 boulders + 15 cobbles.</v>
      </c>
      <c r="D1303" s="60"/>
      <c r="E1303" s="60"/>
      <c r="F1303" s="60"/>
      <c r="G1303" s="60"/>
      <c r="H1303" s="60"/>
      <c r="I1303" s="60"/>
      <c r="J1303" s="60"/>
      <c r="K1303" s="60"/>
      <c r="L1303" s="34"/>
      <c r="M1303" s="5"/>
      <c r="N1303" s="36" t="s">
        <v>20</v>
      </c>
    </row>
    <row r="1304" spans="1:14" x14ac:dyDescent="0.25">
      <c r="A1304" s="44" t="s">
        <v>12</v>
      </c>
      <c r="B1304" s="5"/>
      <c r="C1304" s="60"/>
      <c r="D1304" s="60"/>
      <c r="E1304" s="60"/>
      <c r="F1304" s="60"/>
      <c r="G1304" s="60"/>
      <c r="H1304" s="60"/>
      <c r="I1304" s="60"/>
      <c r="J1304" s="60"/>
      <c r="K1304" s="60"/>
      <c r="L1304" s="34"/>
      <c r="M1304" s="5"/>
      <c r="N1304" s="36" t="s">
        <v>20</v>
      </c>
    </row>
    <row r="1305" spans="1:14" x14ac:dyDescent="0.25">
      <c r="A1305" s="46">
        <f>'REF SHEET - DO NOT DELETE'!I1297</f>
        <v>41093</v>
      </c>
      <c r="B1305" s="32"/>
      <c r="C1305" s="61"/>
      <c r="D1305" s="61"/>
      <c r="E1305" s="61"/>
      <c r="F1305" s="61"/>
      <c r="G1305" s="61"/>
      <c r="H1305" s="61"/>
      <c r="I1305" s="61"/>
      <c r="J1305" s="61"/>
      <c r="K1305" s="61"/>
      <c r="L1305" s="35"/>
      <c r="M1305" s="32"/>
      <c r="N1305" s="37" t="s">
        <v>20</v>
      </c>
    </row>
    <row r="1307" spans="1:14" x14ac:dyDescent="0.25">
      <c r="A1307" s="38" t="s">
        <v>11</v>
      </c>
      <c r="B1307" s="39" t="s">
        <v>16</v>
      </c>
      <c r="C1307" s="40"/>
      <c r="D1307" s="39" t="s">
        <v>3</v>
      </c>
      <c r="E1307" s="39" t="s">
        <v>17</v>
      </c>
      <c r="F1307" s="40"/>
      <c r="G1307" s="39" t="s">
        <v>2</v>
      </c>
      <c r="H1307" s="39" t="s">
        <v>4</v>
      </c>
      <c r="I1307" s="41" t="str">
        <f>'REF SHEET - DO NOT DELETE'!F1304</f>
        <v>talus near source float</v>
      </c>
      <c r="J1307" s="39"/>
      <c r="K1307" s="53"/>
      <c r="L1307" s="56" t="s">
        <v>13</v>
      </c>
      <c r="M1307" s="57"/>
      <c r="N1307" s="58"/>
    </row>
    <row r="1308" spans="1:14" x14ac:dyDescent="0.25">
      <c r="A1308" s="42" t="str">
        <f>'REF SHEET - DO NOT DELETE'!D1304</f>
        <v>L840537</v>
      </c>
      <c r="B1308" s="5" t="s">
        <v>1</v>
      </c>
      <c r="C1308" s="17">
        <f>'REF SHEET - DO NOT DELETE'!G1304</f>
        <v>605424</v>
      </c>
      <c r="D1308" s="5" t="s">
        <v>3</v>
      </c>
      <c r="E1308" s="5" t="s">
        <v>1</v>
      </c>
      <c r="F1308" s="17">
        <f>'REF SHEET - DO NOT DELETE'!H1304</f>
        <v>6932256</v>
      </c>
      <c r="G1308" s="5" t="s">
        <v>2</v>
      </c>
      <c r="H1308" s="5" t="s">
        <v>7</v>
      </c>
      <c r="I1308" s="43"/>
      <c r="J1308" s="5" t="s">
        <v>0</v>
      </c>
      <c r="K1308" s="10" t="str">
        <f>'REF SHEET - DO NOT DELETE'!E1304</f>
        <v>XIII</v>
      </c>
      <c r="L1308" s="34" t="s">
        <v>19</v>
      </c>
      <c r="M1308" s="5"/>
      <c r="N1308" s="36" t="s">
        <v>20</v>
      </c>
    </row>
    <row r="1309" spans="1:14" x14ac:dyDescent="0.25">
      <c r="A1309" s="44" t="s">
        <v>10</v>
      </c>
      <c r="B1309" s="5" t="s">
        <v>8</v>
      </c>
      <c r="C1309" s="14"/>
      <c r="D1309" s="5" t="s">
        <v>6</v>
      </c>
      <c r="E1309" s="14"/>
      <c r="F1309" s="14"/>
      <c r="G1309" s="4"/>
      <c r="H1309" s="5" t="s">
        <v>5</v>
      </c>
      <c r="I1309" s="14"/>
      <c r="J1309" s="5"/>
      <c r="K1309" s="54"/>
      <c r="L1309" s="34" t="s">
        <v>21</v>
      </c>
      <c r="M1309" s="5"/>
      <c r="N1309" s="36" t="s">
        <v>20</v>
      </c>
    </row>
    <row r="1310" spans="1:14" x14ac:dyDescent="0.25">
      <c r="A1310" s="45" t="s">
        <v>819</v>
      </c>
      <c r="B1310" s="10" t="s">
        <v>9</v>
      </c>
      <c r="C1310" s="59" t="str">
        <f>'REF SHEET - DO NOT DELETE'!J1304</f>
        <v>Pumicey, cavity filled weathered vein material with Li and sc staining.  Moderately abundant within gossanous patch.</v>
      </c>
      <c r="D1310" s="60"/>
      <c r="E1310" s="60"/>
      <c r="F1310" s="60"/>
      <c r="G1310" s="60"/>
      <c r="H1310" s="60"/>
      <c r="I1310" s="60"/>
      <c r="J1310" s="60"/>
      <c r="K1310" s="60"/>
      <c r="L1310" s="34"/>
      <c r="M1310" s="5"/>
      <c r="N1310" s="36" t="s">
        <v>20</v>
      </c>
    </row>
    <row r="1311" spans="1:14" x14ac:dyDescent="0.25">
      <c r="A1311" s="44" t="s">
        <v>12</v>
      </c>
      <c r="B1311" s="5"/>
      <c r="C1311" s="60"/>
      <c r="D1311" s="60"/>
      <c r="E1311" s="60"/>
      <c r="F1311" s="60"/>
      <c r="G1311" s="60"/>
      <c r="H1311" s="60"/>
      <c r="I1311" s="60"/>
      <c r="J1311" s="60"/>
      <c r="K1311" s="60"/>
      <c r="L1311" s="34"/>
      <c r="M1311" s="5"/>
      <c r="N1311" s="36" t="s">
        <v>20</v>
      </c>
    </row>
    <row r="1312" spans="1:14" x14ac:dyDescent="0.25">
      <c r="A1312" s="46">
        <f>'REF SHEET - DO NOT DELETE'!I1304</f>
        <v>41093</v>
      </c>
      <c r="B1312" s="32"/>
      <c r="C1312" s="61"/>
      <c r="D1312" s="61"/>
      <c r="E1312" s="61"/>
      <c r="F1312" s="61"/>
      <c r="G1312" s="61"/>
      <c r="H1312" s="61"/>
      <c r="I1312" s="61"/>
      <c r="J1312" s="61"/>
      <c r="K1312" s="61"/>
      <c r="L1312" s="35"/>
      <c r="M1312" s="32"/>
      <c r="N1312" s="37" t="s">
        <v>20</v>
      </c>
    </row>
    <row r="1314" spans="1:14" x14ac:dyDescent="0.25">
      <c r="A1314" s="38" t="s">
        <v>11</v>
      </c>
      <c r="B1314" s="39" t="s">
        <v>16</v>
      </c>
      <c r="C1314" s="40"/>
      <c r="D1314" s="39" t="s">
        <v>3</v>
      </c>
      <c r="E1314" s="39" t="s">
        <v>17</v>
      </c>
      <c r="F1314" s="40"/>
      <c r="G1314" s="39" t="s">
        <v>2</v>
      </c>
      <c r="H1314" s="39" t="s">
        <v>4</v>
      </c>
      <c r="I1314" s="41" t="str">
        <f>'REF SHEET - DO NOT DELETE'!F1311</f>
        <v>talus near source float</v>
      </c>
      <c r="J1314" s="39"/>
      <c r="K1314" s="53"/>
      <c r="L1314" s="56" t="s">
        <v>13</v>
      </c>
      <c r="M1314" s="57"/>
      <c r="N1314" s="58"/>
    </row>
    <row r="1315" spans="1:14" x14ac:dyDescent="0.25">
      <c r="A1315" s="42" t="str">
        <f>'REF SHEET - DO NOT DELETE'!D1311</f>
        <v>L840538</v>
      </c>
      <c r="B1315" s="5" t="s">
        <v>1</v>
      </c>
      <c r="C1315" s="17">
        <f>'REF SHEET - DO NOT DELETE'!G1311</f>
        <v>605424</v>
      </c>
      <c r="D1315" s="5" t="s">
        <v>3</v>
      </c>
      <c r="E1315" s="5" t="s">
        <v>1</v>
      </c>
      <c r="F1315" s="17">
        <f>'REF SHEET - DO NOT DELETE'!H1311</f>
        <v>6932256</v>
      </c>
      <c r="G1315" s="5" t="s">
        <v>2</v>
      </c>
      <c r="H1315" s="5" t="s">
        <v>7</v>
      </c>
      <c r="I1315" s="43"/>
      <c r="J1315" s="5" t="s">
        <v>0</v>
      </c>
      <c r="K1315" s="10" t="str">
        <f>'REF SHEET - DO NOT DELETE'!E1311</f>
        <v>XIII</v>
      </c>
      <c r="L1315" s="34" t="s">
        <v>19</v>
      </c>
      <c r="M1315" s="5"/>
      <c r="N1315" s="36" t="s">
        <v>20</v>
      </c>
    </row>
    <row r="1316" spans="1:14" x14ac:dyDescent="0.25">
      <c r="A1316" s="44" t="s">
        <v>10</v>
      </c>
      <c r="B1316" s="5" t="s">
        <v>8</v>
      </c>
      <c r="C1316" s="14"/>
      <c r="D1316" s="5" t="s">
        <v>6</v>
      </c>
      <c r="E1316" s="14"/>
      <c r="F1316" s="14"/>
      <c r="G1316" s="4"/>
      <c r="H1316" s="5" t="s">
        <v>5</v>
      </c>
      <c r="I1316" s="14"/>
      <c r="J1316" s="5"/>
      <c r="K1316" s="54"/>
      <c r="L1316" s="34" t="s">
        <v>21</v>
      </c>
      <c r="M1316" s="5"/>
      <c r="N1316" s="36" t="s">
        <v>20</v>
      </c>
    </row>
    <row r="1317" spans="1:14" x14ac:dyDescent="0.25">
      <c r="A1317" s="45" t="s">
        <v>819</v>
      </c>
      <c r="B1317" s="10" t="s">
        <v>9</v>
      </c>
      <c r="C1317" s="59" t="str">
        <f>'REF SHEET - DO NOT DELETE'!J1311</f>
        <v>Chalcedonic qz with abundant Li coated cavities, and grey whispy colouring inside qz (sulph?).  Numerous.</v>
      </c>
      <c r="D1317" s="60"/>
      <c r="E1317" s="60"/>
      <c r="F1317" s="60"/>
      <c r="G1317" s="60"/>
      <c r="H1317" s="60"/>
      <c r="I1317" s="60"/>
      <c r="J1317" s="60"/>
      <c r="K1317" s="60"/>
      <c r="L1317" s="34"/>
      <c r="M1317" s="5"/>
      <c r="N1317" s="36" t="s">
        <v>20</v>
      </c>
    </row>
    <row r="1318" spans="1:14" x14ac:dyDescent="0.25">
      <c r="A1318" s="44" t="s">
        <v>12</v>
      </c>
      <c r="B1318" s="5"/>
      <c r="C1318" s="60"/>
      <c r="D1318" s="60"/>
      <c r="E1318" s="60"/>
      <c r="F1318" s="60"/>
      <c r="G1318" s="60"/>
      <c r="H1318" s="60"/>
      <c r="I1318" s="60"/>
      <c r="J1318" s="60"/>
      <c r="K1318" s="60"/>
      <c r="L1318" s="34"/>
      <c r="M1318" s="5"/>
      <c r="N1318" s="36" t="s">
        <v>20</v>
      </c>
    </row>
    <row r="1319" spans="1:14" x14ac:dyDescent="0.25">
      <c r="A1319" s="46">
        <f>'REF SHEET - DO NOT DELETE'!I1311</f>
        <v>41093</v>
      </c>
      <c r="B1319" s="32"/>
      <c r="C1319" s="61"/>
      <c r="D1319" s="61"/>
      <c r="E1319" s="61"/>
      <c r="F1319" s="61"/>
      <c r="G1319" s="61"/>
      <c r="H1319" s="61"/>
      <c r="I1319" s="61"/>
      <c r="J1319" s="61"/>
      <c r="K1319" s="61"/>
      <c r="L1319" s="35"/>
      <c r="M1319" s="32"/>
      <c r="N1319" s="37" t="s">
        <v>20</v>
      </c>
    </row>
    <row r="1321" spans="1:14" x14ac:dyDescent="0.25">
      <c r="A1321" s="38" t="s">
        <v>11</v>
      </c>
      <c r="B1321" s="39" t="s">
        <v>16</v>
      </c>
      <c r="C1321" s="40"/>
      <c r="D1321" s="39" t="s">
        <v>3</v>
      </c>
      <c r="E1321" s="39" t="s">
        <v>17</v>
      </c>
      <c r="F1321" s="40"/>
      <c r="G1321" s="39" t="s">
        <v>2</v>
      </c>
      <c r="H1321" s="39" t="s">
        <v>4</v>
      </c>
      <c r="I1321" s="41" t="str">
        <f>'REF SHEET - DO NOT DELETE'!F1318</f>
        <v>near source float</v>
      </c>
      <c r="J1321" s="39"/>
      <c r="K1321" s="53"/>
      <c r="L1321" s="56" t="s">
        <v>13</v>
      </c>
      <c r="M1321" s="57"/>
      <c r="N1321" s="58"/>
    </row>
    <row r="1322" spans="1:14" x14ac:dyDescent="0.25">
      <c r="A1322" s="42" t="str">
        <f>'REF SHEET - DO NOT DELETE'!D1318</f>
        <v>L840539</v>
      </c>
      <c r="B1322" s="5" t="s">
        <v>1</v>
      </c>
      <c r="C1322" s="17">
        <f>'REF SHEET - DO NOT DELETE'!G1318</f>
        <v>605679</v>
      </c>
      <c r="D1322" s="5" t="s">
        <v>3</v>
      </c>
      <c r="E1322" s="5" t="s">
        <v>1</v>
      </c>
      <c r="F1322" s="17">
        <f>'REF SHEET - DO NOT DELETE'!H1318</f>
        <v>6932257</v>
      </c>
      <c r="G1322" s="5" t="s">
        <v>2</v>
      </c>
      <c r="H1322" s="5" t="s">
        <v>7</v>
      </c>
      <c r="I1322" s="43"/>
      <c r="J1322" s="5" t="s">
        <v>0</v>
      </c>
      <c r="K1322" s="10" t="str">
        <f>'REF SHEET - DO NOT DELETE'!E1318</f>
        <v>XIII</v>
      </c>
      <c r="L1322" s="34" t="s">
        <v>19</v>
      </c>
      <c r="M1322" s="5"/>
      <c r="N1322" s="36" t="s">
        <v>20</v>
      </c>
    </row>
    <row r="1323" spans="1:14" x14ac:dyDescent="0.25">
      <c r="A1323" s="44" t="s">
        <v>10</v>
      </c>
      <c r="B1323" s="5" t="s">
        <v>8</v>
      </c>
      <c r="C1323" s="14"/>
      <c r="D1323" s="5" t="s">
        <v>6</v>
      </c>
      <c r="E1323" s="14"/>
      <c r="F1323" s="14"/>
      <c r="G1323" s="4"/>
      <c r="H1323" s="5" t="s">
        <v>5</v>
      </c>
      <c r="I1323" s="14"/>
      <c r="J1323" s="5"/>
      <c r="K1323" s="54"/>
      <c r="L1323" s="34" t="s">
        <v>21</v>
      </c>
      <c r="M1323" s="5"/>
      <c r="N1323" s="36" t="s">
        <v>20</v>
      </c>
    </row>
    <row r="1324" spans="1:14" x14ac:dyDescent="0.25">
      <c r="A1324" s="45" t="s">
        <v>819</v>
      </c>
      <c r="B1324" s="10" t="s">
        <v>9</v>
      </c>
      <c r="C1324" s="59" t="str">
        <f>'REF SHEET - DO NOT DELETE'!J1318</f>
        <v>Abundant ferricrete fault bx within qzt boulders.  Anomalous soil sample CC158849 was taken within rusty fines of ferricrete.  Max ferricrete boulder size 1.5X2m.</v>
      </c>
      <c r="D1324" s="60"/>
      <c r="E1324" s="60"/>
      <c r="F1324" s="60"/>
      <c r="G1324" s="60"/>
      <c r="H1324" s="60"/>
      <c r="I1324" s="60"/>
      <c r="J1324" s="60"/>
      <c r="K1324" s="60"/>
      <c r="L1324" s="34"/>
      <c r="M1324" s="5"/>
      <c r="N1324" s="36" t="s">
        <v>20</v>
      </c>
    </row>
    <row r="1325" spans="1:14" x14ac:dyDescent="0.25">
      <c r="A1325" s="44" t="s">
        <v>12</v>
      </c>
      <c r="B1325" s="5"/>
      <c r="C1325" s="60"/>
      <c r="D1325" s="60"/>
      <c r="E1325" s="60"/>
      <c r="F1325" s="60"/>
      <c r="G1325" s="60"/>
      <c r="H1325" s="60"/>
      <c r="I1325" s="60"/>
      <c r="J1325" s="60"/>
      <c r="K1325" s="60"/>
      <c r="L1325" s="34"/>
      <c r="M1325" s="5"/>
      <c r="N1325" s="36" t="s">
        <v>20</v>
      </c>
    </row>
    <row r="1326" spans="1:14" x14ac:dyDescent="0.25">
      <c r="A1326" s="46">
        <f>'REF SHEET - DO NOT DELETE'!I1318</f>
        <v>41093</v>
      </c>
      <c r="B1326" s="32"/>
      <c r="C1326" s="61"/>
      <c r="D1326" s="61"/>
      <c r="E1326" s="61"/>
      <c r="F1326" s="61"/>
      <c r="G1326" s="61"/>
      <c r="H1326" s="61"/>
      <c r="I1326" s="61"/>
      <c r="J1326" s="61"/>
      <c r="K1326" s="61"/>
      <c r="L1326" s="35"/>
      <c r="M1326" s="32"/>
      <c r="N1326" s="37" t="s">
        <v>20</v>
      </c>
    </row>
    <row r="1328" spans="1:14" x14ac:dyDescent="0.25">
      <c r="A1328" s="38" t="s">
        <v>11</v>
      </c>
      <c r="B1328" s="39" t="s">
        <v>16</v>
      </c>
      <c r="C1328" s="40"/>
      <c r="D1328" s="39" t="s">
        <v>3</v>
      </c>
      <c r="E1328" s="39" t="s">
        <v>17</v>
      </c>
      <c r="F1328" s="40"/>
      <c r="G1328" s="39" t="s">
        <v>2</v>
      </c>
      <c r="H1328" s="39" t="s">
        <v>4</v>
      </c>
      <c r="I1328" s="41" t="str">
        <f>'REF SHEET - DO NOT DELETE'!F1325</f>
        <v>trench talus grab</v>
      </c>
      <c r="J1328" s="39"/>
      <c r="K1328" s="53"/>
      <c r="L1328" s="56" t="s">
        <v>13</v>
      </c>
      <c r="M1328" s="57"/>
      <c r="N1328" s="58"/>
    </row>
    <row r="1329" spans="1:14" x14ac:dyDescent="0.25">
      <c r="A1329" s="42" t="str">
        <f>'REF SHEET - DO NOT DELETE'!D1325</f>
        <v>L840540</v>
      </c>
      <c r="B1329" s="5" t="s">
        <v>1</v>
      </c>
      <c r="C1329" s="17">
        <f>'REF SHEET - DO NOT DELETE'!G1325</f>
        <v>581949</v>
      </c>
      <c r="D1329" s="5" t="s">
        <v>3</v>
      </c>
      <c r="E1329" s="5" t="s">
        <v>1</v>
      </c>
      <c r="F1329" s="17">
        <f>'REF SHEET - DO NOT DELETE'!H1325</f>
        <v>6946110</v>
      </c>
      <c r="G1329" s="5" t="s">
        <v>2</v>
      </c>
      <c r="H1329" s="5" t="s">
        <v>7</v>
      </c>
      <c r="I1329" s="43"/>
      <c r="J1329" s="5" t="s">
        <v>0</v>
      </c>
      <c r="K1329" s="10" t="str">
        <f>'REF SHEET - DO NOT DELETE'!E1325</f>
        <v>Owl SW</v>
      </c>
      <c r="L1329" s="34" t="s">
        <v>19</v>
      </c>
      <c r="M1329" s="5"/>
      <c r="N1329" s="36" t="s">
        <v>20</v>
      </c>
    </row>
    <row r="1330" spans="1:14" x14ac:dyDescent="0.25">
      <c r="A1330" s="44" t="s">
        <v>10</v>
      </c>
      <c r="B1330" s="5" t="s">
        <v>8</v>
      </c>
      <c r="C1330" s="14"/>
      <c r="D1330" s="5" t="s">
        <v>6</v>
      </c>
      <c r="E1330" s="14"/>
      <c r="F1330" s="14"/>
      <c r="G1330" s="4"/>
      <c r="H1330" s="5" t="s">
        <v>5</v>
      </c>
      <c r="I1330" s="14"/>
      <c r="J1330" s="5"/>
      <c r="K1330" s="54"/>
      <c r="L1330" s="34" t="s">
        <v>21</v>
      </c>
      <c r="M1330" s="5"/>
      <c r="N1330" s="36" t="s">
        <v>20</v>
      </c>
    </row>
    <row r="1331" spans="1:14" x14ac:dyDescent="0.25">
      <c r="A1331" s="45" t="s">
        <v>819</v>
      </c>
      <c r="B1331" s="10" t="s">
        <v>9</v>
      </c>
      <c r="C1331" s="59" t="str">
        <f>'REF SHEET - DO NOT DELETE'!J1325</f>
        <v>Few chips of silicified shale with strong yellow/green alteration, within predominantly rusty chert talus.</v>
      </c>
      <c r="D1331" s="60"/>
      <c r="E1331" s="60"/>
      <c r="F1331" s="60"/>
      <c r="G1331" s="60"/>
      <c r="H1331" s="60"/>
      <c r="I1331" s="60"/>
      <c r="J1331" s="60"/>
      <c r="K1331" s="60"/>
      <c r="L1331" s="34"/>
      <c r="M1331" s="5"/>
      <c r="N1331" s="36" t="s">
        <v>20</v>
      </c>
    </row>
    <row r="1332" spans="1:14" x14ac:dyDescent="0.25">
      <c r="A1332" s="44" t="s">
        <v>12</v>
      </c>
      <c r="B1332" s="5"/>
      <c r="C1332" s="60"/>
      <c r="D1332" s="60"/>
      <c r="E1332" s="60"/>
      <c r="F1332" s="60"/>
      <c r="G1332" s="60"/>
      <c r="H1332" s="60"/>
      <c r="I1332" s="60"/>
      <c r="J1332" s="60"/>
      <c r="K1332" s="60"/>
      <c r="L1332" s="34"/>
      <c r="M1332" s="5"/>
      <c r="N1332" s="36" t="s">
        <v>20</v>
      </c>
    </row>
    <row r="1333" spans="1:14" x14ac:dyDescent="0.25">
      <c r="A1333" s="46">
        <f>'REF SHEET - DO NOT DELETE'!I1325</f>
        <v>41098</v>
      </c>
      <c r="B1333" s="32"/>
      <c r="C1333" s="61"/>
      <c r="D1333" s="61"/>
      <c r="E1333" s="61"/>
      <c r="F1333" s="61"/>
      <c r="G1333" s="61"/>
      <c r="H1333" s="61"/>
      <c r="I1333" s="61"/>
      <c r="J1333" s="61"/>
      <c r="K1333" s="61"/>
      <c r="L1333" s="35"/>
      <c r="M1333" s="32"/>
      <c r="N1333" s="37" t="s">
        <v>20</v>
      </c>
    </row>
    <row r="1335" spans="1:14" x14ac:dyDescent="0.25">
      <c r="A1335" s="38" t="s">
        <v>11</v>
      </c>
      <c r="B1335" s="39" t="s">
        <v>16</v>
      </c>
      <c r="C1335" s="40"/>
      <c r="D1335" s="39" t="s">
        <v>3</v>
      </c>
      <c r="E1335" s="39" t="s">
        <v>17</v>
      </c>
      <c r="F1335" s="40"/>
      <c r="G1335" s="39" t="s">
        <v>2</v>
      </c>
      <c r="H1335" s="39" t="s">
        <v>4</v>
      </c>
      <c r="I1335" s="41" t="str">
        <f>'REF SHEET - DO NOT DELETE'!F1332</f>
        <v xml:space="preserve">trench float composite: 2.9 m </v>
      </c>
      <c r="J1335" s="39"/>
      <c r="K1335" s="53"/>
      <c r="L1335" s="56" t="s">
        <v>13</v>
      </c>
      <c r="M1335" s="57"/>
      <c r="N1335" s="58"/>
    </row>
    <row r="1336" spans="1:14" x14ac:dyDescent="0.25">
      <c r="A1336" s="42" t="str">
        <f>'REF SHEET - DO NOT DELETE'!D1332</f>
        <v>L840541</v>
      </c>
      <c r="B1336" s="5" t="s">
        <v>1</v>
      </c>
      <c r="C1336" s="17">
        <f>'REF SHEET - DO NOT DELETE'!G1332</f>
        <v>581949</v>
      </c>
      <c r="D1336" s="5" t="s">
        <v>3</v>
      </c>
      <c r="E1336" s="5" t="s">
        <v>1</v>
      </c>
      <c r="F1336" s="17">
        <f>'REF SHEET - DO NOT DELETE'!H1332</f>
        <v>6946110</v>
      </c>
      <c r="G1336" s="5" t="s">
        <v>2</v>
      </c>
      <c r="H1336" s="5" t="s">
        <v>7</v>
      </c>
      <c r="I1336" s="43"/>
      <c r="J1336" s="5" t="s">
        <v>0</v>
      </c>
      <c r="K1336" s="10" t="str">
        <f>'REF SHEET - DO NOT DELETE'!E1332</f>
        <v>Owl SW</v>
      </c>
      <c r="L1336" s="34" t="s">
        <v>19</v>
      </c>
      <c r="M1336" s="5"/>
      <c r="N1336" s="36" t="s">
        <v>20</v>
      </c>
    </row>
    <row r="1337" spans="1:14" x14ac:dyDescent="0.25">
      <c r="A1337" s="44" t="s">
        <v>10</v>
      </c>
      <c r="B1337" s="5" t="s">
        <v>8</v>
      </c>
      <c r="C1337" s="14"/>
      <c r="D1337" s="5" t="s">
        <v>6</v>
      </c>
      <c r="E1337" s="14"/>
      <c r="F1337" s="14"/>
      <c r="G1337" s="4"/>
      <c r="H1337" s="5" t="s">
        <v>5</v>
      </c>
      <c r="I1337" s="14"/>
      <c r="J1337" s="5"/>
      <c r="K1337" s="54"/>
      <c r="L1337" s="34" t="s">
        <v>21</v>
      </c>
      <c r="M1337" s="5"/>
      <c r="N1337" s="36" t="s">
        <v>20</v>
      </c>
    </row>
    <row r="1338" spans="1:14" x14ac:dyDescent="0.25">
      <c r="A1338" s="45" t="s">
        <v>819</v>
      </c>
      <c r="B1338" s="10" t="s">
        <v>9</v>
      </c>
      <c r="C1338" s="59" t="str">
        <f>'REF SHEET - DO NOT DELETE'!J1332</f>
        <v>Continuation of trench from K191765 for 2.9m  south:  Intensely rusty chert talus with rare pieces of silicified shale with yellow/green alteration.</v>
      </c>
      <c r="D1338" s="60"/>
      <c r="E1338" s="60"/>
      <c r="F1338" s="60"/>
      <c r="G1338" s="60"/>
      <c r="H1338" s="60"/>
      <c r="I1338" s="60"/>
      <c r="J1338" s="60"/>
      <c r="K1338" s="60"/>
      <c r="L1338" s="34"/>
      <c r="M1338" s="5"/>
      <c r="N1338" s="36" t="s">
        <v>20</v>
      </c>
    </row>
    <row r="1339" spans="1:14" x14ac:dyDescent="0.25">
      <c r="A1339" s="44" t="s">
        <v>12</v>
      </c>
      <c r="B1339" s="5"/>
      <c r="C1339" s="60"/>
      <c r="D1339" s="60"/>
      <c r="E1339" s="60"/>
      <c r="F1339" s="60"/>
      <c r="G1339" s="60"/>
      <c r="H1339" s="60"/>
      <c r="I1339" s="60"/>
      <c r="J1339" s="60"/>
      <c r="K1339" s="60"/>
      <c r="L1339" s="34"/>
      <c r="M1339" s="5"/>
      <c r="N1339" s="36" t="s">
        <v>20</v>
      </c>
    </row>
    <row r="1340" spans="1:14" x14ac:dyDescent="0.25">
      <c r="A1340" s="46">
        <f>'REF SHEET - DO NOT DELETE'!I1332</f>
        <v>41098</v>
      </c>
      <c r="B1340" s="32"/>
      <c r="C1340" s="61"/>
      <c r="D1340" s="61"/>
      <c r="E1340" s="61"/>
      <c r="F1340" s="61"/>
      <c r="G1340" s="61"/>
      <c r="H1340" s="61"/>
      <c r="I1340" s="61"/>
      <c r="J1340" s="61"/>
      <c r="K1340" s="61"/>
      <c r="L1340" s="35"/>
      <c r="M1340" s="32"/>
      <c r="N1340" s="37" t="s">
        <v>20</v>
      </c>
    </row>
    <row r="1342" spans="1:14" x14ac:dyDescent="0.25">
      <c r="A1342" s="38" t="s">
        <v>11</v>
      </c>
      <c r="B1342" s="39" t="s">
        <v>16</v>
      </c>
      <c r="C1342" s="40"/>
      <c r="D1342" s="39" t="s">
        <v>3</v>
      </c>
      <c r="E1342" s="39" t="s">
        <v>17</v>
      </c>
      <c r="F1342" s="40"/>
      <c r="G1342" s="39" t="s">
        <v>2</v>
      </c>
      <c r="H1342" s="39" t="s">
        <v>4</v>
      </c>
      <c r="I1342" s="41" t="str">
        <f>'REF SHEET - DO NOT DELETE'!F1339</f>
        <v>trench talus grab</v>
      </c>
      <c r="J1342" s="39"/>
      <c r="K1342" s="53"/>
      <c r="L1342" s="56" t="s">
        <v>13</v>
      </c>
      <c r="M1342" s="57"/>
      <c r="N1342" s="58"/>
    </row>
    <row r="1343" spans="1:14" x14ac:dyDescent="0.25">
      <c r="A1343" s="42" t="str">
        <f>'REF SHEET - DO NOT DELETE'!D1339</f>
        <v>L840542</v>
      </c>
      <c r="B1343" s="5" t="s">
        <v>1</v>
      </c>
      <c r="C1343" s="17">
        <f>'REF SHEET - DO NOT DELETE'!G1339</f>
        <v>581220</v>
      </c>
      <c r="D1343" s="5" t="s">
        <v>3</v>
      </c>
      <c r="E1343" s="5" t="s">
        <v>1</v>
      </c>
      <c r="F1343" s="17">
        <f>'REF SHEET - DO NOT DELETE'!H1339</f>
        <v>6946330</v>
      </c>
      <c r="G1343" s="5" t="s">
        <v>2</v>
      </c>
      <c r="H1343" s="5" t="s">
        <v>7</v>
      </c>
      <c r="I1343" s="43"/>
      <c r="J1343" s="5" t="s">
        <v>0</v>
      </c>
      <c r="K1343" s="10" t="str">
        <f>'REF SHEET - DO NOT DELETE'!E1339</f>
        <v>Owl SW</v>
      </c>
      <c r="L1343" s="34" t="s">
        <v>19</v>
      </c>
      <c r="M1343" s="5"/>
      <c r="N1343" s="36" t="s">
        <v>20</v>
      </c>
    </row>
    <row r="1344" spans="1:14" x14ac:dyDescent="0.25">
      <c r="A1344" s="44" t="s">
        <v>10</v>
      </c>
      <c r="B1344" s="5" t="s">
        <v>8</v>
      </c>
      <c r="C1344" s="14"/>
      <c r="D1344" s="5" t="s">
        <v>6</v>
      </c>
      <c r="E1344" s="14"/>
      <c r="F1344" s="14"/>
      <c r="G1344" s="4"/>
      <c r="H1344" s="5" t="s">
        <v>5</v>
      </c>
      <c r="I1344" s="14"/>
      <c r="J1344" s="5"/>
      <c r="K1344" s="54"/>
      <c r="L1344" s="34" t="s">
        <v>21</v>
      </c>
      <c r="M1344" s="5"/>
      <c r="N1344" s="36" t="s">
        <v>20</v>
      </c>
    </row>
    <row r="1345" spans="1:14" x14ac:dyDescent="0.25">
      <c r="A1345" s="45" t="s">
        <v>819</v>
      </c>
      <c r="B1345" s="10" t="s">
        <v>9</v>
      </c>
      <c r="C1345" s="59" t="str">
        <f>'REF SHEET - DO NOT DELETE'!J1339</f>
        <v xml:space="preserve">Intensely yellowed quartz vein  fragments 2-3 cm width, with Li and few vugs.  Found within rusty horizon in soil profile of trench dug at location of anomalous 2012 soil sample (DD018377, 33.8 g/t Ag). </v>
      </c>
      <c r="D1345" s="60"/>
      <c r="E1345" s="60"/>
      <c r="F1345" s="60"/>
      <c r="G1345" s="60"/>
      <c r="H1345" s="60"/>
      <c r="I1345" s="60"/>
      <c r="J1345" s="60"/>
      <c r="K1345" s="60"/>
      <c r="L1345" s="34"/>
      <c r="M1345" s="5"/>
      <c r="N1345" s="36" t="s">
        <v>20</v>
      </c>
    </row>
    <row r="1346" spans="1:14" x14ac:dyDescent="0.25">
      <c r="A1346" s="44" t="s">
        <v>12</v>
      </c>
      <c r="B1346" s="5"/>
      <c r="C1346" s="60"/>
      <c r="D1346" s="60"/>
      <c r="E1346" s="60"/>
      <c r="F1346" s="60"/>
      <c r="G1346" s="60"/>
      <c r="H1346" s="60"/>
      <c r="I1346" s="60"/>
      <c r="J1346" s="60"/>
      <c r="K1346" s="60"/>
      <c r="L1346" s="34"/>
      <c r="M1346" s="5"/>
      <c r="N1346" s="36" t="s">
        <v>20</v>
      </c>
    </row>
    <row r="1347" spans="1:14" x14ac:dyDescent="0.25">
      <c r="A1347" s="46">
        <f>'REF SHEET - DO NOT DELETE'!I1339</f>
        <v>41099</v>
      </c>
      <c r="B1347" s="32"/>
      <c r="C1347" s="61"/>
      <c r="D1347" s="61"/>
      <c r="E1347" s="61"/>
      <c r="F1347" s="61"/>
      <c r="G1347" s="61"/>
      <c r="H1347" s="61"/>
      <c r="I1347" s="61"/>
      <c r="J1347" s="61"/>
      <c r="K1347" s="61"/>
      <c r="L1347" s="35"/>
      <c r="M1347" s="32"/>
      <c r="N1347" s="37" t="s">
        <v>20</v>
      </c>
    </row>
    <row r="1349" spans="1:14" x14ac:dyDescent="0.25">
      <c r="A1349" s="38" t="s">
        <v>11</v>
      </c>
      <c r="B1349" s="39" t="s">
        <v>16</v>
      </c>
      <c r="C1349" s="40"/>
      <c r="D1349" s="39" t="s">
        <v>3</v>
      </c>
      <c r="E1349" s="39" t="s">
        <v>17</v>
      </c>
      <c r="F1349" s="40"/>
      <c r="G1349" s="39" t="s">
        <v>2</v>
      </c>
      <c r="H1349" s="39" t="s">
        <v>4</v>
      </c>
      <c r="I1349" s="41" t="str">
        <f>'REF SHEET - DO NOT DELETE'!F1346</f>
        <v>trench talus composite</v>
      </c>
      <c r="J1349" s="39"/>
      <c r="K1349" s="53"/>
      <c r="L1349" s="56" t="s">
        <v>13</v>
      </c>
      <c r="M1349" s="57"/>
      <c r="N1349" s="58"/>
    </row>
    <row r="1350" spans="1:14" x14ac:dyDescent="0.25">
      <c r="A1350" s="42" t="str">
        <f>'REF SHEET - DO NOT DELETE'!D1346</f>
        <v>L840543</v>
      </c>
      <c r="B1350" s="5" t="s">
        <v>1</v>
      </c>
      <c r="C1350" s="17">
        <f>'REF SHEET - DO NOT DELETE'!G1346</f>
        <v>581626</v>
      </c>
      <c r="D1350" s="5" t="s">
        <v>3</v>
      </c>
      <c r="E1350" s="5" t="s">
        <v>1</v>
      </c>
      <c r="F1350" s="17">
        <f>'REF SHEET - DO NOT DELETE'!H1346</f>
        <v>6946257</v>
      </c>
      <c r="G1350" s="5" t="s">
        <v>2</v>
      </c>
      <c r="H1350" s="5" t="s">
        <v>7</v>
      </c>
      <c r="I1350" s="43"/>
      <c r="J1350" s="5" t="s">
        <v>0</v>
      </c>
      <c r="K1350" s="10" t="str">
        <f>'REF SHEET - DO NOT DELETE'!E1346</f>
        <v>Owl SW</v>
      </c>
      <c r="L1350" s="34" t="s">
        <v>19</v>
      </c>
      <c r="M1350" s="5"/>
      <c r="N1350" s="36" t="s">
        <v>20</v>
      </c>
    </row>
    <row r="1351" spans="1:14" x14ac:dyDescent="0.25">
      <c r="A1351" s="44" t="s">
        <v>10</v>
      </c>
      <c r="B1351" s="5" t="s">
        <v>8</v>
      </c>
      <c r="C1351" s="14"/>
      <c r="D1351" s="5" t="s">
        <v>6</v>
      </c>
      <c r="E1351" s="14"/>
      <c r="F1351" s="14"/>
      <c r="G1351" s="4"/>
      <c r="H1351" s="5" t="s">
        <v>5</v>
      </c>
      <c r="I1351" s="14"/>
      <c r="J1351" s="5"/>
      <c r="K1351" s="54"/>
      <c r="L1351" s="34" t="s">
        <v>21</v>
      </c>
      <c r="M1351" s="5"/>
      <c r="N1351" s="36" t="s">
        <v>20</v>
      </c>
    </row>
    <row r="1352" spans="1:14" x14ac:dyDescent="0.25">
      <c r="A1352" s="45" t="s">
        <v>819</v>
      </c>
      <c r="B1352" s="10" t="s">
        <v>9</v>
      </c>
      <c r="C1352" s="59" t="str">
        <f>'REF SHEET - DO NOT DELETE'!J1346</f>
        <v>Composite of numerous small fragments of intensely altered chert (yellow/green alteration) from discrete zone within shallow trench.</v>
      </c>
      <c r="D1352" s="60"/>
      <c r="E1352" s="60"/>
      <c r="F1352" s="60"/>
      <c r="G1352" s="60"/>
      <c r="H1352" s="60"/>
      <c r="I1352" s="60"/>
      <c r="J1352" s="60"/>
      <c r="K1352" s="60"/>
      <c r="L1352" s="34"/>
      <c r="M1352" s="5"/>
      <c r="N1352" s="36" t="s">
        <v>20</v>
      </c>
    </row>
    <row r="1353" spans="1:14" x14ac:dyDescent="0.25">
      <c r="A1353" s="44" t="s">
        <v>12</v>
      </c>
      <c r="B1353" s="5"/>
      <c r="C1353" s="60"/>
      <c r="D1353" s="60"/>
      <c r="E1353" s="60"/>
      <c r="F1353" s="60"/>
      <c r="G1353" s="60"/>
      <c r="H1353" s="60"/>
      <c r="I1353" s="60"/>
      <c r="J1353" s="60"/>
      <c r="K1353" s="60"/>
      <c r="L1353" s="34"/>
      <c r="M1353" s="5"/>
      <c r="N1353" s="36" t="s">
        <v>20</v>
      </c>
    </row>
    <row r="1354" spans="1:14" x14ac:dyDescent="0.25">
      <c r="A1354" s="46">
        <f>'REF SHEET - DO NOT DELETE'!I1346</f>
        <v>41099</v>
      </c>
      <c r="B1354" s="32"/>
      <c r="C1354" s="61"/>
      <c r="D1354" s="61"/>
      <c r="E1354" s="61"/>
      <c r="F1354" s="61"/>
      <c r="G1354" s="61"/>
      <c r="H1354" s="61"/>
      <c r="I1354" s="61"/>
      <c r="J1354" s="61"/>
      <c r="K1354" s="61"/>
      <c r="L1354" s="35"/>
      <c r="M1354" s="32"/>
      <c r="N1354" s="37" t="s">
        <v>20</v>
      </c>
    </row>
    <row r="1356" spans="1:14" x14ac:dyDescent="0.25">
      <c r="A1356" s="38" t="s">
        <v>11</v>
      </c>
      <c r="B1356" s="39" t="s">
        <v>16</v>
      </c>
      <c r="C1356" s="40"/>
      <c r="D1356" s="39" t="s">
        <v>3</v>
      </c>
      <c r="E1356" s="39" t="s">
        <v>17</v>
      </c>
      <c r="F1356" s="40"/>
      <c r="G1356" s="39" t="s">
        <v>2</v>
      </c>
      <c r="H1356" s="39" t="s">
        <v>4</v>
      </c>
      <c r="I1356" s="41" t="str">
        <f>'REF SHEET - DO NOT DELETE'!F1353</f>
        <v>trench talus composite</v>
      </c>
      <c r="J1356" s="39"/>
      <c r="K1356" s="53"/>
      <c r="L1356" s="56" t="s">
        <v>13</v>
      </c>
      <c r="M1356" s="57"/>
      <c r="N1356" s="58"/>
    </row>
    <row r="1357" spans="1:14" x14ac:dyDescent="0.25">
      <c r="A1357" s="42" t="str">
        <f>'REF SHEET - DO NOT DELETE'!D1353</f>
        <v>L840544</v>
      </c>
      <c r="B1357" s="5" t="s">
        <v>1</v>
      </c>
      <c r="C1357" s="17">
        <f>'REF SHEET - DO NOT DELETE'!G1353</f>
        <v>581626</v>
      </c>
      <c r="D1357" s="5" t="s">
        <v>3</v>
      </c>
      <c r="E1357" s="5" t="s">
        <v>1</v>
      </c>
      <c r="F1357" s="17">
        <f>'REF SHEET - DO NOT DELETE'!H1353</f>
        <v>6946257</v>
      </c>
      <c r="G1357" s="5" t="s">
        <v>2</v>
      </c>
      <c r="H1357" s="5" t="s">
        <v>7</v>
      </c>
      <c r="I1357" s="43"/>
      <c r="J1357" s="5" t="s">
        <v>0</v>
      </c>
      <c r="K1357" s="10" t="str">
        <f>'REF SHEET - DO NOT DELETE'!E1353</f>
        <v>Owl SW</v>
      </c>
      <c r="L1357" s="34" t="s">
        <v>19</v>
      </c>
      <c r="M1357" s="5"/>
      <c r="N1357" s="36" t="s">
        <v>20</v>
      </c>
    </row>
    <row r="1358" spans="1:14" x14ac:dyDescent="0.25">
      <c r="A1358" s="44" t="s">
        <v>10</v>
      </c>
      <c r="B1358" s="5" t="s">
        <v>8</v>
      </c>
      <c r="C1358" s="14"/>
      <c r="D1358" s="5" t="s">
        <v>6</v>
      </c>
      <c r="E1358" s="14"/>
      <c r="F1358" s="14"/>
      <c r="G1358" s="4"/>
      <c r="H1358" s="5" t="s">
        <v>5</v>
      </c>
      <c r="I1358" s="14"/>
      <c r="J1358" s="5"/>
      <c r="K1358" s="54"/>
      <c r="L1358" s="34" t="s">
        <v>21</v>
      </c>
      <c r="M1358" s="5"/>
      <c r="N1358" s="36" t="s">
        <v>20</v>
      </c>
    </row>
    <row r="1359" spans="1:14" x14ac:dyDescent="0.25">
      <c r="A1359" s="45" t="s">
        <v>819</v>
      </c>
      <c r="B1359" s="10" t="s">
        <v>9</v>
      </c>
      <c r="C1359" s="59" t="str">
        <f>'REF SHEET - DO NOT DELETE'!J1353</f>
        <v>Few small fragments of qz vein with weathered sulphide, Li, and few small cavities, found in discrete zone within trench.</v>
      </c>
      <c r="D1359" s="60"/>
      <c r="E1359" s="60"/>
      <c r="F1359" s="60"/>
      <c r="G1359" s="60"/>
      <c r="H1359" s="60"/>
      <c r="I1359" s="60"/>
      <c r="J1359" s="60"/>
      <c r="K1359" s="60"/>
      <c r="L1359" s="34"/>
      <c r="M1359" s="5"/>
      <c r="N1359" s="36" t="s">
        <v>20</v>
      </c>
    </row>
    <row r="1360" spans="1:14" x14ac:dyDescent="0.25">
      <c r="A1360" s="44" t="s">
        <v>12</v>
      </c>
      <c r="B1360" s="5"/>
      <c r="C1360" s="60"/>
      <c r="D1360" s="60"/>
      <c r="E1360" s="60"/>
      <c r="F1360" s="60"/>
      <c r="G1360" s="60"/>
      <c r="H1360" s="60"/>
      <c r="I1360" s="60"/>
      <c r="J1360" s="60"/>
      <c r="K1360" s="60"/>
      <c r="L1360" s="34"/>
      <c r="M1360" s="5"/>
      <c r="N1360" s="36" t="s">
        <v>20</v>
      </c>
    </row>
    <row r="1361" spans="1:14" x14ac:dyDescent="0.25">
      <c r="A1361" s="46">
        <f>'REF SHEET - DO NOT DELETE'!I1353</f>
        <v>41099</v>
      </c>
      <c r="B1361" s="32"/>
      <c r="C1361" s="61"/>
      <c r="D1361" s="61"/>
      <c r="E1361" s="61"/>
      <c r="F1361" s="61"/>
      <c r="G1361" s="61"/>
      <c r="H1361" s="61"/>
      <c r="I1361" s="61"/>
      <c r="J1361" s="61"/>
      <c r="K1361" s="61"/>
      <c r="L1361" s="35"/>
      <c r="M1361" s="32"/>
      <c r="N1361" s="37" t="s">
        <v>20</v>
      </c>
    </row>
    <row r="1363" spans="1:14" x14ac:dyDescent="0.25">
      <c r="A1363" s="38" t="s">
        <v>11</v>
      </c>
      <c r="B1363" s="39" t="s">
        <v>16</v>
      </c>
      <c r="C1363" s="40"/>
      <c r="D1363" s="39" t="s">
        <v>3</v>
      </c>
      <c r="E1363" s="39" t="s">
        <v>17</v>
      </c>
      <c r="F1363" s="40"/>
      <c r="G1363" s="39" t="s">
        <v>2</v>
      </c>
      <c r="H1363" s="39" t="s">
        <v>4</v>
      </c>
      <c r="I1363" s="41" t="str">
        <f>'REF SHEET - DO NOT DELETE'!F1360</f>
        <v>trench talus composite</v>
      </c>
      <c r="J1363" s="39"/>
      <c r="K1363" s="53"/>
      <c r="L1363" s="56" t="s">
        <v>13</v>
      </c>
      <c r="M1363" s="57"/>
      <c r="N1363" s="58"/>
    </row>
    <row r="1364" spans="1:14" x14ac:dyDescent="0.25">
      <c r="A1364" s="42" t="str">
        <f>'REF SHEET - DO NOT DELETE'!D1360</f>
        <v>L840545</v>
      </c>
      <c r="B1364" s="5" t="s">
        <v>1</v>
      </c>
      <c r="C1364" s="17">
        <f>'REF SHEET - DO NOT DELETE'!G1360</f>
        <v>581630</v>
      </c>
      <c r="D1364" s="5" t="s">
        <v>3</v>
      </c>
      <c r="E1364" s="5" t="s">
        <v>1</v>
      </c>
      <c r="F1364" s="17">
        <f>'REF SHEET - DO NOT DELETE'!H1360</f>
        <v>6946256</v>
      </c>
      <c r="G1364" s="5" t="s">
        <v>2</v>
      </c>
      <c r="H1364" s="5" t="s">
        <v>7</v>
      </c>
      <c r="I1364" s="43"/>
      <c r="J1364" s="5" t="s">
        <v>0</v>
      </c>
      <c r="K1364" s="10" t="str">
        <f>'REF SHEET - DO NOT DELETE'!E1360</f>
        <v>Owl SW</v>
      </c>
      <c r="L1364" s="34" t="s">
        <v>19</v>
      </c>
      <c r="M1364" s="5"/>
      <c r="N1364" s="36" t="s">
        <v>20</v>
      </c>
    </row>
    <row r="1365" spans="1:14" x14ac:dyDescent="0.25">
      <c r="A1365" s="44" t="s">
        <v>10</v>
      </c>
      <c r="B1365" s="5" t="s">
        <v>8</v>
      </c>
      <c r="C1365" s="14"/>
      <c r="D1365" s="5" t="s">
        <v>6</v>
      </c>
      <c r="E1365" s="14"/>
      <c r="F1365" s="14"/>
      <c r="G1365" s="4"/>
      <c r="H1365" s="5" t="s">
        <v>5</v>
      </c>
      <c r="I1365" s="14"/>
      <c r="J1365" s="5"/>
      <c r="K1365" s="54"/>
      <c r="L1365" s="34" t="s">
        <v>21</v>
      </c>
      <c r="M1365" s="5"/>
      <c r="N1365" s="36" t="s">
        <v>20</v>
      </c>
    </row>
    <row r="1366" spans="1:14" x14ac:dyDescent="0.25">
      <c r="A1366" s="45" t="s">
        <v>819</v>
      </c>
      <c r="B1366" s="10" t="s">
        <v>9</v>
      </c>
      <c r="C1366" s="59" t="str">
        <f>'REF SHEET - DO NOT DELETE'!J1360</f>
        <v>Numerous fist sized fragments of intensely altered chert found in discrete zone within shallow trench.</v>
      </c>
      <c r="D1366" s="60"/>
      <c r="E1366" s="60"/>
      <c r="F1366" s="60"/>
      <c r="G1366" s="60"/>
      <c r="H1366" s="60"/>
      <c r="I1366" s="60"/>
      <c r="J1366" s="60"/>
      <c r="K1366" s="60"/>
      <c r="L1366" s="34"/>
      <c r="M1366" s="5"/>
      <c r="N1366" s="36" t="s">
        <v>20</v>
      </c>
    </row>
    <row r="1367" spans="1:14" x14ac:dyDescent="0.25">
      <c r="A1367" s="44" t="s">
        <v>12</v>
      </c>
      <c r="B1367" s="5"/>
      <c r="C1367" s="60"/>
      <c r="D1367" s="60"/>
      <c r="E1367" s="60"/>
      <c r="F1367" s="60"/>
      <c r="G1367" s="60"/>
      <c r="H1367" s="60"/>
      <c r="I1367" s="60"/>
      <c r="J1367" s="60"/>
      <c r="K1367" s="60"/>
      <c r="L1367" s="34"/>
      <c r="M1367" s="5"/>
      <c r="N1367" s="36" t="s">
        <v>20</v>
      </c>
    </row>
    <row r="1368" spans="1:14" x14ac:dyDescent="0.25">
      <c r="A1368" s="46">
        <f>'REF SHEET - DO NOT DELETE'!I1360</f>
        <v>41099</v>
      </c>
      <c r="B1368" s="32"/>
      <c r="C1368" s="61"/>
      <c r="D1368" s="61"/>
      <c r="E1368" s="61"/>
      <c r="F1368" s="61"/>
      <c r="G1368" s="61"/>
      <c r="H1368" s="61"/>
      <c r="I1368" s="61"/>
      <c r="J1368" s="61"/>
      <c r="K1368" s="61"/>
      <c r="L1368" s="35"/>
      <c r="M1368" s="32"/>
      <c r="N1368" s="37" t="s">
        <v>20</v>
      </c>
    </row>
    <row r="1370" spans="1:14" x14ac:dyDescent="0.25">
      <c r="A1370" s="38" t="s">
        <v>11</v>
      </c>
      <c r="B1370" s="39" t="s">
        <v>16</v>
      </c>
      <c r="C1370" s="40"/>
      <c r="D1370" s="39" t="s">
        <v>3</v>
      </c>
      <c r="E1370" s="39" t="s">
        <v>17</v>
      </c>
      <c r="F1370" s="40"/>
      <c r="G1370" s="39" t="s">
        <v>2</v>
      </c>
      <c r="H1370" s="39" t="s">
        <v>4</v>
      </c>
      <c r="I1370" s="41" t="str">
        <f>'REF SHEET - DO NOT DELETE'!F1367</f>
        <v>trench talus composite</v>
      </c>
      <c r="J1370" s="39"/>
      <c r="K1370" s="53"/>
      <c r="L1370" s="56" t="s">
        <v>13</v>
      </c>
      <c r="M1370" s="57"/>
      <c r="N1370" s="58"/>
    </row>
    <row r="1371" spans="1:14" x14ac:dyDescent="0.25">
      <c r="A1371" s="42" t="str">
        <f>'REF SHEET - DO NOT DELETE'!D1367</f>
        <v>L840546</v>
      </c>
      <c r="B1371" s="5" t="s">
        <v>1</v>
      </c>
      <c r="C1371" s="17">
        <f>'REF SHEET - DO NOT DELETE'!G1367</f>
        <v>581633</v>
      </c>
      <c r="D1371" s="5" t="s">
        <v>3</v>
      </c>
      <c r="E1371" s="5" t="s">
        <v>1</v>
      </c>
      <c r="F1371" s="17">
        <f>'REF SHEET - DO NOT DELETE'!H1367</f>
        <v>6946255</v>
      </c>
      <c r="G1371" s="5" t="s">
        <v>2</v>
      </c>
      <c r="H1371" s="5" t="s">
        <v>7</v>
      </c>
      <c r="I1371" s="43"/>
      <c r="J1371" s="5" t="s">
        <v>0</v>
      </c>
      <c r="K1371" s="10" t="str">
        <f>'REF SHEET - DO NOT DELETE'!E1367</f>
        <v>Owl SW</v>
      </c>
      <c r="L1371" s="34" t="s">
        <v>19</v>
      </c>
      <c r="M1371" s="5"/>
      <c r="N1371" s="36" t="s">
        <v>20</v>
      </c>
    </row>
    <row r="1372" spans="1:14" x14ac:dyDescent="0.25">
      <c r="A1372" s="44" t="s">
        <v>10</v>
      </c>
      <c r="B1372" s="5" t="s">
        <v>8</v>
      </c>
      <c r="C1372" s="14"/>
      <c r="D1372" s="5" t="s">
        <v>6</v>
      </c>
      <c r="E1372" s="14"/>
      <c r="F1372" s="14"/>
      <c r="G1372" s="4"/>
      <c r="H1372" s="5" t="s">
        <v>5</v>
      </c>
      <c r="I1372" s="14"/>
      <c r="J1372" s="5"/>
      <c r="K1372" s="54"/>
      <c r="L1372" s="34" t="s">
        <v>21</v>
      </c>
      <c r="M1372" s="5"/>
      <c r="N1372" s="36" t="s">
        <v>20</v>
      </c>
    </row>
    <row r="1373" spans="1:14" x14ac:dyDescent="0.25">
      <c r="A1373" s="45" t="s">
        <v>819</v>
      </c>
      <c r="B1373" s="10" t="s">
        <v>9</v>
      </c>
      <c r="C1373" s="59" t="str">
        <f>'REF SHEET - DO NOT DELETE'!J1367</f>
        <v>Numerous fragments of intensely yellowed quartz vein (1.5cm width) with thin seams of possible rotted sulphide, and intensely altered chert fragments.</v>
      </c>
      <c r="D1373" s="60"/>
      <c r="E1373" s="60"/>
      <c r="F1373" s="60"/>
      <c r="G1373" s="60"/>
      <c r="H1373" s="60"/>
      <c r="I1373" s="60"/>
      <c r="J1373" s="60"/>
      <c r="K1373" s="60"/>
      <c r="L1373" s="34"/>
      <c r="M1373" s="5"/>
      <c r="N1373" s="36" t="s">
        <v>20</v>
      </c>
    </row>
    <row r="1374" spans="1:14" x14ac:dyDescent="0.25">
      <c r="A1374" s="44" t="s">
        <v>12</v>
      </c>
      <c r="B1374" s="5"/>
      <c r="C1374" s="60"/>
      <c r="D1374" s="60"/>
      <c r="E1374" s="60"/>
      <c r="F1374" s="60"/>
      <c r="G1374" s="60"/>
      <c r="H1374" s="60"/>
      <c r="I1374" s="60"/>
      <c r="J1374" s="60"/>
      <c r="K1374" s="60"/>
      <c r="L1374" s="34"/>
      <c r="M1374" s="5"/>
      <c r="N1374" s="36" t="s">
        <v>20</v>
      </c>
    </row>
    <row r="1375" spans="1:14" x14ac:dyDescent="0.25">
      <c r="A1375" s="46">
        <f>'REF SHEET - DO NOT DELETE'!I1367</f>
        <v>41099</v>
      </c>
      <c r="B1375" s="32"/>
      <c r="C1375" s="61"/>
      <c r="D1375" s="61"/>
      <c r="E1375" s="61"/>
      <c r="F1375" s="61"/>
      <c r="G1375" s="61"/>
      <c r="H1375" s="61"/>
      <c r="I1375" s="61"/>
      <c r="J1375" s="61"/>
      <c r="K1375" s="61"/>
      <c r="L1375" s="35"/>
      <c r="M1375" s="32"/>
      <c r="N1375" s="37" t="s">
        <v>20</v>
      </c>
    </row>
    <row r="1377" spans="1:14" x14ac:dyDescent="0.25">
      <c r="A1377" s="38" t="s">
        <v>11</v>
      </c>
      <c r="B1377" s="39" t="s">
        <v>16</v>
      </c>
      <c r="C1377" s="40"/>
      <c r="D1377" s="39" t="s">
        <v>3</v>
      </c>
      <c r="E1377" s="39" t="s">
        <v>17</v>
      </c>
      <c r="F1377" s="40"/>
      <c r="G1377" s="39" t="s">
        <v>2</v>
      </c>
      <c r="H1377" s="39" t="s">
        <v>4</v>
      </c>
      <c r="I1377" s="41" t="str">
        <f>'REF SHEET - DO NOT DELETE'!F1374</f>
        <v>trench talus grab</v>
      </c>
      <c r="J1377" s="39"/>
      <c r="K1377" s="53"/>
      <c r="L1377" s="56" t="s">
        <v>13</v>
      </c>
      <c r="M1377" s="57"/>
      <c r="N1377" s="58"/>
    </row>
    <row r="1378" spans="1:14" x14ac:dyDescent="0.25">
      <c r="A1378" s="42" t="str">
        <f>'REF SHEET - DO NOT DELETE'!D1374</f>
        <v>L840547</v>
      </c>
      <c r="B1378" s="5" t="s">
        <v>1</v>
      </c>
      <c r="C1378" s="17">
        <f>'REF SHEET - DO NOT DELETE'!G1374</f>
        <v>581639</v>
      </c>
      <c r="D1378" s="5" t="s">
        <v>3</v>
      </c>
      <c r="E1378" s="5" t="s">
        <v>1</v>
      </c>
      <c r="F1378" s="17">
        <f>'REF SHEET - DO NOT DELETE'!H1374</f>
        <v>6946252</v>
      </c>
      <c r="G1378" s="5" t="s">
        <v>2</v>
      </c>
      <c r="H1378" s="5" t="s">
        <v>7</v>
      </c>
      <c r="I1378" s="43"/>
      <c r="J1378" s="5" t="s">
        <v>0</v>
      </c>
      <c r="K1378" s="10" t="str">
        <f>'REF SHEET - DO NOT DELETE'!E1374</f>
        <v>Owl SW</v>
      </c>
      <c r="L1378" s="34" t="s">
        <v>19</v>
      </c>
      <c r="M1378" s="5"/>
      <c r="N1378" s="36" t="s">
        <v>20</v>
      </c>
    </row>
    <row r="1379" spans="1:14" x14ac:dyDescent="0.25">
      <c r="A1379" s="44" t="s">
        <v>10</v>
      </c>
      <c r="B1379" s="5" t="s">
        <v>8</v>
      </c>
      <c r="C1379" s="14"/>
      <c r="D1379" s="5" t="s">
        <v>6</v>
      </c>
      <c r="E1379" s="14"/>
      <c r="F1379" s="14"/>
      <c r="G1379" s="4"/>
      <c r="H1379" s="5" t="s">
        <v>5</v>
      </c>
      <c r="I1379" s="14"/>
      <c r="J1379" s="5"/>
      <c r="K1379" s="54"/>
      <c r="L1379" s="34" t="s">
        <v>21</v>
      </c>
      <c r="M1379" s="5"/>
      <c r="N1379" s="36" t="s">
        <v>20</v>
      </c>
    </row>
    <row r="1380" spans="1:14" x14ac:dyDescent="0.25">
      <c r="A1380" s="45" t="s">
        <v>819</v>
      </c>
      <c r="B1380" s="10" t="s">
        <v>9</v>
      </c>
      <c r="C1380" s="59" t="str">
        <f>'REF SHEET - DO NOT DELETE'!J1374</f>
        <v>Intensely altered chert fragments, numerous found in discrete zone within shallow trench.</v>
      </c>
      <c r="D1380" s="60"/>
      <c r="E1380" s="60"/>
      <c r="F1380" s="60"/>
      <c r="G1380" s="60"/>
      <c r="H1380" s="60"/>
      <c r="I1380" s="60"/>
      <c r="J1380" s="60"/>
      <c r="K1380" s="60"/>
      <c r="L1380" s="34"/>
      <c r="M1380" s="5"/>
      <c r="N1380" s="36" t="s">
        <v>20</v>
      </c>
    </row>
    <row r="1381" spans="1:14" x14ac:dyDescent="0.25">
      <c r="A1381" s="44" t="s">
        <v>12</v>
      </c>
      <c r="B1381" s="5"/>
      <c r="C1381" s="60"/>
      <c r="D1381" s="60"/>
      <c r="E1381" s="60"/>
      <c r="F1381" s="60"/>
      <c r="G1381" s="60"/>
      <c r="H1381" s="60"/>
      <c r="I1381" s="60"/>
      <c r="J1381" s="60"/>
      <c r="K1381" s="60"/>
      <c r="L1381" s="34"/>
      <c r="M1381" s="5"/>
      <c r="N1381" s="36" t="s">
        <v>20</v>
      </c>
    </row>
    <row r="1382" spans="1:14" x14ac:dyDescent="0.25">
      <c r="A1382" s="46">
        <f>'REF SHEET - DO NOT DELETE'!I1374</f>
        <v>41099</v>
      </c>
      <c r="B1382" s="32"/>
      <c r="C1382" s="61"/>
      <c r="D1382" s="61"/>
      <c r="E1382" s="61"/>
      <c r="F1382" s="61"/>
      <c r="G1382" s="61"/>
      <c r="H1382" s="61"/>
      <c r="I1382" s="61"/>
      <c r="J1382" s="61"/>
      <c r="K1382" s="61"/>
      <c r="L1382" s="35"/>
      <c r="M1382" s="32"/>
      <c r="N1382" s="37" t="s">
        <v>20</v>
      </c>
    </row>
    <row r="1384" spans="1:14" x14ac:dyDescent="0.25">
      <c r="A1384" s="38" t="s">
        <v>11</v>
      </c>
      <c r="B1384" s="39" t="s">
        <v>16</v>
      </c>
      <c r="C1384" s="40"/>
      <c r="D1384" s="39" t="s">
        <v>3</v>
      </c>
      <c r="E1384" s="39" t="s">
        <v>17</v>
      </c>
      <c r="F1384" s="40"/>
      <c r="G1384" s="39" t="s">
        <v>2</v>
      </c>
      <c r="H1384" s="39" t="s">
        <v>4</v>
      </c>
      <c r="I1384" s="41" t="str">
        <f>'REF SHEET - DO NOT DELETE'!F1381</f>
        <v>float grab</v>
      </c>
      <c r="J1384" s="39"/>
      <c r="K1384" s="53"/>
      <c r="L1384" s="56" t="s">
        <v>13</v>
      </c>
      <c r="M1384" s="57"/>
      <c r="N1384" s="58"/>
    </row>
    <row r="1385" spans="1:14" x14ac:dyDescent="0.25">
      <c r="A1385" s="42" t="str">
        <f>'REF SHEET - DO NOT DELETE'!D1381</f>
        <v>L840551</v>
      </c>
      <c r="B1385" s="5" t="s">
        <v>1</v>
      </c>
      <c r="C1385" s="17">
        <f>'REF SHEET - DO NOT DELETE'!G1381</f>
        <v>625501</v>
      </c>
      <c r="D1385" s="5" t="s">
        <v>3</v>
      </c>
      <c r="E1385" s="5" t="s">
        <v>1</v>
      </c>
      <c r="F1385" s="17">
        <f>'REF SHEET - DO NOT DELETE'!H1381</f>
        <v>6917128</v>
      </c>
      <c r="G1385" s="5" t="s">
        <v>2</v>
      </c>
      <c r="H1385" s="5" t="s">
        <v>7</v>
      </c>
      <c r="I1385" s="43"/>
      <c r="J1385" s="5" t="s">
        <v>0</v>
      </c>
      <c r="K1385" s="10" t="str">
        <f>'REF SHEET - DO NOT DELETE'!E1381</f>
        <v>Ku</v>
      </c>
      <c r="L1385" s="34" t="s">
        <v>19</v>
      </c>
      <c r="M1385" s="5"/>
      <c r="N1385" s="36" t="s">
        <v>20</v>
      </c>
    </row>
    <row r="1386" spans="1:14" x14ac:dyDescent="0.25">
      <c r="A1386" s="44" t="s">
        <v>10</v>
      </c>
      <c r="B1386" s="5" t="s">
        <v>8</v>
      </c>
      <c r="C1386" s="14"/>
      <c r="D1386" s="5" t="s">
        <v>6</v>
      </c>
      <c r="E1386" s="14"/>
      <c r="F1386" s="14"/>
      <c r="G1386" s="4"/>
      <c r="H1386" s="5" t="s">
        <v>5</v>
      </c>
      <c r="I1386" s="14"/>
      <c r="J1386" s="5"/>
      <c r="K1386" s="54"/>
      <c r="L1386" s="34" t="s">
        <v>21</v>
      </c>
      <c r="M1386" s="5"/>
      <c r="N1386" s="36" t="s">
        <v>20</v>
      </c>
    </row>
    <row r="1387" spans="1:14" x14ac:dyDescent="0.25">
      <c r="A1387" s="45" t="s">
        <v>819</v>
      </c>
      <c r="B1387" s="10" t="s">
        <v>9</v>
      </c>
      <c r="C1387" s="59" t="str">
        <f>'REF SHEET - DO NOT DELETE'!J1381</f>
        <v>qz vein with green meta-sed containing fine grained gn.  Few cobbles found within meta-sed felsenmeer</v>
      </c>
      <c r="D1387" s="60"/>
      <c r="E1387" s="60"/>
      <c r="F1387" s="60"/>
      <c r="G1387" s="60"/>
      <c r="H1387" s="60"/>
      <c r="I1387" s="60"/>
      <c r="J1387" s="60"/>
      <c r="K1387" s="60"/>
      <c r="L1387" s="34"/>
      <c r="M1387" s="5"/>
      <c r="N1387" s="36" t="s">
        <v>20</v>
      </c>
    </row>
    <row r="1388" spans="1:14" x14ac:dyDescent="0.25">
      <c r="A1388" s="44" t="s">
        <v>12</v>
      </c>
      <c r="B1388" s="5"/>
      <c r="C1388" s="60"/>
      <c r="D1388" s="60"/>
      <c r="E1388" s="60"/>
      <c r="F1388" s="60"/>
      <c r="G1388" s="60"/>
      <c r="H1388" s="60"/>
      <c r="I1388" s="60"/>
      <c r="J1388" s="60"/>
      <c r="K1388" s="60"/>
      <c r="L1388" s="34"/>
      <c r="M1388" s="5"/>
      <c r="N1388" s="36" t="s">
        <v>20</v>
      </c>
    </row>
    <row r="1389" spans="1:14" x14ac:dyDescent="0.25">
      <c r="A1389" s="46">
        <f>'REF SHEET - DO NOT DELETE'!I1381</f>
        <v>41102</v>
      </c>
      <c r="B1389" s="32"/>
      <c r="C1389" s="61"/>
      <c r="D1389" s="61"/>
      <c r="E1389" s="61"/>
      <c r="F1389" s="61"/>
      <c r="G1389" s="61"/>
      <c r="H1389" s="61"/>
      <c r="I1389" s="61"/>
      <c r="J1389" s="61"/>
      <c r="K1389" s="61"/>
      <c r="L1389" s="35"/>
      <c r="M1389" s="32"/>
      <c r="N1389" s="37" t="s">
        <v>20</v>
      </c>
    </row>
    <row r="1391" spans="1:14" x14ac:dyDescent="0.25">
      <c r="A1391" s="38" t="s">
        <v>11</v>
      </c>
      <c r="B1391" s="39" t="s">
        <v>16</v>
      </c>
      <c r="C1391" s="40"/>
      <c r="D1391" s="39" t="s">
        <v>3</v>
      </c>
      <c r="E1391" s="39" t="s">
        <v>17</v>
      </c>
      <c r="F1391" s="40"/>
      <c r="G1391" s="39" t="s">
        <v>2</v>
      </c>
      <c r="H1391" s="39" t="s">
        <v>4</v>
      </c>
      <c r="I1391" s="41" t="str">
        <f>'REF SHEET - DO NOT DELETE'!F1388</f>
        <v>composite chip from single large boulder</v>
      </c>
      <c r="J1391" s="39"/>
      <c r="K1391" s="53"/>
      <c r="L1391" s="56" t="s">
        <v>13</v>
      </c>
      <c r="M1391" s="57"/>
      <c r="N1391" s="58"/>
    </row>
    <row r="1392" spans="1:14" x14ac:dyDescent="0.25">
      <c r="A1392" s="42" t="str">
        <f>'REF SHEET - DO NOT DELETE'!D1388</f>
        <v>L840552</v>
      </c>
      <c r="B1392" s="5" t="s">
        <v>1</v>
      </c>
      <c r="C1392" s="17">
        <f>'REF SHEET - DO NOT DELETE'!G1388</f>
        <v>625518</v>
      </c>
      <c r="D1392" s="5" t="s">
        <v>3</v>
      </c>
      <c r="E1392" s="5" t="s">
        <v>1</v>
      </c>
      <c r="F1392" s="17">
        <f>'REF SHEET - DO NOT DELETE'!H1388</f>
        <v>6917184</v>
      </c>
      <c r="G1392" s="5" t="s">
        <v>2</v>
      </c>
      <c r="H1392" s="5" t="s">
        <v>7</v>
      </c>
      <c r="I1392" s="43"/>
      <c r="J1392" s="5" t="s">
        <v>0</v>
      </c>
      <c r="K1392" s="10" t="str">
        <f>'REF SHEET - DO NOT DELETE'!E1388</f>
        <v>Ku</v>
      </c>
      <c r="L1392" s="34" t="s">
        <v>19</v>
      </c>
      <c r="M1392" s="5"/>
      <c r="N1392" s="36" t="s">
        <v>20</v>
      </c>
    </row>
    <row r="1393" spans="1:14" x14ac:dyDescent="0.25">
      <c r="A1393" s="44" t="s">
        <v>10</v>
      </c>
      <c r="B1393" s="5" t="s">
        <v>8</v>
      </c>
      <c r="C1393" s="14"/>
      <c r="D1393" s="5" t="s">
        <v>6</v>
      </c>
      <c r="E1393" s="14"/>
      <c r="F1393" s="14"/>
      <c r="G1393" s="4"/>
      <c r="H1393" s="5" t="s">
        <v>5</v>
      </c>
      <c r="I1393" s="14"/>
      <c r="J1393" s="5"/>
      <c r="K1393" s="54"/>
      <c r="L1393" s="34" t="s">
        <v>21</v>
      </c>
      <c r="M1393" s="5"/>
      <c r="N1393" s="36" t="s">
        <v>20</v>
      </c>
    </row>
    <row r="1394" spans="1:14" x14ac:dyDescent="0.25">
      <c r="A1394" s="45" t="s">
        <v>819</v>
      </c>
      <c r="B1394" s="10" t="s">
        <v>9</v>
      </c>
      <c r="C1394" s="59" t="str">
        <f>'REF SHEET - DO NOT DELETE'!J1388</f>
        <v>Mineralized (gn+sph) skarn boulder within trench - appears to be higher grade than others.</v>
      </c>
      <c r="D1394" s="60"/>
      <c r="E1394" s="60"/>
      <c r="F1394" s="60"/>
      <c r="G1394" s="60"/>
      <c r="H1394" s="60"/>
      <c r="I1394" s="60"/>
      <c r="J1394" s="60"/>
      <c r="K1394" s="60"/>
      <c r="L1394" s="34"/>
      <c r="M1394" s="5"/>
      <c r="N1394" s="36" t="s">
        <v>20</v>
      </c>
    </row>
    <row r="1395" spans="1:14" x14ac:dyDescent="0.25">
      <c r="A1395" s="44" t="s">
        <v>12</v>
      </c>
      <c r="B1395" s="5"/>
      <c r="C1395" s="60"/>
      <c r="D1395" s="60"/>
      <c r="E1395" s="60"/>
      <c r="F1395" s="60"/>
      <c r="G1395" s="60"/>
      <c r="H1395" s="60"/>
      <c r="I1395" s="60"/>
      <c r="J1395" s="60"/>
      <c r="K1395" s="60"/>
      <c r="L1395" s="34"/>
      <c r="M1395" s="5"/>
      <c r="N1395" s="36" t="s">
        <v>20</v>
      </c>
    </row>
    <row r="1396" spans="1:14" x14ac:dyDescent="0.25">
      <c r="A1396" s="46">
        <f>'REF SHEET - DO NOT DELETE'!I1388</f>
        <v>41102</v>
      </c>
      <c r="B1396" s="32"/>
      <c r="C1396" s="61"/>
      <c r="D1396" s="61"/>
      <c r="E1396" s="61"/>
      <c r="F1396" s="61"/>
      <c r="G1396" s="61"/>
      <c r="H1396" s="61"/>
      <c r="I1396" s="61"/>
      <c r="J1396" s="61"/>
      <c r="K1396" s="61"/>
      <c r="L1396" s="35"/>
      <c r="M1396" s="32"/>
      <c r="N1396" s="37" t="s">
        <v>20</v>
      </c>
    </row>
    <row r="1398" spans="1:14" x14ac:dyDescent="0.25">
      <c r="A1398" s="38" t="s">
        <v>11</v>
      </c>
      <c r="B1398" s="39" t="s">
        <v>16</v>
      </c>
      <c r="C1398" s="40"/>
      <c r="D1398" s="39" t="s">
        <v>3</v>
      </c>
      <c r="E1398" s="39" t="s">
        <v>17</v>
      </c>
      <c r="F1398" s="40"/>
      <c r="G1398" s="39" t="s">
        <v>2</v>
      </c>
      <c r="H1398" s="39" t="s">
        <v>4</v>
      </c>
      <c r="I1398" s="41" t="str">
        <f>'REF SHEET - DO NOT DELETE'!F1395</f>
        <v>near source float grab</v>
      </c>
      <c r="J1398" s="39"/>
      <c r="K1398" s="53"/>
      <c r="L1398" s="56" t="s">
        <v>13</v>
      </c>
      <c r="M1398" s="57"/>
      <c r="N1398" s="58"/>
    </row>
    <row r="1399" spans="1:14" x14ac:dyDescent="0.25">
      <c r="A1399" s="42" t="str">
        <f>'REF SHEET - DO NOT DELETE'!D1395</f>
        <v>L840553</v>
      </c>
      <c r="B1399" s="5" t="s">
        <v>1</v>
      </c>
      <c r="C1399" s="17">
        <f>'REF SHEET - DO NOT DELETE'!G1395</f>
        <v>625494</v>
      </c>
      <c r="D1399" s="5" t="s">
        <v>3</v>
      </c>
      <c r="E1399" s="5" t="s">
        <v>1</v>
      </c>
      <c r="F1399" s="17">
        <f>'REF SHEET - DO NOT DELETE'!H1395</f>
        <v>6917165</v>
      </c>
      <c r="G1399" s="5" t="s">
        <v>2</v>
      </c>
      <c r="H1399" s="5" t="s">
        <v>7</v>
      </c>
      <c r="I1399" s="43"/>
      <c r="J1399" s="5" t="s">
        <v>0</v>
      </c>
      <c r="K1399" s="10" t="str">
        <f>'REF SHEET - DO NOT DELETE'!E1395</f>
        <v>Ku</v>
      </c>
      <c r="L1399" s="34" t="s">
        <v>19</v>
      </c>
      <c r="M1399" s="5"/>
      <c r="N1399" s="36" t="s">
        <v>20</v>
      </c>
    </row>
    <row r="1400" spans="1:14" x14ac:dyDescent="0.25">
      <c r="A1400" s="44" t="s">
        <v>10</v>
      </c>
      <c r="B1400" s="5" t="s">
        <v>8</v>
      </c>
      <c r="C1400" s="14"/>
      <c r="D1400" s="5" t="s">
        <v>6</v>
      </c>
      <c r="E1400" s="14"/>
      <c r="F1400" s="14"/>
      <c r="G1400" s="4"/>
      <c r="H1400" s="5" t="s">
        <v>5</v>
      </c>
      <c r="I1400" s="14"/>
      <c r="J1400" s="5"/>
      <c r="K1400" s="54"/>
      <c r="L1400" s="34" t="s">
        <v>21</v>
      </c>
      <c r="M1400" s="5"/>
      <c r="N1400" s="36" t="s">
        <v>20</v>
      </c>
    </row>
    <row r="1401" spans="1:14" x14ac:dyDescent="0.25">
      <c r="A1401" s="45" t="s">
        <v>819</v>
      </c>
      <c r="B1401" s="10" t="s">
        <v>9</v>
      </c>
      <c r="C1401" s="59" t="str">
        <f>'REF SHEET - DO NOT DELETE'!J1395</f>
        <v>Abundant mineralized skarn boulders within 3X10m area (green, marblized LST with banded and disseminated gn + sph)</v>
      </c>
      <c r="D1401" s="60"/>
      <c r="E1401" s="60"/>
      <c r="F1401" s="60"/>
      <c r="G1401" s="60"/>
      <c r="H1401" s="60"/>
      <c r="I1401" s="60"/>
      <c r="J1401" s="60"/>
      <c r="K1401" s="60"/>
      <c r="L1401" s="34"/>
      <c r="M1401" s="5"/>
      <c r="N1401" s="36" t="s">
        <v>20</v>
      </c>
    </row>
    <row r="1402" spans="1:14" x14ac:dyDescent="0.25">
      <c r="A1402" s="44" t="s">
        <v>12</v>
      </c>
      <c r="B1402" s="5"/>
      <c r="C1402" s="60"/>
      <c r="D1402" s="60"/>
      <c r="E1402" s="60"/>
      <c r="F1402" s="60"/>
      <c r="G1402" s="60"/>
      <c r="H1402" s="60"/>
      <c r="I1402" s="60"/>
      <c r="J1402" s="60"/>
      <c r="K1402" s="60"/>
      <c r="L1402" s="34"/>
      <c r="M1402" s="5"/>
      <c r="N1402" s="36" t="s">
        <v>20</v>
      </c>
    </row>
    <row r="1403" spans="1:14" x14ac:dyDescent="0.25">
      <c r="A1403" s="46">
        <f>'REF SHEET - DO NOT DELETE'!I1395</f>
        <v>41102</v>
      </c>
      <c r="B1403" s="32"/>
      <c r="C1403" s="61"/>
      <c r="D1403" s="61"/>
      <c r="E1403" s="61"/>
      <c r="F1403" s="61"/>
      <c r="G1403" s="61"/>
      <c r="H1403" s="61"/>
      <c r="I1403" s="61"/>
      <c r="J1403" s="61"/>
      <c r="K1403" s="61"/>
      <c r="L1403" s="35"/>
      <c r="M1403" s="32"/>
      <c r="N1403" s="37" t="s">
        <v>20</v>
      </c>
    </row>
    <row r="1405" spans="1:14" x14ac:dyDescent="0.25">
      <c r="A1405" s="38" t="s">
        <v>11</v>
      </c>
      <c r="B1405" s="39" t="s">
        <v>16</v>
      </c>
      <c r="C1405" s="40"/>
      <c r="D1405" s="39" t="s">
        <v>3</v>
      </c>
      <c r="E1405" s="39" t="s">
        <v>17</v>
      </c>
      <c r="F1405" s="40"/>
      <c r="G1405" s="39" t="s">
        <v>2</v>
      </c>
      <c r="H1405" s="39" t="s">
        <v>4</v>
      </c>
      <c r="I1405" s="41" t="str">
        <f>'REF SHEET - DO NOT DELETE'!F1402</f>
        <v>near source float grab</v>
      </c>
      <c r="J1405" s="39"/>
      <c r="K1405" s="53"/>
      <c r="L1405" s="56" t="s">
        <v>13</v>
      </c>
      <c r="M1405" s="57"/>
      <c r="N1405" s="58"/>
    </row>
    <row r="1406" spans="1:14" x14ac:dyDescent="0.25">
      <c r="A1406" s="42" t="str">
        <f>'REF SHEET - DO NOT DELETE'!D1402</f>
        <v>L840554</v>
      </c>
      <c r="B1406" s="5" t="s">
        <v>1</v>
      </c>
      <c r="C1406" s="17">
        <f>'REF SHEET - DO NOT DELETE'!G1402</f>
        <v>625496</v>
      </c>
      <c r="D1406" s="5" t="s">
        <v>3</v>
      </c>
      <c r="E1406" s="5" t="s">
        <v>1</v>
      </c>
      <c r="F1406" s="17">
        <f>'REF SHEET - DO NOT DELETE'!H1402</f>
        <v>6917164</v>
      </c>
      <c r="G1406" s="5" t="s">
        <v>2</v>
      </c>
      <c r="H1406" s="5" t="s">
        <v>7</v>
      </c>
      <c r="I1406" s="43"/>
      <c r="J1406" s="5" t="s">
        <v>0</v>
      </c>
      <c r="K1406" s="10" t="str">
        <f>'REF SHEET - DO NOT DELETE'!E1402</f>
        <v>Ku</v>
      </c>
      <c r="L1406" s="34" t="s">
        <v>19</v>
      </c>
      <c r="M1406" s="5"/>
      <c r="N1406" s="36" t="s">
        <v>20</v>
      </c>
    </row>
    <row r="1407" spans="1:14" x14ac:dyDescent="0.25">
      <c r="A1407" s="44" t="s">
        <v>10</v>
      </c>
      <c r="B1407" s="5" t="s">
        <v>8</v>
      </c>
      <c r="C1407" s="14"/>
      <c r="D1407" s="5" t="s">
        <v>6</v>
      </c>
      <c r="E1407" s="14"/>
      <c r="F1407" s="14"/>
      <c r="G1407" s="4"/>
      <c r="H1407" s="5" t="s">
        <v>5</v>
      </c>
      <c r="I1407" s="14"/>
      <c r="J1407" s="5"/>
      <c r="K1407" s="54"/>
      <c r="L1407" s="34" t="s">
        <v>21</v>
      </c>
      <c r="M1407" s="5"/>
      <c r="N1407" s="36" t="s">
        <v>20</v>
      </c>
    </row>
    <row r="1408" spans="1:14" x14ac:dyDescent="0.25">
      <c r="A1408" s="45" t="s">
        <v>819</v>
      </c>
      <c r="B1408" s="10" t="s">
        <v>9</v>
      </c>
      <c r="C1408" s="59" t="str">
        <f>'REF SHEET - DO NOT DELETE'!J1402</f>
        <v>Top of skarn boulder patch -two large cobbles of pervasively rusty material with strong azurite and malchite staining</v>
      </c>
      <c r="D1408" s="60"/>
      <c r="E1408" s="60"/>
      <c r="F1408" s="60"/>
      <c r="G1408" s="60"/>
      <c r="H1408" s="60"/>
      <c r="I1408" s="60"/>
      <c r="J1408" s="60"/>
      <c r="K1408" s="60"/>
      <c r="L1408" s="34"/>
      <c r="M1408" s="5"/>
      <c r="N1408" s="36" t="s">
        <v>20</v>
      </c>
    </row>
    <row r="1409" spans="1:14" x14ac:dyDescent="0.25">
      <c r="A1409" s="44" t="s">
        <v>12</v>
      </c>
      <c r="B1409" s="5"/>
      <c r="C1409" s="60"/>
      <c r="D1409" s="60"/>
      <c r="E1409" s="60"/>
      <c r="F1409" s="60"/>
      <c r="G1409" s="60"/>
      <c r="H1409" s="60"/>
      <c r="I1409" s="60"/>
      <c r="J1409" s="60"/>
      <c r="K1409" s="60"/>
      <c r="L1409" s="34"/>
      <c r="M1409" s="5"/>
      <c r="N1409" s="36" t="s">
        <v>20</v>
      </c>
    </row>
    <row r="1410" spans="1:14" x14ac:dyDescent="0.25">
      <c r="A1410" s="46">
        <f>'REF SHEET - DO NOT DELETE'!I1402</f>
        <v>41102</v>
      </c>
      <c r="B1410" s="32"/>
      <c r="C1410" s="61"/>
      <c r="D1410" s="61"/>
      <c r="E1410" s="61"/>
      <c r="F1410" s="61"/>
      <c r="G1410" s="61"/>
      <c r="H1410" s="61"/>
      <c r="I1410" s="61"/>
      <c r="J1410" s="61"/>
      <c r="K1410" s="61"/>
      <c r="L1410" s="35"/>
      <c r="M1410" s="32"/>
      <c r="N1410" s="37" t="s">
        <v>20</v>
      </c>
    </row>
    <row r="1412" spans="1:14" x14ac:dyDescent="0.25">
      <c r="A1412" s="38" t="s">
        <v>11</v>
      </c>
      <c r="B1412" s="39" t="s">
        <v>16</v>
      </c>
      <c r="C1412" s="40"/>
      <c r="D1412" s="39" t="s">
        <v>3</v>
      </c>
      <c r="E1412" s="39" t="s">
        <v>17</v>
      </c>
      <c r="F1412" s="40"/>
      <c r="G1412" s="39" t="s">
        <v>2</v>
      </c>
      <c r="H1412" s="39" t="s">
        <v>4</v>
      </c>
      <c r="I1412" s="41" t="str">
        <f>'REF SHEET - DO NOT DELETE'!F1409</f>
        <v>near source float grab</v>
      </c>
      <c r="J1412" s="39"/>
      <c r="K1412" s="53"/>
      <c r="L1412" s="56" t="s">
        <v>13</v>
      </c>
      <c r="M1412" s="57"/>
      <c r="N1412" s="58"/>
    </row>
    <row r="1413" spans="1:14" x14ac:dyDescent="0.25">
      <c r="A1413" s="42" t="str">
        <f>'REF SHEET - DO NOT DELETE'!D1409</f>
        <v>L840555</v>
      </c>
      <c r="B1413" s="5" t="s">
        <v>1</v>
      </c>
      <c r="C1413" s="17">
        <f>'REF SHEET - DO NOT DELETE'!G1409</f>
        <v>625468</v>
      </c>
      <c r="D1413" s="5" t="s">
        <v>3</v>
      </c>
      <c r="E1413" s="5" t="s">
        <v>1</v>
      </c>
      <c r="F1413" s="17">
        <f>'REF SHEET - DO NOT DELETE'!H1409</f>
        <v>6917180</v>
      </c>
      <c r="G1413" s="5" t="s">
        <v>2</v>
      </c>
      <c r="H1413" s="5" t="s">
        <v>7</v>
      </c>
      <c r="I1413" s="43"/>
      <c r="J1413" s="5" t="s">
        <v>0</v>
      </c>
      <c r="K1413" s="10" t="str">
        <f>'REF SHEET - DO NOT DELETE'!E1409</f>
        <v>Ku</v>
      </c>
      <c r="L1413" s="34" t="s">
        <v>19</v>
      </c>
      <c r="M1413" s="5"/>
      <c r="N1413" s="36" t="s">
        <v>20</v>
      </c>
    </row>
    <row r="1414" spans="1:14" x14ac:dyDescent="0.25">
      <c r="A1414" s="44" t="s">
        <v>10</v>
      </c>
      <c r="B1414" s="5" t="s">
        <v>8</v>
      </c>
      <c r="C1414" s="14"/>
      <c r="D1414" s="5" t="s">
        <v>6</v>
      </c>
      <c r="E1414" s="14"/>
      <c r="F1414" s="14"/>
      <c r="G1414" s="4"/>
      <c r="H1414" s="5" t="s">
        <v>5</v>
      </c>
      <c r="I1414" s="14"/>
      <c r="J1414" s="5"/>
      <c r="K1414" s="54"/>
      <c r="L1414" s="34" t="s">
        <v>21</v>
      </c>
      <c r="M1414" s="5"/>
      <c r="N1414" s="36" t="s">
        <v>20</v>
      </c>
    </row>
    <row r="1415" spans="1:14" x14ac:dyDescent="0.25">
      <c r="A1415" s="45" t="s">
        <v>819</v>
      </c>
      <c r="B1415" s="10" t="s">
        <v>9</v>
      </c>
      <c r="C1415" s="59" t="str">
        <f>'REF SHEET - DO NOT DELETE'!J1409</f>
        <v>Third area of abundant skarn boulders, but with apparently weaker mineralization.  Few cobbles moderately mineralized, and many skarnified, but unmineralized.</v>
      </c>
      <c r="D1415" s="60"/>
      <c r="E1415" s="60"/>
      <c r="F1415" s="60"/>
      <c r="G1415" s="60"/>
      <c r="H1415" s="60"/>
      <c r="I1415" s="60"/>
      <c r="J1415" s="60"/>
      <c r="K1415" s="60"/>
      <c r="L1415" s="34"/>
      <c r="M1415" s="5"/>
      <c r="N1415" s="36" t="s">
        <v>20</v>
      </c>
    </row>
    <row r="1416" spans="1:14" x14ac:dyDescent="0.25">
      <c r="A1416" s="44" t="s">
        <v>12</v>
      </c>
      <c r="B1416" s="5"/>
      <c r="C1416" s="60"/>
      <c r="D1416" s="60"/>
      <c r="E1416" s="60"/>
      <c r="F1416" s="60"/>
      <c r="G1416" s="60"/>
      <c r="H1416" s="60"/>
      <c r="I1416" s="60"/>
      <c r="J1416" s="60"/>
      <c r="K1416" s="60"/>
      <c r="L1416" s="34"/>
      <c r="M1416" s="5"/>
      <c r="N1416" s="36" t="s">
        <v>20</v>
      </c>
    </row>
    <row r="1417" spans="1:14" x14ac:dyDescent="0.25">
      <c r="A1417" s="46">
        <f>'REF SHEET - DO NOT DELETE'!I1409</f>
        <v>41102</v>
      </c>
      <c r="B1417" s="32"/>
      <c r="C1417" s="61"/>
      <c r="D1417" s="61"/>
      <c r="E1417" s="61"/>
      <c r="F1417" s="61"/>
      <c r="G1417" s="61"/>
      <c r="H1417" s="61"/>
      <c r="I1417" s="61"/>
      <c r="J1417" s="61"/>
      <c r="K1417" s="61"/>
      <c r="L1417" s="35"/>
      <c r="M1417" s="32"/>
      <c r="N1417" s="37" t="s">
        <v>20</v>
      </c>
    </row>
    <row r="1419" spans="1:14" x14ac:dyDescent="0.25">
      <c r="A1419" s="38" t="s">
        <v>11</v>
      </c>
      <c r="B1419" s="39" t="s">
        <v>16</v>
      </c>
      <c r="C1419" s="40"/>
      <c r="D1419" s="39" t="s">
        <v>3</v>
      </c>
      <c r="E1419" s="39" t="s">
        <v>17</v>
      </c>
      <c r="F1419" s="40"/>
      <c r="G1419" s="39" t="s">
        <v>2</v>
      </c>
      <c r="H1419" s="39" t="s">
        <v>4</v>
      </c>
      <c r="I1419" s="41" t="str">
        <f>'REF SHEET - DO NOT DELETE'!F1416</f>
        <v>near source float grab</v>
      </c>
      <c r="J1419" s="39"/>
      <c r="K1419" s="53"/>
      <c r="L1419" s="56" t="s">
        <v>13</v>
      </c>
      <c r="M1419" s="57"/>
      <c r="N1419" s="58"/>
    </row>
    <row r="1420" spans="1:14" x14ac:dyDescent="0.25">
      <c r="A1420" s="42" t="str">
        <f>'REF SHEET - DO NOT DELETE'!D1416</f>
        <v>L840556</v>
      </c>
      <c r="B1420" s="5" t="s">
        <v>1</v>
      </c>
      <c r="C1420" s="17">
        <f>'REF SHEET - DO NOT DELETE'!G1416</f>
        <v>625463</v>
      </c>
      <c r="D1420" s="5" t="s">
        <v>3</v>
      </c>
      <c r="E1420" s="5" t="s">
        <v>1</v>
      </c>
      <c r="F1420" s="17">
        <f>'REF SHEET - DO NOT DELETE'!H1416</f>
        <v>6917157</v>
      </c>
      <c r="G1420" s="5" t="s">
        <v>2</v>
      </c>
      <c r="H1420" s="5" t="s">
        <v>7</v>
      </c>
      <c r="I1420" s="43"/>
      <c r="J1420" s="5" t="s">
        <v>0</v>
      </c>
      <c r="K1420" s="10" t="str">
        <f>'REF SHEET - DO NOT DELETE'!E1416</f>
        <v>Ku</v>
      </c>
      <c r="L1420" s="34" t="s">
        <v>19</v>
      </c>
      <c r="M1420" s="5"/>
      <c r="N1420" s="36" t="s">
        <v>20</v>
      </c>
    </row>
    <row r="1421" spans="1:14" x14ac:dyDescent="0.25">
      <c r="A1421" s="44" t="s">
        <v>10</v>
      </c>
      <c r="B1421" s="5" t="s">
        <v>8</v>
      </c>
      <c r="C1421" s="14"/>
      <c r="D1421" s="5" t="s">
        <v>6</v>
      </c>
      <c r="E1421" s="14"/>
      <c r="F1421" s="14"/>
      <c r="G1421" s="4"/>
      <c r="H1421" s="5" t="s">
        <v>5</v>
      </c>
      <c r="I1421" s="14"/>
      <c r="J1421" s="5"/>
      <c r="K1421" s="54"/>
      <c r="L1421" s="34" t="s">
        <v>21</v>
      </c>
      <c r="M1421" s="5"/>
      <c r="N1421" s="36" t="s">
        <v>20</v>
      </c>
    </row>
    <row r="1422" spans="1:14" x14ac:dyDescent="0.25">
      <c r="A1422" s="45" t="s">
        <v>819</v>
      </c>
      <c r="B1422" s="10" t="s">
        <v>9</v>
      </c>
      <c r="C1422" s="59" t="str">
        <f>'REF SHEET - DO NOT DELETE'!J1416</f>
        <v>Abundant skarn boulders.  Few cobbles moderately mineralized, and many are skarnified but unmineralized.</v>
      </c>
      <c r="D1422" s="60"/>
      <c r="E1422" s="60"/>
      <c r="F1422" s="60"/>
      <c r="G1422" s="60"/>
      <c r="H1422" s="60"/>
      <c r="I1422" s="60"/>
      <c r="J1422" s="60"/>
      <c r="K1422" s="60"/>
      <c r="L1422" s="34"/>
      <c r="M1422" s="5"/>
      <c r="N1422" s="36" t="s">
        <v>20</v>
      </c>
    </row>
    <row r="1423" spans="1:14" x14ac:dyDescent="0.25">
      <c r="A1423" s="44" t="s">
        <v>12</v>
      </c>
      <c r="B1423" s="5"/>
      <c r="C1423" s="60"/>
      <c r="D1423" s="60"/>
      <c r="E1423" s="60"/>
      <c r="F1423" s="60"/>
      <c r="G1423" s="60"/>
      <c r="H1423" s="60"/>
      <c r="I1423" s="60"/>
      <c r="J1423" s="60"/>
      <c r="K1423" s="60"/>
      <c r="L1423" s="34"/>
      <c r="M1423" s="5"/>
      <c r="N1423" s="36" t="s">
        <v>20</v>
      </c>
    </row>
    <row r="1424" spans="1:14" x14ac:dyDescent="0.25">
      <c r="A1424" s="46">
        <f>'REF SHEET - DO NOT DELETE'!I1416</f>
        <v>41102</v>
      </c>
      <c r="B1424" s="32"/>
      <c r="C1424" s="61"/>
      <c r="D1424" s="61"/>
      <c r="E1424" s="61"/>
      <c r="F1424" s="61"/>
      <c r="G1424" s="61"/>
      <c r="H1424" s="61"/>
      <c r="I1424" s="61"/>
      <c r="J1424" s="61"/>
      <c r="K1424" s="61"/>
      <c r="L1424" s="35"/>
      <c r="M1424" s="32"/>
      <c r="N1424" s="37" t="s">
        <v>20</v>
      </c>
    </row>
    <row r="1426" spans="1:14" x14ac:dyDescent="0.25">
      <c r="A1426" s="38" t="s">
        <v>11</v>
      </c>
      <c r="B1426" s="39" t="s">
        <v>16</v>
      </c>
      <c r="C1426" s="40"/>
      <c r="D1426" s="39" t="s">
        <v>3</v>
      </c>
      <c r="E1426" s="39" t="s">
        <v>17</v>
      </c>
      <c r="F1426" s="40"/>
      <c r="G1426" s="39" t="s">
        <v>2</v>
      </c>
      <c r="H1426" s="39" t="s">
        <v>4</v>
      </c>
      <c r="I1426" s="41" t="str">
        <f>'REF SHEET - DO NOT DELETE'!F1423</f>
        <v>near source float grab</v>
      </c>
      <c r="J1426" s="39"/>
      <c r="K1426" s="53"/>
      <c r="L1426" s="56" t="s">
        <v>13</v>
      </c>
      <c r="M1426" s="57"/>
      <c r="N1426" s="58"/>
    </row>
    <row r="1427" spans="1:14" x14ac:dyDescent="0.25">
      <c r="A1427" s="42" t="str">
        <f>'REF SHEET - DO NOT DELETE'!D1423</f>
        <v>L840557</v>
      </c>
      <c r="B1427" s="5" t="s">
        <v>1</v>
      </c>
      <c r="C1427" s="17">
        <f>'REF SHEET - DO NOT DELETE'!G1423</f>
        <v>625492</v>
      </c>
      <c r="D1427" s="5" t="s">
        <v>3</v>
      </c>
      <c r="E1427" s="5" t="s">
        <v>1</v>
      </c>
      <c r="F1427" s="17">
        <f>'REF SHEET - DO NOT DELETE'!H1423</f>
        <v>6917154</v>
      </c>
      <c r="G1427" s="5" t="s">
        <v>2</v>
      </c>
      <c r="H1427" s="5" t="s">
        <v>7</v>
      </c>
      <c r="I1427" s="43"/>
      <c r="J1427" s="5" t="s">
        <v>0</v>
      </c>
      <c r="K1427" s="10" t="str">
        <f>'REF SHEET - DO NOT DELETE'!E1423</f>
        <v>Ku</v>
      </c>
      <c r="L1427" s="34" t="s">
        <v>19</v>
      </c>
      <c r="M1427" s="5"/>
      <c r="N1427" s="36" t="s">
        <v>20</v>
      </c>
    </row>
    <row r="1428" spans="1:14" x14ac:dyDescent="0.25">
      <c r="A1428" s="44" t="s">
        <v>10</v>
      </c>
      <c r="B1428" s="5" t="s">
        <v>8</v>
      </c>
      <c r="C1428" s="14"/>
      <c r="D1428" s="5" t="s">
        <v>6</v>
      </c>
      <c r="E1428" s="14"/>
      <c r="F1428" s="14"/>
      <c r="G1428" s="4"/>
      <c r="H1428" s="5" t="s">
        <v>5</v>
      </c>
      <c r="I1428" s="14"/>
      <c r="J1428" s="5"/>
      <c r="K1428" s="54"/>
      <c r="L1428" s="34" t="s">
        <v>21</v>
      </c>
      <c r="M1428" s="5"/>
      <c r="N1428" s="36" t="s">
        <v>20</v>
      </c>
    </row>
    <row r="1429" spans="1:14" x14ac:dyDescent="0.25">
      <c r="A1429" s="45" t="s">
        <v>819</v>
      </c>
      <c r="B1429" s="10" t="s">
        <v>9</v>
      </c>
      <c r="C1429" s="59" t="str">
        <f>'REF SHEET - DO NOT DELETE'!J1423</f>
        <v>skarn boulder, abundant gn and sph.</v>
      </c>
      <c r="D1429" s="60"/>
      <c r="E1429" s="60"/>
      <c r="F1429" s="60"/>
      <c r="G1429" s="60"/>
      <c r="H1429" s="60"/>
      <c r="I1429" s="60"/>
      <c r="J1429" s="60"/>
      <c r="K1429" s="60"/>
      <c r="L1429" s="34"/>
      <c r="M1429" s="5"/>
      <c r="N1429" s="36" t="s">
        <v>20</v>
      </c>
    </row>
    <row r="1430" spans="1:14" x14ac:dyDescent="0.25">
      <c r="A1430" s="44" t="s">
        <v>12</v>
      </c>
      <c r="B1430" s="5"/>
      <c r="C1430" s="60"/>
      <c r="D1430" s="60"/>
      <c r="E1430" s="60"/>
      <c r="F1430" s="60"/>
      <c r="G1430" s="60"/>
      <c r="H1430" s="60"/>
      <c r="I1430" s="60"/>
      <c r="J1430" s="60"/>
      <c r="K1430" s="60"/>
      <c r="L1430" s="34"/>
      <c r="M1430" s="5"/>
      <c r="N1430" s="36" t="s">
        <v>20</v>
      </c>
    </row>
    <row r="1431" spans="1:14" x14ac:dyDescent="0.25">
      <c r="A1431" s="46">
        <f>'REF SHEET - DO NOT DELETE'!I1423</f>
        <v>41102</v>
      </c>
      <c r="B1431" s="32"/>
      <c r="C1431" s="61"/>
      <c r="D1431" s="61"/>
      <c r="E1431" s="61"/>
      <c r="F1431" s="61"/>
      <c r="G1431" s="61"/>
      <c r="H1431" s="61"/>
      <c r="I1431" s="61"/>
      <c r="J1431" s="61"/>
      <c r="K1431" s="61"/>
      <c r="L1431" s="35"/>
      <c r="M1431" s="32"/>
      <c r="N1431" s="37" t="s">
        <v>20</v>
      </c>
    </row>
    <row r="1433" spans="1:14" x14ac:dyDescent="0.25">
      <c r="A1433" s="38" t="s">
        <v>11</v>
      </c>
      <c r="B1433" s="39" t="s">
        <v>16</v>
      </c>
      <c r="C1433" s="40"/>
      <c r="D1433" s="39" t="s">
        <v>3</v>
      </c>
      <c r="E1433" s="39" t="s">
        <v>17</v>
      </c>
      <c r="F1433" s="40"/>
      <c r="G1433" s="39" t="s">
        <v>2</v>
      </c>
      <c r="H1433" s="39" t="s">
        <v>4</v>
      </c>
      <c r="I1433" s="41" t="str">
        <f>'REF SHEET - DO NOT DELETE'!F1430</f>
        <v>near source float grab</v>
      </c>
      <c r="J1433" s="39"/>
      <c r="K1433" s="53"/>
      <c r="L1433" s="56" t="s">
        <v>13</v>
      </c>
      <c r="M1433" s="57"/>
      <c r="N1433" s="58"/>
    </row>
    <row r="1434" spans="1:14" x14ac:dyDescent="0.25">
      <c r="A1434" s="42" t="str">
        <f>'REF SHEET - DO NOT DELETE'!D1430</f>
        <v>L840558</v>
      </c>
      <c r="B1434" s="5" t="s">
        <v>1</v>
      </c>
      <c r="C1434" s="17">
        <f>'REF SHEET - DO NOT DELETE'!G1430</f>
        <v>625959</v>
      </c>
      <c r="D1434" s="5" t="s">
        <v>3</v>
      </c>
      <c r="E1434" s="5" t="s">
        <v>1</v>
      </c>
      <c r="F1434" s="17">
        <f>'REF SHEET - DO NOT DELETE'!H1430</f>
        <v>6917108</v>
      </c>
      <c r="G1434" s="5" t="s">
        <v>2</v>
      </c>
      <c r="H1434" s="5" t="s">
        <v>7</v>
      </c>
      <c r="I1434" s="43"/>
      <c r="J1434" s="5" t="s">
        <v>0</v>
      </c>
      <c r="K1434" s="10" t="str">
        <f>'REF SHEET - DO NOT DELETE'!E1430</f>
        <v>Ku</v>
      </c>
      <c r="L1434" s="34" t="s">
        <v>19</v>
      </c>
      <c r="M1434" s="5"/>
      <c r="N1434" s="36" t="s">
        <v>20</v>
      </c>
    </row>
    <row r="1435" spans="1:14" x14ac:dyDescent="0.25">
      <c r="A1435" s="44" t="s">
        <v>10</v>
      </c>
      <c r="B1435" s="5" t="s">
        <v>8</v>
      </c>
      <c r="C1435" s="14"/>
      <c r="D1435" s="5" t="s">
        <v>6</v>
      </c>
      <c r="E1435" s="14"/>
      <c r="F1435" s="14"/>
      <c r="G1435" s="4"/>
      <c r="H1435" s="5" t="s">
        <v>5</v>
      </c>
      <c r="I1435" s="14"/>
      <c r="J1435" s="5"/>
      <c r="K1435" s="54"/>
      <c r="L1435" s="34" t="s">
        <v>21</v>
      </c>
      <c r="M1435" s="5"/>
      <c r="N1435" s="36" t="s">
        <v>20</v>
      </c>
    </row>
    <row r="1436" spans="1:14" x14ac:dyDescent="0.25">
      <c r="A1436" s="45" t="s">
        <v>819</v>
      </c>
      <c r="B1436" s="10" t="s">
        <v>9</v>
      </c>
      <c r="C1436" s="59" t="str">
        <f>'REF SHEET - DO NOT DELETE'!J1430</f>
        <v>Rusty weathering light green rock (epidote?) with strong Li and mmg staining.</v>
      </c>
      <c r="D1436" s="60"/>
      <c r="E1436" s="60"/>
      <c r="F1436" s="60"/>
      <c r="G1436" s="60"/>
      <c r="H1436" s="60"/>
      <c r="I1436" s="60"/>
      <c r="J1436" s="60"/>
      <c r="K1436" s="60"/>
      <c r="L1436" s="34"/>
      <c r="M1436" s="5"/>
      <c r="N1436" s="36" t="s">
        <v>20</v>
      </c>
    </row>
    <row r="1437" spans="1:14" x14ac:dyDescent="0.25">
      <c r="A1437" s="44" t="s">
        <v>12</v>
      </c>
      <c r="B1437" s="5"/>
      <c r="C1437" s="60"/>
      <c r="D1437" s="60"/>
      <c r="E1437" s="60"/>
      <c r="F1437" s="60"/>
      <c r="G1437" s="60"/>
      <c r="H1437" s="60"/>
      <c r="I1437" s="60"/>
      <c r="J1437" s="60"/>
      <c r="K1437" s="60"/>
      <c r="L1437" s="34"/>
      <c r="M1437" s="5"/>
      <c r="N1437" s="36" t="s">
        <v>20</v>
      </c>
    </row>
    <row r="1438" spans="1:14" x14ac:dyDescent="0.25">
      <c r="A1438" s="46">
        <f>'REF SHEET - DO NOT DELETE'!I1430</f>
        <v>41102</v>
      </c>
      <c r="B1438" s="32"/>
      <c r="C1438" s="61"/>
      <c r="D1438" s="61"/>
      <c r="E1438" s="61"/>
      <c r="F1438" s="61"/>
      <c r="G1438" s="61"/>
      <c r="H1438" s="61"/>
      <c r="I1438" s="61"/>
      <c r="J1438" s="61"/>
      <c r="K1438" s="61"/>
      <c r="L1438" s="35"/>
      <c r="M1438" s="32"/>
      <c r="N1438" s="37" t="s">
        <v>20</v>
      </c>
    </row>
    <row r="1440" spans="1:14" x14ac:dyDescent="0.25">
      <c r="A1440" s="38" t="s">
        <v>11</v>
      </c>
      <c r="B1440" s="39" t="s">
        <v>16</v>
      </c>
      <c r="C1440" s="40"/>
      <c r="D1440" s="39" t="s">
        <v>3</v>
      </c>
      <c r="E1440" s="39" t="s">
        <v>17</v>
      </c>
      <c r="F1440" s="40"/>
      <c r="G1440" s="39" t="s">
        <v>2</v>
      </c>
      <c r="H1440" s="39" t="s">
        <v>4</v>
      </c>
      <c r="I1440" s="41" t="str">
        <f>'REF SHEET - DO NOT DELETE'!F1437</f>
        <v>near source float grab</v>
      </c>
      <c r="J1440" s="39"/>
      <c r="K1440" s="53"/>
      <c r="L1440" s="56" t="s">
        <v>13</v>
      </c>
      <c r="M1440" s="57"/>
      <c r="N1440" s="58"/>
    </row>
    <row r="1441" spans="1:14" x14ac:dyDescent="0.25">
      <c r="A1441" s="42" t="str">
        <f>'REF SHEET - DO NOT DELETE'!D1437</f>
        <v>L840559</v>
      </c>
      <c r="B1441" s="5" t="s">
        <v>1</v>
      </c>
      <c r="C1441" s="17">
        <f>'REF SHEET - DO NOT DELETE'!G1437</f>
        <v>625732</v>
      </c>
      <c r="D1441" s="5" t="s">
        <v>3</v>
      </c>
      <c r="E1441" s="5" t="s">
        <v>1</v>
      </c>
      <c r="F1441" s="17">
        <f>'REF SHEET - DO NOT DELETE'!H1437</f>
        <v>6917124</v>
      </c>
      <c r="G1441" s="5" t="s">
        <v>2</v>
      </c>
      <c r="H1441" s="5" t="s">
        <v>7</v>
      </c>
      <c r="I1441" s="43"/>
      <c r="J1441" s="5" t="s">
        <v>0</v>
      </c>
      <c r="K1441" s="10" t="str">
        <f>'REF SHEET - DO NOT DELETE'!E1437</f>
        <v>Ku</v>
      </c>
      <c r="L1441" s="34" t="s">
        <v>19</v>
      </c>
      <c r="M1441" s="5"/>
      <c r="N1441" s="36" t="s">
        <v>20</v>
      </c>
    </row>
    <row r="1442" spans="1:14" x14ac:dyDescent="0.25">
      <c r="A1442" s="44" t="s">
        <v>10</v>
      </c>
      <c r="B1442" s="5" t="s">
        <v>8</v>
      </c>
      <c r="C1442" s="14"/>
      <c r="D1442" s="5" t="s">
        <v>6</v>
      </c>
      <c r="E1442" s="14"/>
      <c r="F1442" s="14"/>
      <c r="G1442" s="4"/>
      <c r="H1442" s="5" t="s">
        <v>5</v>
      </c>
      <c r="I1442" s="14"/>
      <c r="J1442" s="5"/>
      <c r="K1442" s="54"/>
      <c r="L1442" s="34" t="s">
        <v>21</v>
      </c>
      <c r="M1442" s="5"/>
      <c r="N1442" s="36" t="s">
        <v>20</v>
      </c>
    </row>
    <row r="1443" spans="1:14" x14ac:dyDescent="0.25">
      <c r="A1443" s="45" t="s">
        <v>819</v>
      </c>
      <c r="B1443" s="10" t="s">
        <v>9</v>
      </c>
      <c r="C1443" s="59" t="str">
        <f>'REF SHEET - DO NOT DELETE'!J1437</f>
        <v>Very rusty weathering pale green meta-sed with flecks of py and pyhr (&lt;5%).  Few near source cobbles.</v>
      </c>
      <c r="D1443" s="60"/>
      <c r="E1443" s="60"/>
      <c r="F1443" s="60"/>
      <c r="G1443" s="60"/>
      <c r="H1443" s="60"/>
      <c r="I1443" s="60"/>
      <c r="J1443" s="60"/>
      <c r="K1443" s="60"/>
      <c r="L1443" s="34"/>
      <c r="M1443" s="5"/>
      <c r="N1443" s="36" t="s">
        <v>20</v>
      </c>
    </row>
    <row r="1444" spans="1:14" x14ac:dyDescent="0.25">
      <c r="A1444" s="44" t="s">
        <v>12</v>
      </c>
      <c r="B1444" s="5"/>
      <c r="C1444" s="60"/>
      <c r="D1444" s="60"/>
      <c r="E1444" s="60"/>
      <c r="F1444" s="60"/>
      <c r="G1444" s="60"/>
      <c r="H1444" s="60"/>
      <c r="I1444" s="60"/>
      <c r="J1444" s="60"/>
      <c r="K1444" s="60"/>
      <c r="L1444" s="34"/>
      <c r="M1444" s="5"/>
      <c r="N1444" s="36" t="s">
        <v>20</v>
      </c>
    </row>
    <row r="1445" spans="1:14" x14ac:dyDescent="0.25">
      <c r="A1445" s="46">
        <f>'REF SHEET - DO NOT DELETE'!I1437</f>
        <v>41102</v>
      </c>
      <c r="B1445" s="32"/>
      <c r="C1445" s="61"/>
      <c r="D1445" s="61"/>
      <c r="E1445" s="61"/>
      <c r="F1445" s="61"/>
      <c r="G1445" s="61"/>
      <c r="H1445" s="61"/>
      <c r="I1445" s="61"/>
      <c r="J1445" s="61"/>
      <c r="K1445" s="61"/>
      <c r="L1445" s="35"/>
      <c r="M1445" s="32"/>
      <c r="N1445" s="37" t="s">
        <v>20</v>
      </c>
    </row>
    <row r="1447" spans="1:14" x14ac:dyDescent="0.25">
      <c r="A1447" s="38" t="s">
        <v>11</v>
      </c>
      <c r="B1447" s="39" t="s">
        <v>16</v>
      </c>
      <c r="C1447" s="40"/>
      <c r="D1447" s="39" t="s">
        <v>3</v>
      </c>
      <c r="E1447" s="39" t="s">
        <v>17</v>
      </c>
      <c r="F1447" s="40"/>
      <c r="G1447" s="39" t="s">
        <v>2</v>
      </c>
      <c r="H1447" s="39" t="s">
        <v>4</v>
      </c>
      <c r="I1447" s="41" t="str">
        <f>'REF SHEET - DO NOT DELETE'!F1444</f>
        <v>near source float selective grab</v>
      </c>
      <c r="J1447" s="39"/>
      <c r="K1447" s="53"/>
      <c r="L1447" s="56" t="s">
        <v>13</v>
      </c>
      <c r="M1447" s="57"/>
      <c r="N1447" s="58"/>
    </row>
    <row r="1448" spans="1:14" x14ac:dyDescent="0.25">
      <c r="A1448" s="42" t="str">
        <f>'REF SHEET - DO NOT DELETE'!D1444</f>
        <v>L840560</v>
      </c>
      <c r="B1448" s="5" t="s">
        <v>1</v>
      </c>
      <c r="C1448" s="17">
        <f>'REF SHEET - DO NOT DELETE'!G1444</f>
        <v>625707</v>
      </c>
      <c r="D1448" s="5" t="s">
        <v>3</v>
      </c>
      <c r="E1448" s="5" t="s">
        <v>1</v>
      </c>
      <c r="F1448" s="17">
        <f>'REF SHEET - DO NOT DELETE'!H1444</f>
        <v>6917156</v>
      </c>
      <c r="G1448" s="5" t="s">
        <v>2</v>
      </c>
      <c r="H1448" s="5" t="s">
        <v>7</v>
      </c>
      <c r="I1448" s="43"/>
      <c r="J1448" s="5" t="s">
        <v>0</v>
      </c>
      <c r="K1448" s="10" t="str">
        <f>'REF SHEET - DO NOT DELETE'!E1444</f>
        <v>Ku</v>
      </c>
      <c r="L1448" s="34" t="s">
        <v>19</v>
      </c>
      <c r="M1448" s="5"/>
      <c r="N1448" s="36" t="s">
        <v>20</v>
      </c>
    </row>
    <row r="1449" spans="1:14" x14ac:dyDescent="0.25">
      <c r="A1449" s="44" t="s">
        <v>10</v>
      </c>
      <c r="B1449" s="5" t="s">
        <v>8</v>
      </c>
      <c r="C1449" s="14"/>
      <c r="D1449" s="5" t="s">
        <v>6</v>
      </c>
      <c r="E1449" s="14"/>
      <c r="F1449" s="14"/>
      <c r="G1449" s="4"/>
      <c r="H1449" s="5" t="s">
        <v>5</v>
      </c>
      <c r="I1449" s="14"/>
      <c r="J1449" s="5"/>
      <c r="K1449" s="54"/>
      <c r="L1449" s="34" t="s">
        <v>21</v>
      </c>
      <c r="M1449" s="5"/>
      <c r="N1449" s="36" t="s">
        <v>20</v>
      </c>
    </row>
    <row r="1450" spans="1:14" x14ac:dyDescent="0.25">
      <c r="A1450" s="45" t="s">
        <v>819</v>
      </c>
      <c r="B1450" s="10" t="s">
        <v>9</v>
      </c>
      <c r="C1450" s="59" t="str">
        <f>'REF SHEET - DO NOT DELETE'!J1444</f>
        <v>Selective sampled from 1.5 m wide rusty zone in meta-sed: discrete lenses of sc and mal stained material within several fragments</v>
      </c>
      <c r="D1450" s="60"/>
      <c r="E1450" s="60"/>
      <c r="F1450" s="60"/>
      <c r="G1450" s="60"/>
      <c r="H1450" s="60"/>
      <c r="I1450" s="60"/>
      <c r="J1450" s="60"/>
      <c r="K1450" s="60"/>
      <c r="L1450" s="34"/>
      <c r="M1450" s="5"/>
      <c r="N1450" s="36" t="s">
        <v>20</v>
      </c>
    </row>
    <row r="1451" spans="1:14" x14ac:dyDescent="0.25">
      <c r="A1451" s="44" t="s">
        <v>12</v>
      </c>
      <c r="B1451" s="5"/>
      <c r="C1451" s="60"/>
      <c r="D1451" s="60"/>
      <c r="E1451" s="60"/>
      <c r="F1451" s="60"/>
      <c r="G1451" s="60"/>
      <c r="H1451" s="60"/>
      <c r="I1451" s="60"/>
      <c r="J1451" s="60"/>
      <c r="K1451" s="60"/>
      <c r="L1451" s="34"/>
      <c r="M1451" s="5"/>
      <c r="N1451" s="36" t="s">
        <v>20</v>
      </c>
    </row>
    <row r="1452" spans="1:14" x14ac:dyDescent="0.25">
      <c r="A1452" s="46">
        <f>'REF SHEET - DO NOT DELETE'!I1444</f>
        <v>41102</v>
      </c>
      <c r="B1452" s="32"/>
      <c r="C1452" s="61"/>
      <c r="D1452" s="61"/>
      <c r="E1452" s="61"/>
      <c r="F1452" s="61"/>
      <c r="G1452" s="61"/>
      <c r="H1452" s="61"/>
      <c r="I1452" s="61"/>
      <c r="J1452" s="61"/>
      <c r="K1452" s="61"/>
      <c r="L1452" s="35"/>
      <c r="M1452" s="32"/>
      <c r="N1452" s="37" t="s">
        <v>20</v>
      </c>
    </row>
    <row r="1454" spans="1:14" x14ac:dyDescent="0.25">
      <c r="A1454" s="38" t="s">
        <v>11</v>
      </c>
      <c r="B1454" s="39" t="s">
        <v>16</v>
      </c>
      <c r="C1454" s="40"/>
      <c r="D1454" s="39" t="s">
        <v>3</v>
      </c>
      <c r="E1454" s="39" t="s">
        <v>17</v>
      </c>
      <c r="F1454" s="40"/>
      <c r="G1454" s="39" t="s">
        <v>2</v>
      </c>
      <c r="H1454" s="39" t="s">
        <v>4</v>
      </c>
      <c r="I1454" s="41" t="str">
        <f>'REF SHEET - DO NOT DELETE'!F1451</f>
        <v>near source float selective composite</v>
      </c>
      <c r="J1454" s="39"/>
      <c r="K1454" s="53"/>
      <c r="L1454" s="56" t="s">
        <v>13</v>
      </c>
      <c r="M1454" s="57"/>
      <c r="N1454" s="58"/>
    </row>
    <row r="1455" spans="1:14" x14ac:dyDescent="0.25">
      <c r="A1455" s="42" t="str">
        <f>'REF SHEET - DO NOT DELETE'!D1451</f>
        <v>L840561</v>
      </c>
      <c r="B1455" s="5" t="s">
        <v>1</v>
      </c>
      <c r="C1455" s="17">
        <f>'REF SHEET - DO NOT DELETE'!G1451</f>
        <v>625513</v>
      </c>
      <c r="D1455" s="5" t="s">
        <v>3</v>
      </c>
      <c r="E1455" s="5" t="s">
        <v>1</v>
      </c>
      <c r="F1455" s="17">
        <f>'REF SHEET - DO NOT DELETE'!H1451</f>
        <v>6917212</v>
      </c>
      <c r="G1455" s="5" t="s">
        <v>2</v>
      </c>
      <c r="H1455" s="5" t="s">
        <v>7</v>
      </c>
      <c r="I1455" s="43"/>
      <c r="J1455" s="5" t="s">
        <v>0</v>
      </c>
      <c r="K1455" s="10" t="str">
        <f>'REF SHEET - DO NOT DELETE'!E1451</f>
        <v>Ku</v>
      </c>
      <c r="L1455" s="34" t="s">
        <v>19</v>
      </c>
      <c r="M1455" s="5"/>
      <c r="N1455" s="36" t="s">
        <v>20</v>
      </c>
    </row>
    <row r="1456" spans="1:14" x14ac:dyDescent="0.25">
      <c r="A1456" s="44" t="s">
        <v>10</v>
      </c>
      <c r="B1456" s="5" t="s">
        <v>8</v>
      </c>
      <c r="C1456" s="14"/>
      <c r="D1456" s="5" t="s">
        <v>6</v>
      </c>
      <c r="E1456" s="14"/>
      <c r="F1456" s="14"/>
      <c r="G1456" s="4"/>
      <c r="H1456" s="5" t="s">
        <v>5</v>
      </c>
      <c r="I1456" s="14"/>
      <c r="J1456" s="5"/>
      <c r="K1456" s="54"/>
      <c r="L1456" s="34" t="s">
        <v>21</v>
      </c>
      <c r="M1456" s="5"/>
      <c r="N1456" s="36" t="s">
        <v>20</v>
      </c>
    </row>
    <row r="1457" spans="1:14" x14ac:dyDescent="0.25">
      <c r="A1457" s="45" t="s">
        <v>819</v>
      </c>
      <c r="B1457" s="10" t="s">
        <v>9</v>
      </c>
      <c r="C1457" s="59" t="str">
        <f>'REF SHEET - DO NOT DELETE'!J1451</f>
        <v>Intensely rusty weathering dark to mid-green mafic dyke with local pods of mzn: fine pyrhotite, mal stains, sc crusts (?).  Three meter wide area. Sample is composite of fragments with observed mineralization.</v>
      </c>
      <c r="D1457" s="60"/>
      <c r="E1457" s="60"/>
      <c r="F1457" s="60"/>
      <c r="G1457" s="60"/>
      <c r="H1457" s="60"/>
      <c r="I1457" s="60"/>
      <c r="J1457" s="60"/>
      <c r="K1457" s="60"/>
      <c r="L1457" s="34"/>
      <c r="M1457" s="5"/>
      <c r="N1457" s="36" t="s">
        <v>20</v>
      </c>
    </row>
    <row r="1458" spans="1:14" x14ac:dyDescent="0.25">
      <c r="A1458" s="44" t="s">
        <v>12</v>
      </c>
      <c r="B1458" s="5"/>
      <c r="C1458" s="60"/>
      <c r="D1458" s="60"/>
      <c r="E1458" s="60"/>
      <c r="F1458" s="60"/>
      <c r="G1458" s="60"/>
      <c r="H1458" s="60"/>
      <c r="I1458" s="60"/>
      <c r="J1458" s="60"/>
      <c r="K1458" s="60"/>
      <c r="L1458" s="34"/>
      <c r="M1458" s="5"/>
      <c r="N1458" s="36" t="s">
        <v>20</v>
      </c>
    </row>
    <row r="1459" spans="1:14" x14ac:dyDescent="0.25">
      <c r="A1459" s="46">
        <f>'REF SHEET - DO NOT DELETE'!I1451</f>
        <v>41103</v>
      </c>
      <c r="B1459" s="32"/>
      <c r="C1459" s="61"/>
      <c r="D1459" s="61"/>
      <c r="E1459" s="61"/>
      <c r="F1459" s="61"/>
      <c r="G1459" s="61"/>
      <c r="H1459" s="61"/>
      <c r="I1459" s="61"/>
      <c r="J1459" s="61"/>
      <c r="K1459" s="61"/>
      <c r="L1459" s="35"/>
      <c r="M1459" s="32"/>
      <c r="N1459" s="37" t="s">
        <v>20</v>
      </c>
    </row>
    <row r="1461" spans="1:14" x14ac:dyDescent="0.25">
      <c r="A1461" s="38" t="s">
        <v>11</v>
      </c>
      <c r="B1461" s="39" t="s">
        <v>16</v>
      </c>
      <c r="C1461" s="40"/>
      <c r="D1461" s="39" t="s">
        <v>3</v>
      </c>
      <c r="E1461" s="39" t="s">
        <v>17</v>
      </c>
      <c r="F1461" s="40"/>
      <c r="G1461" s="39" t="s">
        <v>2</v>
      </c>
      <c r="H1461" s="39" t="s">
        <v>4</v>
      </c>
      <c r="I1461" s="41" t="str">
        <f>'REF SHEET - DO NOT DELETE'!F1458</f>
        <v>float</v>
      </c>
      <c r="J1461" s="39"/>
      <c r="K1461" s="53"/>
      <c r="L1461" s="56" t="s">
        <v>13</v>
      </c>
      <c r="M1461" s="57"/>
      <c r="N1461" s="58"/>
    </row>
    <row r="1462" spans="1:14" x14ac:dyDescent="0.25">
      <c r="A1462" s="42" t="str">
        <f>'REF SHEET - DO NOT DELETE'!D1458</f>
        <v>L840562</v>
      </c>
      <c r="B1462" s="5" t="s">
        <v>1</v>
      </c>
      <c r="C1462" s="17">
        <f>'REF SHEET - DO NOT DELETE'!G1458</f>
        <v>625514</v>
      </c>
      <c r="D1462" s="5" t="s">
        <v>3</v>
      </c>
      <c r="E1462" s="5" t="s">
        <v>1</v>
      </c>
      <c r="F1462" s="17">
        <f>'REF SHEET - DO NOT DELETE'!H1458</f>
        <v>6917964</v>
      </c>
      <c r="G1462" s="5" t="s">
        <v>2</v>
      </c>
      <c r="H1462" s="5" t="s">
        <v>7</v>
      </c>
      <c r="I1462" s="43"/>
      <c r="J1462" s="5" t="s">
        <v>0</v>
      </c>
      <c r="K1462" s="10" t="str">
        <f>'REF SHEET - DO NOT DELETE'!E1458</f>
        <v>Ku</v>
      </c>
      <c r="L1462" s="34" t="s">
        <v>19</v>
      </c>
      <c r="M1462" s="5"/>
      <c r="N1462" s="36" t="s">
        <v>20</v>
      </c>
    </row>
    <row r="1463" spans="1:14" x14ac:dyDescent="0.25">
      <c r="A1463" s="44" t="s">
        <v>10</v>
      </c>
      <c r="B1463" s="5" t="s">
        <v>8</v>
      </c>
      <c r="C1463" s="14"/>
      <c r="D1463" s="5" t="s">
        <v>6</v>
      </c>
      <c r="E1463" s="14"/>
      <c r="F1463" s="14"/>
      <c r="G1463" s="4"/>
      <c r="H1463" s="5" t="s">
        <v>5</v>
      </c>
      <c r="I1463" s="14"/>
      <c r="J1463" s="5"/>
      <c r="K1463" s="54"/>
      <c r="L1463" s="34" t="s">
        <v>21</v>
      </c>
      <c r="M1463" s="5"/>
      <c r="N1463" s="36" t="s">
        <v>20</v>
      </c>
    </row>
    <row r="1464" spans="1:14" x14ac:dyDescent="0.25">
      <c r="A1464" s="45" t="s">
        <v>819</v>
      </c>
      <c r="B1464" s="10" t="s">
        <v>9</v>
      </c>
      <c r="C1464" s="59" t="str">
        <f>'REF SHEET - DO NOT DELETE'!J1458</f>
        <v>White qz with dark grey wispy wallrock inclusions, fine grey sulphide &lt;5%, py, trace chalco, mild green/yellow stains.  One only in solifluction lobe surrounded by vegetation.</v>
      </c>
      <c r="D1464" s="60"/>
      <c r="E1464" s="60"/>
      <c r="F1464" s="60"/>
      <c r="G1464" s="60"/>
      <c r="H1464" s="60"/>
      <c r="I1464" s="60"/>
      <c r="J1464" s="60"/>
      <c r="K1464" s="60"/>
      <c r="L1464" s="34"/>
      <c r="M1464" s="5"/>
      <c r="N1464" s="36" t="s">
        <v>20</v>
      </c>
    </row>
    <row r="1465" spans="1:14" x14ac:dyDescent="0.25">
      <c r="A1465" s="44" t="s">
        <v>12</v>
      </c>
      <c r="B1465" s="5"/>
      <c r="C1465" s="60"/>
      <c r="D1465" s="60"/>
      <c r="E1465" s="60"/>
      <c r="F1465" s="60"/>
      <c r="G1465" s="60"/>
      <c r="H1465" s="60"/>
      <c r="I1465" s="60"/>
      <c r="J1465" s="60"/>
      <c r="K1465" s="60"/>
      <c r="L1465" s="34"/>
      <c r="M1465" s="5"/>
      <c r="N1465" s="36" t="s">
        <v>20</v>
      </c>
    </row>
    <row r="1466" spans="1:14" x14ac:dyDescent="0.25">
      <c r="A1466" s="46">
        <f>'REF SHEET - DO NOT DELETE'!I1458</f>
        <v>41103</v>
      </c>
      <c r="B1466" s="32"/>
      <c r="C1466" s="61"/>
      <c r="D1466" s="61"/>
      <c r="E1466" s="61"/>
      <c r="F1466" s="61"/>
      <c r="G1466" s="61"/>
      <c r="H1466" s="61"/>
      <c r="I1466" s="61"/>
      <c r="J1466" s="61"/>
      <c r="K1466" s="61"/>
      <c r="L1466" s="35"/>
      <c r="M1466" s="32"/>
      <c r="N1466" s="37" t="s">
        <v>20</v>
      </c>
    </row>
    <row r="1468" spans="1:14" x14ac:dyDescent="0.25">
      <c r="A1468" s="38" t="s">
        <v>11</v>
      </c>
      <c r="B1468" s="39" t="s">
        <v>16</v>
      </c>
      <c r="C1468" s="40"/>
      <c r="D1468" s="39" t="s">
        <v>3</v>
      </c>
      <c r="E1468" s="39" t="s">
        <v>17</v>
      </c>
      <c r="F1468" s="40"/>
      <c r="G1468" s="39" t="s">
        <v>2</v>
      </c>
      <c r="H1468" s="39" t="s">
        <v>4</v>
      </c>
      <c r="I1468" s="41" t="str">
        <f>'REF SHEET - DO NOT DELETE'!F1465</f>
        <v>float</v>
      </c>
      <c r="J1468" s="39"/>
      <c r="K1468" s="53"/>
      <c r="L1468" s="56" t="s">
        <v>13</v>
      </c>
      <c r="M1468" s="57"/>
      <c r="N1468" s="58"/>
    </row>
    <row r="1469" spans="1:14" x14ac:dyDescent="0.25">
      <c r="A1469" s="42" t="str">
        <f>'REF SHEET - DO NOT DELETE'!D1465</f>
        <v>L840563</v>
      </c>
      <c r="B1469" s="5" t="s">
        <v>1</v>
      </c>
      <c r="C1469" s="17">
        <f>'REF SHEET - DO NOT DELETE'!G1465</f>
        <v>625581</v>
      </c>
      <c r="D1469" s="5" t="s">
        <v>3</v>
      </c>
      <c r="E1469" s="5" t="s">
        <v>1</v>
      </c>
      <c r="F1469" s="17">
        <f>'REF SHEET - DO NOT DELETE'!H1465</f>
        <v>6919297</v>
      </c>
      <c r="G1469" s="5" t="s">
        <v>2</v>
      </c>
      <c r="H1469" s="5" t="s">
        <v>7</v>
      </c>
      <c r="I1469" s="43"/>
      <c r="J1469" s="5" t="s">
        <v>0</v>
      </c>
      <c r="K1469" s="10" t="str">
        <f>'REF SHEET - DO NOT DELETE'!E1465</f>
        <v>Ku</v>
      </c>
      <c r="L1469" s="34" t="s">
        <v>19</v>
      </c>
      <c r="M1469" s="5"/>
      <c r="N1469" s="36" t="s">
        <v>20</v>
      </c>
    </row>
    <row r="1470" spans="1:14" x14ac:dyDescent="0.25">
      <c r="A1470" s="44" t="s">
        <v>10</v>
      </c>
      <c r="B1470" s="5" t="s">
        <v>8</v>
      </c>
      <c r="C1470" s="14"/>
      <c r="D1470" s="5" t="s">
        <v>6</v>
      </c>
      <c r="E1470" s="14"/>
      <c r="F1470" s="14"/>
      <c r="G1470" s="4"/>
      <c r="H1470" s="5" t="s">
        <v>5</v>
      </c>
      <c r="I1470" s="14"/>
      <c r="J1470" s="5"/>
      <c r="K1470" s="54"/>
      <c r="L1470" s="34" t="s">
        <v>21</v>
      </c>
      <c r="M1470" s="5"/>
      <c r="N1470" s="36" t="s">
        <v>20</v>
      </c>
    </row>
    <row r="1471" spans="1:14" x14ac:dyDescent="0.25">
      <c r="A1471" s="45" t="s">
        <v>819</v>
      </c>
      <c r="B1471" s="10" t="s">
        <v>9</v>
      </c>
      <c r="C1471" s="59" t="str">
        <f>'REF SHEET - DO NOT DELETE'!J1465</f>
        <v>Several cobbles of pervasively dark rusty, intensely altered rock with moderately abundant medium crystaline gn, abundant anglesite, and an acicular, fibrous looking mineral.  Strong efforvessence locally.  Dug up from soil sample with anomalous Pb.  No o.c. in area - deep organics and vegetation.</v>
      </c>
      <c r="D1471" s="60"/>
      <c r="E1471" s="60"/>
      <c r="F1471" s="60"/>
      <c r="G1471" s="60"/>
      <c r="H1471" s="60"/>
      <c r="I1471" s="60"/>
      <c r="J1471" s="60"/>
      <c r="K1471" s="60"/>
      <c r="L1471" s="34"/>
      <c r="M1471" s="5"/>
      <c r="N1471" s="36" t="s">
        <v>20</v>
      </c>
    </row>
    <row r="1472" spans="1:14" x14ac:dyDescent="0.25">
      <c r="A1472" s="44" t="s">
        <v>12</v>
      </c>
      <c r="B1472" s="5"/>
      <c r="C1472" s="60"/>
      <c r="D1472" s="60"/>
      <c r="E1472" s="60"/>
      <c r="F1472" s="60"/>
      <c r="G1472" s="60"/>
      <c r="H1472" s="60"/>
      <c r="I1472" s="60"/>
      <c r="J1472" s="60"/>
      <c r="K1472" s="60"/>
      <c r="L1472" s="34"/>
      <c r="M1472" s="5"/>
      <c r="N1472" s="36" t="s">
        <v>20</v>
      </c>
    </row>
    <row r="1473" spans="1:14" x14ac:dyDescent="0.25">
      <c r="A1473" s="46">
        <f>'REF SHEET - DO NOT DELETE'!I1465</f>
        <v>41104</v>
      </c>
      <c r="B1473" s="32"/>
      <c r="C1473" s="61"/>
      <c r="D1473" s="61"/>
      <c r="E1473" s="61"/>
      <c r="F1473" s="61"/>
      <c r="G1473" s="61"/>
      <c r="H1473" s="61"/>
      <c r="I1473" s="61"/>
      <c r="J1473" s="61"/>
      <c r="K1473" s="61"/>
      <c r="L1473" s="35"/>
      <c r="M1473" s="32"/>
      <c r="N1473" s="37" t="s">
        <v>20</v>
      </c>
    </row>
    <row r="1475" spans="1:14" x14ac:dyDescent="0.25">
      <c r="A1475" s="38" t="s">
        <v>11</v>
      </c>
      <c r="B1475" s="39" t="s">
        <v>16</v>
      </c>
      <c r="C1475" s="40"/>
      <c r="D1475" s="39" t="s">
        <v>3</v>
      </c>
      <c r="E1475" s="39" t="s">
        <v>17</v>
      </c>
      <c r="F1475" s="40"/>
      <c r="G1475" s="39" t="s">
        <v>2</v>
      </c>
      <c r="H1475" s="39" t="s">
        <v>4</v>
      </c>
      <c r="I1475" s="41" t="str">
        <f>'REF SHEET - DO NOT DELETE'!F1472</f>
        <v>float</v>
      </c>
      <c r="J1475" s="39"/>
      <c r="K1475" s="53"/>
      <c r="L1475" s="56" t="s">
        <v>13</v>
      </c>
      <c r="M1475" s="57"/>
      <c r="N1475" s="58"/>
    </row>
    <row r="1476" spans="1:14" x14ac:dyDescent="0.25">
      <c r="A1476" s="42" t="str">
        <f>'REF SHEET - DO NOT DELETE'!D1472</f>
        <v>L840564</v>
      </c>
      <c r="B1476" s="5" t="s">
        <v>1</v>
      </c>
      <c r="C1476" s="17">
        <f>'REF SHEET - DO NOT DELETE'!G1472</f>
        <v>625183</v>
      </c>
      <c r="D1476" s="5" t="s">
        <v>3</v>
      </c>
      <c r="E1476" s="5" t="s">
        <v>1</v>
      </c>
      <c r="F1476" s="17">
        <f>'REF SHEET - DO NOT DELETE'!H1472</f>
        <v>6919999</v>
      </c>
      <c r="G1476" s="5" t="s">
        <v>2</v>
      </c>
      <c r="H1476" s="5" t="s">
        <v>7</v>
      </c>
      <c r="I1476" s="43"/>
      <c r="J1476" s="5" t="s">
        <v>0</v>
      </c>
      <c r="K1476" s="10" t="str">
        <f>'REF SHEET - DO NOT DELETE'!E1472</f>
        <v>Ku</v>
      </c>
      <c r="L1476" s="34" t="s">
        <v>19</v>
      </c>
      <c r="M1476" s="5"/>
      <c r="N1476" s="36" t="s">
        <v>20</v>
      </c>
    </row>
    <row r="1477" spans="1:14" x14ac:dyDescent="0.25">
      <c r="A1477" s="44" t="s">
        <v>10</v>
      </c>
      <c r="B1477" s="5" t="s">
        <v>8</v>
      </c>
      <c r="C1477" s="14"/>
      <c r="D1477" s="5" t="s">
        <v>6</v>
      </c>
      <c r="E1477" s="14"/>
      <c r="F1477" s="14"/>
      <c r="G1477" s="4"/>
      <c r="H1477" s="5" t="s">
        <v>5</v>
      </c>
      <c r="I1477" s="14"/>
      <c r="J1477" s="5"/>
      <c r="K1477" s="54"/>
      <c r="L1477" s="34" t="s">
        <v>21</v>
      </c>
      <c r="M1477" s="5"/>
      <c r="N1477" s="36" t="s">
        <v>20</v>
      </c>
    </row>
    <row r="1478" spans="1:14" x14ac:dyDescent="0.25">
      <c r="A1478" s="45" t="s">
        <v>819</v>
      </c>
      <c r="B1478" s="10" t="s">
        <v>9</v>
      </c>
      <c r="C1478" s="59" t="str">
        <f>'REF SHEET - DO NOT DELETE'!J1472</f>
        <v>Two cobbles of intensely Fe altered rock with fine blebby sulphide 10-20%, and weathered grey material in cavities.  Found within frost boil on flat ridge.  Nearby bedrock is andesitic dyke.</v>
      </c>
      <c r="D1478" s="60"/>
      <c r="E1478" s="60"/>
      <c r="F1478" s="60"/>
      <c r="G1478" s="60"/>
      <c r="H1478" s="60"/>
      <c r="I1478" s="60"/>
      <c r="J1478" s="60"/>
      <c r="K1478" s="60"/>
      <c r="L1478" s="34"/>
      <c r="M1478" s="5"/>
      <c r="N1478" s="36" t="s">
        <v>20</v>
      </c>
    </row>
    <row r="1479" spans="1:14" x14ac:dyDescent="0.25">
      <c r="A1479" s="44" t="s">
        <v>12</v>
      </c>
      <c r="B1479" s="5"/>
      <c r="C1479" s="60"/>
      <c r="D1479" s="60"/>
      <c r="E1479" s="60"/>
      <c r="F1479" s="60"/>
      <c r="G1479" s="60"/>
      <c r="H1479" s="60"/>
      <c r="I1479" s="60"/>
      <c r="J1479" s="60"/>
      <c r="K1479" s="60"/>
      <c r="L1479" s="34"/>
      <c r="M1479" s="5"/>
      <c r="N1479" s="36" t="s">
        <v>20</v>
      </c>
    </row>
    <row r="1480" spans="1:14" x14ac:dyDescent="0.25">
      <c r="A1480" s="46">
        <f>'REF SHEET - DO NOT DELETE'!I1472</f>
        <v>41104</v>
      </c>
      <c r="B1480" s="32"/>
      <c r="C1480" s="61"/>
      <c r="D1480" s="61"/>
      <c r="E1480" s="61"/>
      <c r="F1480" s="61"/>
      <c r="G1480" s="61"/>
      <c r="H1480" s="61"/>
      <c r="I1480" s="61"/>
      <c r="J1480" s="61"/>
      <c r="K1480" s="61"/>
      <c r="L1480" s="35"/>
      <c r="M1480" s="32"/>
      <c r="N1480" s="37" t="s">
        <v>20</v>
      </c>
    </row>
    <row r="1482" spans="1:14" x14ac:dyDescent="0.25">
      <c r="A1482" s="38" t="s">
        <v>11</v>
      </c>
      <c r="B1482" s="39" t="s">
        <v>16</v>
      </c>
      <c r="C1482" s="40"/>
      <c r="D1482" s="39" t="s">
        <v>3</v>
      </c>
      <c r="E1482" s="39" t="s">
        <v>17</v>
      </c>
      <c r="F1482" s="40"/>
      <c r="G1482" s="39" t="s">
        <v>2</v>
      </c>
      <c r="H1482" s="39" t="s">
        <v>4</v>
      </c>
      <c r="I1482" s="41" t="str">
        <f>'REF SHEET - DO NOT DELETE'!F1479</f>
        <v>talus composite: 1.8m</v>
      </c>
      <c r="J1482" s="39"/>
      <c r="K1482" s="53"/>
      <c r="L1482" s="56" t="s">
        <v>13</v>
      </c>
      <c r="M1482" s="57"/>
      <c r="N1482" s="58"/>
    </row>
    <row r="1483" spans="1:14" x14ac:dyDescent="0.25">
      <c r="A1483" s="42" t="str">
        <f>'REF SHEET - DO NOT DELETE'!D1479</f>
        <v>L840565</v>
      </c>
      <c r="B1483" s="5" t="s">
        <v>1</v>
      </c>
      <c r="C1483" s="17">
        <f>'REF SHEET - DO NOT DELETE'!G1479</f>
        <v>611365</v>
      </c>
      <c r="D1483" s="5" t="s">
        <v>3</v>
      </c>
      <c r="E1483" s="5" t="s">
        <v>1</v>
      </c>
      <c r="F1483" s="17">
        <f>'REF SHEET - DO NOT DELETE'!H1479</f>
        <v>6924822</v>
      </c>
      <c r="G1483" s="5" t="s">
        <v>2</v>
      </c>
      <c r="H1483" s="5" t="s">
        <v>7</v>
      </c>
      <c r="I1483" s="43"/>
      <c r="J1483" s="5" t="s">
        <v>0</v>
      </c>
      <c r="K1483" s="10" t="str">
        <f>'REF SHEET - DO NOT DELETE'!E1479</f>
        <v>Weld (XIV)</v>
      </c>
      <c r="L1483" s="34" t="s">
        <v>19</v>
      </c>
      <c r="M1483" s="5"/>
      <c r="N1483" s="36" t="s">
        <v>20</v>
      </c>
    </row>
    <row r="1484" spans="1:14" x14ac:dyDescent="0.25">
      <c r="A1484" s="44" t="s">
        <v>10</v>
      </c>
      <c r="B1484" s="5" t="s">
        <v>8</v>
      </c>
      <c r="C1484" s="14"/>
      <c r="D1484" s="5" t="s">
        <v>6</v>
      </c>
      <c r="E1484" s="14"/>
      <c r="F1484" s="14"/>
      <c r="G1484" s="4"/>
      <c r="H1484" s="5" t="s">
        <v>5</v>
      </c>
      <c r="I1484" s="14"/>
      <c r="J1484" s="5"/>
      <c r="K1484" s="54"/>
      <c r="L1484" s="34" t="s">
        <v>21</v>
      </c>
      <c r="M1484" s="5"/>
      <c r="N1484" s="36" t="s">
        <v>20</v>
      </c>
    </row>
    <row r="1485" spans="1:14" x14ac:dyDescent="0.25">
      <c r="A1485" s="45" t="s">
        <v>819</v>
      </c>
      <c r="B1485" s="10" t="s">
        <v>9</v>
      </c>
      <c r="C1485" s="59" t="str">
        <f>'REF SHEET - DO NOT DELETE'!J1479</f>
        <v>Rusty chert talus, silicified.  Near source.</v>
      </c>
      <c r="D1485" s="60"/>
      <c r="E1485" s="60"/>
      <c r="F1485" s="60"/>
      <c r="G1485" s="60"/>
      <c r="H1485" s="60"/>
      <c r="I1485" s="60"/>
      <c r="J1485" s="60"/>
      <c r="K1485" s="60"/>
      <c r="L1485" s="34"/>
      <c r="M1485" s="5"/>
      <c r="N1485" s="36" t="s">
        <v>20</v>
      </c>
    </row>
    <row r="1486" spans="1:14" x14ac:dyDescent="0.25">
      <c r="A1486" s="44" t="s">
        <v>12</v>
      </c>
      <c r="B1486" s="5"/>
      <c r="C1486" s="60"/>
      <c r="D1486" s="60"/>
      <c r="E1486" s="60"/>
      <c r="F1486" s="60"/>
      <c r="G1486" s="60"/>
      <c r="H1486" s="60"/>
      <c r="I1486" s="60"/>
      <c r="J1486" s="60"/>
      <c r="K1486" s="60"/>
      <c r="L1486" s="34"/>
      <c r="M1486" s="5"/>
      <c r="N1486" s="36" t="s">
        <v>20</v>
      </c>
    </row>
    <row r="1487" spans="1:14" x14ac:dyDescent="0.25">
      <c r="A1487" s="46">
        <f>'REF SHEET - DO NOT DELETE'!I1479</f>
        <v>41105</v>
      </c>
      <c r="B1487" s="32"/>
      <c r="C1487" s="61"/>
      <c r="D1487" s="61"/>
      <c r="E1487" s="61"/>
      <c r="F1487" s="61"/>
      <c r="G1487" s="61"/>
      <c r="H1487" s="61"/>
      <c r="I1487" s="61"/>
      <c r="J1487" s="61"/>
      <c r="K1487" s="61"/>
      <c r="L1487" s="35"/>
      <c r="M1487" s="32"/>
      <c r="N1487" s="37" t="s">
        <v>20</v>
      </c>
    </row>
    <row r="1489" spans="1:14" x14ac:dyDescent="0.25">
      <c r="A1489" s="38" t="s">
        <v>11</v>
      </c>
      <c r="B1489" s="39" t="s">
        <v>16</v>
      </c>
      <c r="C1489" s="40"/>
      <c r="D1489" s="39" t="s">
        <v>3</v>
      </c>
      <c r="E1489" s="39" t="s">
        <v>17</v>
      </c>
      <c r="F1489" s="40"/>
      <c r="G1489" s="39" t="s">
        <v>2</v>
      </c>
      <c r="H1489" s="39" t="s">
        <v>4</v>
      </c>
      <c r="I1489" s="41" t="str">
        <f>'REF SHEET - DO NOT DELETE'!F1486</f>
        <v>talus composite: 0.7m gouge</v>
      </c>
      <c r="J1489" s="39"/>
      <c r="K1489" s="53"/>
      <c r="L1489" s="56" t="s">
        <v>13</v>
      </c>
      <c r="M1489" s="57"/>
      <c r="N1489" s="58"/>
    </row>
    <row r="1490" spans="1:14" x14ac:dyDescent="0.25">
      <c r="A1490" s="42" t="str">
        <f>'REF SHEET - DO NOT DELETE'!D1486</f>
        <v>L840566</v>
      </c>
      <c r="B1490" s="5" t="s">
        <v>1</v>
      </c>
      <c r="C1490" s="17">
        <f>'REF SHEET - DO NOT DELETE'!G1486</f>
        <v>611365</v>
      </c>
      <c r="D1490" s="5" t="s">
        <v>3</v>
      </c>
      <c r="E1490" s="5" t="s">
        <v>1</v>
      </c>
      <c r="F1490" s="17">
        <f>'REF SHEET - DO NOT DELETE'!H1486</f>
        <v>6924822</v>
      </c>
      <c r="G1490" s="5" t="s">
        <v>2</v>
      </c>
      <c r="H1490" s="5" t="s">
        <v>7</v>
      </c>
      <c r="I1490" s="43"/>
      <c r="J1490" s="5" t="s">
        <v>0</v>
      </c>
      <c r="K1490" s="10" t="str">
        <f>'REF SHEET - DO NOT DELETE'!E1486</f>
        <v>Weld (XIV)</v>
      </c>
      <c r="L1490" s="34" t="s">
        <v>19</v>
      </c>
      <c r="M1490" s="5"/>
      <c r="N1490" s="36" t="s">
        <v>20</v>
      </c>
    </row>
    <row r="1491" spans="1:14" x14ac:dyDescent="0.25">
      <c r="A1491" s="44" t="s">
        <v>10</v>
      </c>
      <c r="B1491" s="5" t="s">
        <v>8</v>
      </c>
      <c r="C1491" s="14"/>
      <c r="D1491" s="5" t="s">
        <v>6</v>
      </c>
      <c r="E1491" s="14"/>
      <c r="F1491" s="14"/>
      <c r="G1491" s="4"/>
      <c r="H1491" s="5" t="s">
        <v>5</v>
      </c>
      <c r="I1491" s="14"/>
      <c r="J1491" s="5"/>
      <c r="K1491" s="54"/>
      <c r="L1491" s="34" t="s">
        <v>21</v>
      </c>
      <c r="M1491" s="5"/>
      <c r="N1491" s="36" t="s">
        <v>20</v>
      </c>
    </row>
    <row r="1492" spans="1:14" x14ac:dyDescent="0.25">
      <c r="A1492" s="45" t="s">
        <v>819</v>
      </c>
      <c r="B1492" s="10" t="s">
        <v>9</v>
      </c>
      <c r="C1492" s="59" t="str">
        <f>'REF SHEET - DO NOT DELETE'!J1486</f>
        <v>Fault gouge.  Bleached light green, and rusty.</v>
      </c>
      <c r="D1492" s="60"/>
      <c r="E1492" s="60"/>
      <c r="F1492" s="60"/>
      <c r="G1492" s="60"/>
      <c r="H1492" s="60"/>
      <c r="I1492" s="60"/>
      <c r="J1492" s="60"/>
      <c r="K1492" s="60"/>
      <c r="L1492" s="34"/>
      <c r="M1492" s="5"/>
      <c r="N1492" s="36" t="s">
        <v>20</v>
      </c>
    </row>
    <row r="1493" spans="1:14" x14ac:dyDescent="0.25">
      <c r="A1493" s="44" t="s">
        <v>12</v>
      </c>
      <c r="B1493" s="5"/>
      <c r="C1493" s="60"/>
      <c r="D1493" s="60"/>
      <c r="E1493" s="60"/>
      <c r="F1493" s="60"/>
      <c r="G1493" s="60"/>
      <c r="H1493" s="60"/>
      <c r="I1493" s="60"/>
      <c r="J1493" s="60"/>
      <c r="K1493" s="60"/>
      <c r="L1493" s="34"/>
      <c r="M1493" s="5"/>
      <c r="N1493" s="36" t="s">
        <v>20</v>
      </c>
    </row>
    <row r="1494" spans="1:14" x14ac:dyDescent="0.25">
      <c r="A1494" s="46">
        <f>'REF SHEET - DO NOT DELETE'!I1486</f>
        <v>41105</v>
      </c>
      <c r="B1494" s="32"/>
      <c r="C1494" s="61"/>
      <c r="D1494" s="61"/>
      <c r="E1494" s="61"/>
      <c r="F1494" s="61"/>
      <c r="G1494" s="61"/>
      <c r="H1494" s="61"/>
      <c r="I1494" s="61"/>
      <c r="J1494" s="61"/>
      <c r="K1494" s="61"/>
      <c r="L1494" s="35"/>
      <c r="M1494" s="32"/>
      <c r="N1494" s="37" t="s">
        <v>20</v>
      </c>
    </row>
    <row r="1496" spans="1:14" x14ac:dyDescent="0.25">
      <c r="A1496" s="38" t="s">
        <v>11</v>
      </c>
      <c r="B1496" s="39" t="s">
        <v>16</v>
      </c>
      <c r="C1496" s="40"/>
      <c r="D1496" s="39" t="s">
        <v>3</v>
      </c>
      <c r="E1496" s="39" t="s">
        <v>17</v>
      </c>
      <c r="F1496" s="40"/>
      <c r="G1496" s="39" t="s">
        <v>2</v>
      </c>
      <c r="H1496" s="39" t="s">
        <v>4</v>
      </c>
      <c r="I1496" s="41" t="str">
        <f>'REF SHEET - DO NOT DELETE'!F1493</f>
        <v>talus composite: 0.9m</v>
      </c>
      <c r="J1496" s="39"/>
      <c r="K1496" s="53"/>
      <c r="L1496" s="56" t="s">
        <v>13</v>
      </c>
      <c r="M1496" s="57"/>
      <c r="N1496" s="58"/>
    </row>
    <row r="1497" spans="1:14" x14ac:dyDescent="0.25">
      <c r="A1497" s="42" t="str">
        <f>'REF SHEET - DO NOT DELETE'!D1493</f>
        <v>L840567</v>
      </c>
      <c r="B1497" s="5" t="s">
        <v>1</v>
      </c>
      <c r="C1497" s="17">
        <f>'REF SHEET - DO NOT DELETE'!G1493</f>
        <v>611365</v>
      </c>
      <c r="D1497" s="5" t="s">
        <v>3</v>
      </c>
      <c r="E1497" s="5" t="s">
        <v>1</v>
      </c>
      <c r="F1497" s="17">
        <f>'REF SHEET - DO NOT DELETE'!H1493</f>
        <v>6924822</v>
      </c>
      <c r="G1497" s="5" t="s">
        <v>2</v>
      </c>
      <c r="H1497" s="5" t="s">
        <v>7</v>
      </c>
      <c r="I1497" s="43"/>
      <c r="J1497" s="5" t="s">
        <v>0</v>
      </c>
      <c r="K1497" s="10" t="str">
        <f>'REF SHEET - DO NOT DELETE'!E1493</f>
        <v>Weld (XIV)</v>
      </c>
      <c r="L1497" s="34" t="s">
        <v>19</v>
      </c>
      <c r="M1497" s="5"/>
      <c r="N1497" s="36" t="s">
        <v>20</v>
      </c>
    </row>
    <row r="1498" spans="1:14" x14ac:dyDescent="0.25">
      <c r="A1498" s="44" t="s">
        <v>10</v>
      </c>
      <c r="B1498" s="5" t="s">
        <v>8</v>
      </c>
      <c r="C1498" s="14"/>
      <c r="D1498" s="5" t="s">
        <v>6</v>
      </c>
      <c r="E1498" s="14"/>
      <c r="F1498" s="14"/>
      <c r="G1498" s="4"/>
      <c r="H1498" s="5" t="s">
        <v>5</v>
      </c>
      <c r="I1498" s="14"/>
      <c r="J1498" s="5"/>
      <c r="K1498" s="54"/>
      <c r="L1498" s="34" t="s">
        <v>21</v>
      </c>
      <c r="M1498" s="5"/>
      <c r="N1498" s="36" t="s">
        <v>20</v>
      </c>
    </row>
    <row r="1499" spans="1:14" x14ac:dyDescent="0.25">
      <c r="A1499" s="45" t="s">
        <v>819</v>
      </c>
      <c r="B1499" s="10" t="s">
        <v>9</v>
      </c>
      <c r="C1499" s="59" t="str">
        <f>'REF SHEET - DO NOT DELETE'!J1493</f>
        <v>Rusty chert talus, silicified, Li &amp; mng staining.  Near source.</v>
      </c>
      <c r="D1499" s="60"/>
      <c r="E1499" s="60"/>
      <c r="F1499" s="60"/>
      <c r="G1499" s="60"/>
      <c r="H1499" s="60"/>
      <c r="I1499" s="60"/>
      <c r="J1499" s="60"/>
      <c r="K1499" s="60"/>
      <c r="L1499" s="34"/>
      <c r="M1499" s="5"/>
      <c r="N1499" s="36" t="s">
        <v>20</v>
      </c>
    </row>
    <row r="1500" spans="1:14" x14ac:dyDescent="0.25">
      <c r="A1500" s="44" t="s">
        <v>12</v>
      </c>
      <c r="B1500" s="5"/>
      <c r="C1500" s="60"/>
      <c r="D1500" s="60"/>
      <c r="E1500" s="60"/>
      <c r="F1500" s="60"/>
      <c r="G1500" s="60"/>
      <c r="H1500" s="60"/>
      <c r="I1500" s="60"/>
      <c r="J1500" s="60"/>
      <c r="K1500" s="60"/>
      <c r="L1500" s="34"/>
      <c r="M1500" s="5"/>
      <c r="N1500" s="36" t="s">
        <v>20</v>
      </c>
    </row>
    <row r="1501" spans="1:14" x14ac:dyDescent="0.25">
      <c r="A1501" s="46">
        <f>'REF SHEET - DO NOT DELETE'!I1493</f>
        <v>41105</v>
      </c>
      <c r="B1501" s="32"/>
      <c r="C1501" s="61"/>
      <c r="D1501" s="61"/>
      <c r="E1501" s="61"/>
      <c r="F1501" s="61"/>
      <c r="G1501" s="61"/>
      <c r="H1501" s="61"/>
      <c r="I1501" s="61"/>
      <c r="J1501" s="61"/>
      <c r="K1501" s="61"/>
      <c r="L1501" s="35"/>
      <c r="M1501" s="32"/>
      <c r="N1501" s="37" t="s">
        <v>20</v>
      </c>
    </row>
    <row r="1503" spans="1:14" x14ac:dyDescent="0.25">
      <c r="A1503" s="38" t="s">
        <v>11</v>
      </c>
      <c r="B1503" s="39" t="s">
        <v>16</v>
      </c>
      <c r="C1503" s="40"/>
      <c r="D1503" s="39" t="s">
        <v>3</v>
      </c>
      <c r="E1503" s="39" t="s">
        <v>17</v>
      </c>
      <c r="F1503" s="40"/>
      <c r="G1503" s="39" t="s">
        <v>2</v>
      </c>
      <c r="H1503" s="39" t="s">
        <v>4</v>
      </c>
      <c r="I1503" s="41" t="str">
        <f>'REF SHEET - DO NOT DELETE'!F1500</f>
        <v>float grab</v>
      </c>
      <c r="J1503" s="39"/>
      <c r="K1503" s="53"/>
      <c r="L1503" s="56" t="s">
        <v>13</v>
      </c>
      <c r="M1503" s="57"/>
      <c r="N1503" s="58"/>
    </row>
    <row r="1504" spans="1:14" x14ac:dyDescent="0.25">
      <c r="A1504" s="42" t="str">
        <f>'REF SHEET - DO NOT DELETE'!D1500</f>
        <v>L840568</v>
      </c>
      <c r="B1504" s="5" t="s">
        <v>1</v>
      </c>
      <c r="C1504" s="17">
        <f>'REF SHEET - DO NOT DELETE'!G1500</f>
        <v>612740</v>
      </c>
      <c r="D1504" s="5" t="s">
        <v>3</v>
      </c>
      <c r="E1504" s="5" t="s">
        <v>1</v>
      </c>
      <c r="F1504" s="17">
        <f>'REF SHEET - DO NOT DELETE'!H1500</f>
        <v>6925848</v>
      </c>
      <c r="G1504" s="5" t="s">
        <v>2</v>
      </c>
      <c r="H1504" s="5" t="s">
        <v>7</v>
      </c>
      <c r="I1504" s="43"/>
      <c r="J1504" s="5" t="s">
        <v>0</v>
      </c>
      <c r="K1504" s="10" t="str">
        <f>'REF SHEET - DO NOT DELETE'!E1500</f>
        <v>Weld (XIV)</v>
      </c>
      <c r="L1504" s="34" t="s">
        <v>19</v>
      </c>
      <c r="M1504" s="5"/>
      <c r="N1504" s="36" t="s">
        <v>20</v>
      </c>
    </row>
    <row r="1505" spans="1:14" x14ac:dyDescent="0.25">
      <c r="A1505" s="44" t="s">
        <v>10</v>
      </c>
      <c r="B1505" s="5" t="s">
        <v>8</v>
      </c>
      <c r="C1505" s="14"/>
      <c r="D1505" s="5" t="s">
        <v>6</v>
      </c>
      <c r="E1505" s="14"/>
      <c r="F1505" s="14"/>
      <c r="G1505" s="4"/>
      <c r="H1505" s="5" t="s">
        <v>5</v>
      </c>
      <c r="I1505" s="14"/>
      <c r="J1505" s="5"/>
      <c r="K1505" s="54"/>
      <c r="L1505" s="34" t="s">
        <v>21</v>
      </c>
      <c r="M1505" s="5"/>
      <c r="N1505" s="36" t="s">
        <v>20</v>
      </c>
    </row>
    <row r="1506" spans="1:14" x14ac:dyDescent="0.25">
      <c r="A1506" s="45" t="s">
        <v>819</v>
      </c>
      <c r="B1506" s="10" t="s">
        <v>9</v>
      </c>
      <c r="C1506" s="59" t="str">
        <f>'REF SHEET - DO NOT DELETE'!J1500</f>
        <v>Shallow trench near anom soil CC157444: several &lt;fist sized pervasively limonitic float rocks</v>
      </c>
      <c r="D1506" s="60"/>
      <c r="E1506" s="60"/>
      <c r="F1506" s="60"/>
      <c r="G1506" s="60"/>
      <c r="H1506" s="60"/>
      <c r="I1506" s="60"/>
      <c r="J1506" s="60"/>
      <c r="K1506" s="60"/>
      <c r="L1506" s="34"/>
      <c r="M1506" s="5"/>
      <c r="N1506" s="36" t="s">
        <v>20</v>
      </c>
    </row>
    <row r="1507" spans="1:14" x14ac:dyDescent="0.25">
      <c r="A1507" s="44" t="s">
        <v>12</v>
      </c>
      <c r="B1507" s="5"/>
      <c r="C1507" s="60"/>
      <c r="D1507" s="60"/>
      <c r="E1507" s="60"/>
      <c r="F1507" s="60"/>
      <c r="G1507" s="60"/>
      <c r="H1507" s="60"/>
      <c r="I1507" s="60"/>
      <c r="J1507" s="60"/>
      <c r="K1507" s="60"/>
      <c r="L1507" s="34"/>
      <c r="M1507" s="5"/>
      <c r="N1507" s="36" t="s">
        <v>20</v>
      </c>
    </row>
    <row r="1508" spans="1:14" x14ac:dyDescent="0.25">
      <c r="A1508" s="46">
        <f>'REF SHEET - DO NOT DELETE'!I1500</f>
        <v>41106</v>
      </c>
      <c r="B1508" s="32"/>
      <c r="C1508" s="61"/>
      <c r="D1508" s="61"/>
      <c r="E1508" s="61"/>
      <c r="F1508" s="61"/>
      <c r="G1508" s="61"/>
      <c r="H1508" s="61"/>
      <c r="I1508" s="61"/>
      <c r="J1508" s="61"/>
      <c r="K1508" s="61"/>
      <c r="L1508" s="35"/>
      <c r="M1508" s="32"/>
      <c r="N1508" s="37" t="s">
        <v>20</v>
      </c>
    </row>
    <row r="1510" spans="1:14" x14ac:dyDescent="0.25">
      <c r="A1510" s="38" t="s">
        <v>11</v>
      </c>
      <c r="B1510" s="39" t="s">
        <v>16</v>
      </c>
      <c r="C1510" s="40"/>
      <c r="D1510" s="39" t="s">
        <v>3</v>
      </c>
      <c r="E1510" s="39" t="s">
        <v>17</v>
      </c>
      <c r="F1510" s="40"/>
      <c r="G1510" s="39" t="s">
        <v>2</v>
      </c>
      <c r="H1510" s="39" t="s">
        <v>4</v>
      </c>
      <c r="I1510" s="41" t="str">
        <f>'REF SHEET - DO NOT DELETE'!F1507</f>
        <v>float grab</v>
      </c>
      <c r="J1510" s="39"/>
      <c r="K1510" s="53"/>
      <c r="L1510" s="56" t="s">
        <v>13</v>
      </c>
      <c r="M1510" s="57"/>
      <c r="N1510" s="58"/>
    </row>
    <row r="1511" spans="1:14" x14ac:dyDescent="0.25">
      <c r="A1511" s="42" t="str">
        <f>'REF SHEET - DO NOT DELETE'!D1507</f>
        <v>L840569</v>
      </c>
      <c r="B1511" s="5" t="s">
        <v>1</v>
      </c>
      <c r="C1511" s="17">
        <f>'REF SHEET - DO NOT DELETE'!G1507</f>
        <v>612760</v>
      </c>
      <c r="D1511" s="5" t="s">
        <v>3</v>
      </c>
      <c r="E1511" s="5" t="s">
        <v>1</v>
      </c>
      <c r="F1511" s="17">
        <f>'REF SHEET - DO NOT DELETE'!H1507</f>
        <v>6925873</v>
      </c>
      <c r="G1511" s="5" t="s">
        <v>2</v>
      </c>
      <c r="H1511" s="5" t="s">
        <v>7</v>
      </c>
      <c r="I1511" s="43"/>
      <c r="J1511" s="5" t="s">
        <v>0</v>
      </c>
      <c r="K1511" s="10" t="str">
        <f>'REF SHEET - DO NOT DELETE'!E1507</f>
        <v>Weld (XIV)</v>
      </c>
      <c r="L1511" s="34" t="s">
        <v>19</v>
      </c>
      <c r="M1511" s="5"/>
      <c r="N1511" s="36" t="s">
        <v>20</v>
      </c>
    </row>
    <row r="1512" spans="1:14" x14ac:dyDescent="0.25">
      <c r="A1512" s="44" t="s">
        <v>10</v>
      </c>
      <c r="B1512" s="5" t="s">
        <v>8</v>
      </c>
      <c r="C1512" s="14"/>
      <c r="D1512" s="5" t="s">
        <v>6</v>
      </c>
      <c r="E1512" s="14"/>
      <c r="F1512" s="14"/>
      <c r="G1512" s="4"/>
      <c r="H1512" s="5" t="s">
        <v>5</v>
      </c>
      <c r="I1512" s="14"/>
      <c r="J1512" s="5"/>
      <c r="K1512" s="54"/>
      <c r="L1512" s="34" t="s">
        <v>21</v>
      </c>
      <c r="M1512" s="5"/>
      <c r="N1512" s="36" t="s">
        <v>20</v>
      </c>
    </row>
    <row r="1513" spans="1:14" x14ac:dyDescent="0.25">
      <c r="A1513" s="45" t="s">
        <v>819</v>
      </c>
      <c r="B1513" s="10" t="s">
        <v>9</v>
      </c>
      <c r="C1513" s="59" t="str">
        <f>'REF SHEET - DO NOT DELETE'!J1507</f>
        <v>Pale green float vein material.  Intensely vuggy and pitted, trace fine grey sulphide, and empty gn cavities.  3 large cobbles and egg to fist sized fragments at foot of short slope.  Snowpatch directly above in inferred source area.</v>
      </c>
      <c r="D1513" s="60"/>
      <c r="E1513" s="60"/>
      <c r="F1513" s="60"/>
      <c r="G1513" s="60"/>
      <c r="H1513" s="60"/>
      <c r="I1513" s="60"/>
      <c r="J1513" s="60"/>
      <c r="K1513" s="60"/>
      <c r="L1513" s="34"/>
      <c r="M1513" s="5"/>
      <c r="N1513" s="36" t="s">
        <v>20</v>
      </c>
    </row>
    <row r="1514" spans="1:14" x14ac:dyDescent="0.25">
      <c r="A1514" s="44" t="s">
        <v>12</v>
      </c>
      <c r="B1514" s="5"/>
      <c r="C1514" s="60"/>
      <c r="D1514" s="60"/>
      <c r="E1514" s="60"/>
      <c r="F1514" s="60"/>
      <c r="G1514" s="60"/>
      <c r="H1514" s="60"/>
      <c r="I1514" s="60"/>
      <c r="J1514" s="60"/>
      <c r="K1514" s="60"/>
      <c r="L1514" s="34"/>
      <c r="M1514" s="5"/>
      <c r="N1514" s="36" t="s">
        <v>20</v>
      </c>
    </row>
    <row r="1515" spans="1:14" x14ac:dyDescent="0.25">
      <c r="A1515" s="46">
        <f>'REF SHEET - DO NOT DELETE'!I1507</f>
        <v>41106</v>
      </c>
      <c r="B1515" s="32"/>
      <c r="C1515" s="61"/>
      <c r="D1515" s="61"/>
      <c r="E1515" s="61"/>
      <c r="F1515" s="61"/>
      <c r="G1515" s="61"/>
      <c r="H1515" s="61"/>
      <c r="I1515" s="61"/>
      <c r="J1515" s="61"/>
      <c r="K1515" s="61"/>
      <c r="L1515" s="35"/>
      <c r="M1515" s="32"/>
      <c r="N1515" s="37" t="s">
        <v>20</v>
      </c>
    </row>
    <row r="1517" spans="1:14" x14ac:dyDescent="0.25">
      <c r="A1517" s="38" t="s">
        <v>11</v>
      </c>
      <c r="B1517" s="39" t="s">
        <v>16</v>
      </c>
      <c r="C1517" s="40"/>
      <c r="D1517" s="39" t="s">
        <v>3</v>
      </c>
      <c r="E1517" s="39" t="s">
        <v>17</v>
      </c>
      <c r="F1517" s="40"/>
      <c r="G1517" s="39" t="s">
        <v>2</v>
      </c>
      <c r="H1517" s="39" t="s">
        <v>4</v>
      </c>
      <c r="I1517" s="41" t="str">
        <f>'REF SHEET - DO NOT DELETE'!F1514</f>
        <v>float grab</v>
      </c>
      <c r="J1517" s="39"/>
      <c r="K1517" s="53"/>
      <c r="L1517" s="56" t="s">
        <v>13</v>
      </c>
      <c r="M1517" s="57"/>
      <c r="N1517" s="58"/>
    </row>
    <row r="1518" spans="1:14" x14ac:dyDescent="0.25">
      <c r="A1518" s="42" t="str">
        <f>'REF SHEET - DO NOT DELETE'!D1514</f>
        <v>L840570</v>
      </c>
      <c r="B1518" s="5" t="s">
        <v>1</v>
      </c>
      <c r="C1518" s="17">
        <f>'REF SHEET - DO NOT DELETE'!G1514</f>
        <v>612760</v>
      </c>
      <c r="D1518" s="5" t="s">
        <v>3</v>
      </c>
      <c r="E1518" s="5" t="s">
        <v>1</v>
      </c>
      <c r="F1518" s="17">
        <f>'REF SHEET - DO NOT DELETE'!H1514</f>
        <v>6925873</v>
      </c>
      <c r="G1518" s="5" t="s">
        <v>2</v>
      </c>
      <c r="H1518" s="5" t="s">
        <v>7</v>
      </c>
      <c r="I1518" s="43"/>
      <c r="J1518" s="5" t="s">
        <v>0</v>
      </c>
      <c r="K1518" s="10" t="str">
        <f>'REF SHEET - DO NOT DELETE'!E1514</f>
        <v>Weld (XIV)</v>
      </c>
      <c r="L1518" s="34" t="s">
        <v>19</v>
      </c>
      <c r="M1518" s="5"/>
      <c r="N1518" s="36" t="s">
        <v>20</v>
      </c>
    </row>
    <row r="1519" spans="1:14" x14ac:dyDescent="0.25">
      <c r="A1519" s="44" t="s">
        <v>10</v>
      </c>
      <c r="B1519" s="5" t="s">
        <v>8</v>
      </c>
      <c r="C1519" s="14"/>
      <c r="D1519" s="5" t="s">
        <v>6</v>
      </c>
      <c r="E1519" s="14"/>
      <c r="F1519" s="14"/>
      <c r="G1519" s="4"/>
      <c r="H1519" s="5" t="s">
        <v>5</v>
      </c>
      <c r="I1519" s="14"/>
      <c r="J1519" s="5"/>
      <c r="K1519" s="54"/>
      <c r="L1519" s="34" t="s">
        <v>21</v>
      </c>
      <c r="M1519" s="5"/>
      <c r="N1519" s="36" t="s">
        <v>20</v>
      </c>
    </row>
    <row r="1520" spans="1:14" x14ac:dyDescent="0.25">
      <c r="A1520" s="45" t="s">
        <v>819</v>
      </c>
      <c r="B1520" s="10" t="s">
        <v>9</v>
      </c>
      <c r="C1520" s="59" t="str">
        <f>'REF SHEET - DO NOT DELETE'!J1514</f>
        <v>Pale green float vein material.  Intensely vuggy and pitted, trace fine grey sulphide, and empty gn cavities.  3 large cobbles and egg to fist sized fragments at foot of short slope.  Snowpatch directly above in inferred source area.</v>
      </c>
      <c r="D1520" s="60"/>
      <c r="E1520" s="60"/>
      <c r="F1520" s="60"/>
      <c r="G1520" s="60"/>
      <c r="H1520" s="60"/>
      <c r="I1520" s="60"/>
      <c r="J1520" s="60"/>
      <c r="K1520" s="60"/>
      <c r="L1520" s="34"/>
      <c r="M1520" s="5"/>
      <c r="N1520" s="36" t="s">
        <v>20</v>
      </c>
    </row>
    <row r="1521" spans="1:14" x14ac:dyDescent="0.25">
      <c r="A1521" s="44" t="s">
        <v>12</v>
      </c>
      <c r="B1521" s="5"/>
      <c r="C1521" s="60"/>
      <c r="D1521" s="60"/>
      <c r="E1521" s="60"/>
      <c r="F1521" s="60"/>
      <c r="G1521" s="60"/>
      <c r="H1521" s="60"/>
      <c r="I1521" s="60"/>
      <c r="J1521" s="60"/>
      <c r="K1521" s="60"/>
      <c r="L1521" s="34"/>
      <c r="M1521" s="5"/>
      <c r="N1521" s="36" t="s">
        <v>20</v>
      </c>
    </row>
    <row r="1522" spans="1:14" x14ac:dyDescent="0.25">
      <c r="A1522" s="46">
        <f>'REF SHEET - DO NOT DELETE'!I1514</f>
        <v>41106</v>
      </c>
      <c r="B1522" s="32"/>
      <c r="C1522" s="61"/>
      <c r="D1522" s="61"/>
      <c r="E1522" s="61"/>
      <c r="F1522" s="61"/>
      <c r="G1522" s="61"/>
      <c r="H1522" s="61"/>
      <c r="I1522" s="61"/>
      <c r="J1522" s="61"/>
      <c r="K1522" s="61"/>
      <c r="L1522" s="35"/>
      <c r="M1522" s="32"/>
      <c r="N1522" s="37" t="s">
        <v>20</v>
      </c>
    </row>
    <row r="1524" spans="1:14" x14ac:dyDescent="0.25">
      <c r="A1524" s="38" t="s">
        <v>11</v>
      </c>
      <c r="B1524" s="39" t="s">
        <v>16</v>
      </c>
      <c r="C1524" s="40"/>
      <c r="D1524" s="39" t="s">
        <v>3</v>
      </c>
      <c r="E1524" s="39" t="s">
        <v>17</v>
      </c>
      <c r="F1524" s="40"/>
      <c r="G1524" s="39" t="s">
        <v>2</v>
      </c>
      <c r="H1524" s="39" t="s">
        <v>4</v>
      </c>
      <c r="I1524" s="41" t="str">
        <f>'REF SHEET - DO NOT DELETE'!F1521</f>
        <v>bedrock chip: 0.8m</v>
      </c>
      <c r="J1524" s="39"/>
      <c r="K1524" s="53"/>
      <c r="L1524" s="56" t="s">
        <v>13</v>
      </c>
      <c r="M1524" s="57"/>
      <c r="N1524" s="58"/>
    </row>
    <row r="1525" spans="1:14" x14ac:dyDescent="0.25">
      <c r="A1525" s="42" t="str">
        <f>'REF SHEET - DO NOT DELETE'!D1521</f>
        <v>L840571</v>
      </c>
      <c r="B1525" s="5" t="s">
        <v>1</v>
      </c>
      <c r="C1525" s="17">
        <f>'REF SHEET - DO NOT DELETE'!G1521</f>
        <v>612609</v>
      </c>
      <c r="D1525" s="5" t="s">
        <v>3</v>
      </c>
      <c r="E1525" s="5" t="s">
        <v>1</v>
      </c>
      <c r="F1525" s="17">
        <f>'REF SHEET - DO NOT DELETE'!H1521</f>
        <v>6925870</v>
      </c>
      <c r="G1525" s="5" t="s">
        <v>2</v>
      </c>
      <c r="H1525" s="5" t="s">
        <v>7</v>
      </c>
      <c r="I1525" s="43"/>
      <c r="J1525" s="5" t="s">
        <v>0</v>
      </c>
      <c r="K1525" s="10" t="str">
        <f>'REF SHEET - DO NOT DELETE'!E1521</f>
        <v>Weld (XIV)</v>
      </c>
      <c r="L1525" s="34" t="s">
        <v>19</v>
      </c>
      <c r="M1525" s="5"/>
      <c r="N1525" s="36" t="s">
        <v>20</v>
      </c>
    </row>
    <row r="1526" spans="1:14" x14ac:dyDescent="0.25">
      <c r="A1526" s="44" t="s">
        <v>10</v>
      </c>
      <c r="B1526" s="5" t="s">
        <v>8</v>
      </c>
      <c r="C1526" s="14"/>
      <c r="D1526" s="5" t="s">
        <v>6</v>
      </c>
      <c r="E1526" s="14"/>
      <c r="F1526" s="14"/>
      <c r="G1526" s="4"/>
      <c r="H1526" s="5" t="s">
        <v>5</v>
      </c>
      <c r="I1526" s="14"/>
      <c r="J1526" s="5"/>
      <c r="K1526" s="54"/>
      <c r="L1526" s="34" t="s">
        <v>21</v>
      </c>
      <c r="M1526" s="5"/>
      <c r="N1526" s="36" t="s">
        <v>20</v>
      </c>
    </row>
    <row r="1527" spans="1:14" x14ac:dyDescent="0.25">
      <c r="A1527" s="45" t="s">
        <v>819</v>
      </c>
      <c r="B1527" s="10" t="s">
        <v>9</v>
      </c>
      <c r="C1527" s="59" t="str">
        <f>'REF SHEET - DO NOT DELETE'!J1521</f>
        <v>Pale grey/green clay altered soft fault rock with pods of intense Li, trace mal staining.</v>
      </c>
      <c r="D1527" s="60"/>
      <c r="E1527" s="60"/>
      <c r="F1527" s="60"/>
      <c r="G1527" s="60"/>
      <c r="H1527" s="60"/>
      <c r="I1527" s="60"/>
      <c r="J1527" s="60"/>
      <c r="K1527" s="60"/>
      <c r="L1527" s="34"/>
      <c r="M1527" s="5"/>
      <c r="N1527" s="36" t="s">
        <v>20</v>
      </c>
    </row>
    <row r="1528" spans="1:14" x14ac:dyDescent="0.25">
      <c r="A1528" s="44" t="s">
        <v>12</v>
      </c>
      <c r="B1528" s="5"/>
      <c r="C1528" s="60"/>
      <c r="D1528" s="60"/>
      <c r="E1528" s="60"/>
      <c r="F1528" s="60"/>
      <c r="G1528" s="60"/>
      <c r="H1528" s="60"/>
      <c r="I1528" s="60"/>
      <c r="J1528" s="60"/>
      <c r="K1528" s="60"/>
      <c r="L1528" s="34"/>
      <c r="M1528" s="5"/>
      <c r="N1528" s="36" t="s">
        <v>20</v>
      </c>
    </row>
    <row r="1529" spans="1:14" x14ac:dyDescent="0.25">
      <c r="A1529" s="46">
        <f>'REF SHEET - DO NOT DELETE'!I1521</f>
        <v>41106</v>
      </c>
      <c r="B1529" s="32"/>
      <c r="C1529" s="61"/>
      <c r="D1529" s="61"/>
      <c r="E1529" s="61"/>
      <c r="F1529" s="61"/>
      <c r="G1529" s="61"/>
      <c r="H1529" s="61"/>
      <c r="I1529" s="61"/>
      <c r="J1529" s="61"/>
      <c r="K1529" s="61"/>
      <c r="L1529" s="35"/>
      <c r="M1529" s="32"/>
      <c r="N1529" s="37" t="s">
        <v>20</v>
      </c>
    </row>
    <row r="1531" spans="1:14" x14ac:dyDescent="0.25">
      <c r="A1531" s="38" t="s">
        <v>11</v>
      </c>
      <c r="B1531" s="39" t="s">
        <v>16</v>
      </c>
      <c r="C1531" s="40"/>
      <c r="D1531" s="39" t="s">
        <v>3</v>
      </c>
      <c r="E1531" s="39" t="s">
        <v>17</v>
      </c>
      <c r="F1531" s="40"/>
      <c r="G1531" s="39" t="s">
        <v>2</v>
      </c>
      <c r="H1531" s="39" t="s">
        <v>4</v>
      </c>
      <c r="I1531" s="41" t="str">
        <f>'REF SHEET - DO NOT DELETE'!F1528</f>
        <v>bedrock chip: 1.10m</v>
      </c>
      <c r="J1531" s="39"/>
      <c r="K1531" s="53"/>
      <c r="L1531" s="56" t="s">
        <v>13</v>
      </c>
      <c r="M1531" s="57"/>
      <c r="N1531" s="58"/>
    </row>
    <row r="1532" spans="1:14" x14ac:dyDescent="0.25">
      <c r="A1532" s="42" t="str">
        <f>'REF SHEET - DO NOT DELETE'!D1528</f>
        <v>L840572</v>
      </c>
      <c r="B1532" s="5" t="s">
        <v>1</v>
      </c>
      <c r="C1532" s="17">
        <f>'REF SHEET - DO NOT DELETE'!G1528</f>
        <v>612609</v>
      </c>
      <c r="D1532" s="5" t="s">
        <v>3</v>
      </c>
      <c r="E1532" s="5" t="s">
        <v>1</v>
      </c>
      <c r="F1532" s="17">
        <f>'REF SHEET - DO NOT DELETE'!H1528</f>
        <v>6925870</v>
      </c>
      <c r="G1532" s="5" t="s">
        <v>2</v>
      </c>
      <c r="H1532" s="5" t="s">
        <v>7</v>
      </c>
      <c r="I1532" s="43"/>
      <c r="J1532" s="5" t="s">
        <v>0</v>
      </c>
      <c r="K1532" s="10" t="str">
        <f>'REF SHEET - DO NOT DELETE'!E1528</f>
        <v>Weld (XIV)</v>
      </c>
      <c r="L1532" s="34" t="s">
        <v>19</v>
      </c>
      <c r="M1532" s="5"/>
      <c r="N1532" s="36" t="s">
        <v>20</v>
      </c>
    </row>
    <row r="1533" spans="1:14" x14ac:dyDescent="0.25">
      <c r="A1533" s="44" t="s">
        <v>10</v>
      </c>
      <c r="B1533" s="5" t="s">
        <v>8</v>
      </c>
      <c r="C1533" s="14"/>
      <c r="D1533" s="5" t="s">
        <v>6</v>
      </c>
      <c r="E1533" s="14"/>
      <c r="F1533" s="14"/>
      <c r="G1533" s="4"/>
      <c r="H1533" s="5" t="s">
        <v>5</v>
      </c>
      <c r="I1533" s="14"/>
      <c r="J1533" s="5"/>
      <c r="K1533" s="54"/>
      <c r="L1533" s="34" t="s">
        <v>21</v>
      </c>
      <c r="M1533" s="5"/>
      <c r="N1533" s="36" t="s">
        <v>20</v>
      </c>
    </row>
    <row r="1534" spans="1:14" x14ac:dyDescent="0.25">
      <c r="A1534" s="45" t="s">
        <v>819</v>
      </c>
      <c r="B1534" s="10" t="s">
        <v>9</v>
      </c>
      <c r="C1534" s="59" t="str">
        <f>'REF SHEET - DO NOT DELETE'!J1528</f>
        <v>Pervasively Li altered soft fault rock.</v>
      </c>
      <c r="D1534" s="60"/>
      <c r="E1534" s="60"/>
      <c r="F1534" s="60"/>
      <c r="G1534" s="60"/>
      <c r="H1534" s="60"/>
      <c r="I1534" s="60"/>
      <c r="J1534" s="60"/>
      <c r="K1534" s="60"/>
      <c r="L1534" s="34"/>
      <c r="M1534" s="5"/>
      <c r="N1534" s="36" t="s">
        <v>20</v>
      </c>
    </row>
    <row r="1535" spans="1:14" x14ac:dyDescent="0.25">
      <c r="A1535" s="44" t="s">
        <v>12</v>
      </c>
      <c r="B1535" s="5"/>
      <c r="C1535" s="60"/>
      <c r="D1535" s="60"/>
      <c r="E1535" s="60"/>
      <c r="F1535" s="60"/>
      <c r="G1535" s="60"/>
      <c r="H1535" s="60"/>
      <c r="I1535" s="60"/>
      <c r="J1535" s="60"/>
      <c r="K1535" s="60"/>
      <c r="L1535" s="34"/>
      <c r="M1535" s="5"/>
      <c r="N1535" s="36" t="s">
        <v>20</v>
      </c>
    </row>
    <row r="1536" spans="1:14" x14ac:dyDescent="0.25">
      <c r="A1536" s="46">
        <f>'REF SHEET - DO NOT DELETE'!I1528</f>
        <v>41106</v>
      </c>
      <c r="B1536" s="32"/>
      <c r="C1536" s="61"/>
      <c r="D1536" s="61"/>
      <c r="E1536" s="61"/>
      <c r="F1536" s="61"/>
      <c r="G1536" s="61"/>
      <c r="H1536" s="61"/>
      <c r="I1536" s="61"/>
      <c r="J1536" s="61"/>
      <c r="K1536" s="61"/>
      <c r="L1536" s="35"/>
      <c r="M1536" s="32"/>
      <c r="N1536" s="37" t="s">
        <v>20</v>
      </c>
    </row>
    <row r="1538" spans="1:14" x14ac:dyDescent="0.25">
      <c r="A1538" s="38" t="s">
        <v>11</v>
      </c>
      <c r="B1538" s="39" t="s">
        <v>16</v>
      </c>
      <c r="C1538" s="40"/>
      <c r="D1538" s="39" t="s">
        <v>3</v>
      </c>
      <c r="E1538" s="39" t="s">
        <v>17</v>
      </c>
      <c r="F1538" s="40"/>
      <c r="G1538" s="39" t="s">
        <v>2</v>
      </c>
      <c r="H1538" s="39" t="s">
        <v>4</v>
      </c>
      <c r="I1538" s="41" t="str">
        <f>'REF SHEET - DO NOT DELETE'!F1535</f>
        <v>bedrock chip: 0.9m</v>
      </c>
      <c r="J1538" s="39"/>
      <c r="K1538" s="53"/>
      <c r="L1538" s="56" t="s">
        <v>13</v>
      </c>
      <c r="M1538" s="57"/>
      <c r="N1538" s="58"/>
    </row>
    <row r="1539" spans="1:14" x14ac:dyDescent="0.25">
      <c r="A1539" s="42" t="str">
        <f>'REF SHEET - DO NOT DELETE'!D1535</f>
        <v>L840573</v>
      </c>
      <c r="B1539" s="5" t="s">
        <v>1</v>
      </c>
      <c r="C1539" s="17">
        <f>'REF SHEET - DO NOT DELETE'!G1535</f>
        <v>612609</v>
      </c>
      <c r="D1539" s="5" t="s">
        <v>3</v>
      </c>
      <c r="E1539" s="5" t="s">
        <v>1</v>
      </c>
      <c r="F1539" s="17">
        <f>'REF SHEET - DO NOT DELETE'!H1535</f>
        <v>6925870</v>
      </c>
      <c r="G1539" s="5" t="s">
        <v>2</v>
      </c>
      <c r="H1539" s="5" t="s">
        <v>7</v>
      </c>
      <c r="I1539" s="43"/>
      <c r="J1539" s="5" t="s">
        <v>0</v>
      </c>
      <c r="K1539" s="10" t="str">
        <f>'REF SHEET - DO NOT DELETE'!E1535</f>
        <v>Weld (XIV)</v>
      </c>
      <c r="L1539" s="34" t="s">
        <v>19</v>
      </c>
      <c r="M1539" s="5"/>
      <c r="N1539" s="36" t="s">
        <v>20</v>
      </c>
    </row>
    <row r="1540" spans="1:14" x14ac:dyDescent="0.25">
      <c r="A1540" s="44" t="s">
        <v>10</v>
      </c>
      <c r="B1540" s="5" t="s">
        <v>8</v>
      </c>
      <c r="C1540" s="14"/>
      <c r="D1540" s="5" t="s">
        <v>6</v>
      </c>
      <c r="E1540" s="14"/>
      <c r="F1540" s="14"/>
      <c r="G1540" s="4"/>
      <c r="H1540" s="5" t="s">
        <v>5</v>
      </c>
      <c r="I1540" s="14"/>
      <c r="J1540" s="5"/>
      <c r="K1540" s="54"/>
      <c r="L1540" s="34" t="s">
        <v>21</v>
      </c>
      <c r="M1540" s="5"/>
      <c r="N1540" s="36" t="s">
        <v>20</v>
      </c>
    </row>
    <row r="1541" spans="1:14" x14ac:dyDescent="0.25">
      <c r="A1541" s="45" t="s">
        <v>819</v>
      </c>
      <c r="B1541" s="10" t="s">
        <v>9</v>
      </c>
      <c r="C1541" s="59" t="str">
        <f>'REF SHEET - DO NOT DELETE'!J1535</f>
        <v>Rusty chert chips</v>
      </c>
      <c r="D1541" s="60"/>
      <c r="E1541" s="60"/>
      <c r="F1541" s="60"/>
      <c r="G1541" s="60"/>
      <c r="H1541" s="60"/>
      <c r="I1541" s="60"/>
      <c r="J1541" s="60"/>
      <c r="K1541" s="60"/>
      <c r="L1541" s="34"/>
      <c r="M1541" s="5"/>
      <c r="N1541" s="36" t="s">
        <v>20</v>
      </c>
    </row>
    <row r="1542" spans="1:14" x14ac:dyDescent="0.25">
      <c r="A1542" s="44" t="s">
        <v>12</v>
      </c>
      <c r="B1542" s="5"/>
      <c r="C1542" s="60"/>
      <c r="D1542" s="60"/>
      <c r="E1542" s="60"/>
      <c r="F1542" s="60"/>
      <c r="G1542" s="60"/>
      <c r="H1542" s="60"/>
      <c r="I1542" s="60"/>
      <c r="J1542" s="60"/>
      <c r="K1542" s="60"/>
      <c r="L1542" s="34"/>
      <c r="M1542" s="5"/>
      <c r="N1542" s="36" t="s">
        <v>20</v>
      </c>
    </row>
    <row r="1543" spans="1:14" x14ac:dyDescent="0.25">
      <c r="A1543" s="46">
        <f>'REF SHEET - DO NOT DELETE'!I1535</f>
        <v>41106</v>
      </c>
      <c r="B1543" s="32"/>
      <c r="C1543" s="61"/>
      <c r="D1543" s="61"/>
      <c r="E1543" s="61"/>
      <c r="F1543" s="61"/>
      <c r="G1543" s="61"/>
      <c r="H1543" s="61"/>
      <c r="I1543" s="61"/>
      <c r="J1543" s="61"/>
      <c r="K1543" s="61"/>
      <c r="L1543" s="35"/>
      <c r="M1543" s="32"/>
      <c r="N1543" s="37" t="s">
        <v>20</v>
      </c>
    </row>
    <row r="1545" spans="1:14" x14ac:dyDescent="0.25">
      <c r="A1545" s="38" t="s">
        <v>11</v>
      </c>
      <c r="B1545" s="39" t="s">
        <v>16</v>
      </c>
      <c r="C1545" s="40"/>
      <c r="D1545" s="39" t="s">
        <v>3</v>
      </c>
      <c r="E1545" s="39" t="s">
        <v>17</v>
      </c>
      <c r="F1545" s="40"/>
      <c r="G1545" s="39" t="s">
        <v>2</v>
      </c>
      <c r="H1545" s="39" t="s">
        <v>4</v>
      </c>
      <c r="I1545" s="41" t="str">
        <f>'REF SHEET - DO NOT DELETE'!F1542</f>
        <v>composite chip from single float boulder</v>
      </c>
      <c r="J1545" s="39"/>
      <c r="K1545" s="53"/>
      <c r="L1545" s="56" t="s">
        <v>13</v>
      </c>
      <c r="M1545" s="57"/>
      <c r="N1545" s="58"/>
    </row>
    <row r="1546" spans="1:14" x14ac:dyDescent="0.25">
      <c r="A1546" s="42" t="str">
        <f>'REF SHEET - DO NOT DELETE'!D1542</f>
        <v>L840574</v>
      </c>
      <c r="B1546" s="5" t="s">
        <v>1</v>
      </c>
      <c r="C1546" s="17">
        <f>'REF SHEET - DO NOT DELETE'!G1542</f>
        <v>611703</v>
      </c>
      <c r="D1546" s="5" t="s">
        <v>3</v>
      </c>
      <c r="E1546" s="5" t="s">
        <v>1</v>
      </c>
      <c r="F1546" s="17">
        <f>'REF SHEET - DO NOT DELETE'!H1542</f>
        <v>6927091</v>
      </c>
      <c r="G1546" s="5" t="s">
        <v>2</v>
      </c>
      <c r="H1546" s="5" t="s">
        <v>7</v>
      </c>
      <c r="I1546" s="43"/>
      <c r="J1546" s="5" t="s">
        <v>0</v>
      </c>
      <c r="K1546" s="10" t="str">
        <f>'REF SHEET - DO NOT DELETE'!E1542</f>
        <v>Weld (XIV)</v>
      </c>
      <c r="L1546" s="34" t="s">
        <v>19</v>
      </c>
      <c r="M1546" s="5"/>
      <c r="N1546" s="36" t="s">
        <v>20</v>
      </c>
    </row>
    <row r="1547" spans="1:14" x14ac:dyDescent="0.25">
      <c r="A1547" s="44" t="s">
        <v>10</v>
      </c>
      <c r="B1547" s="5" t="s">
        <v>8</v>
      </c>
      <c r="C1547" s="14"/>
      <c r="D1547" s="5" t="s">
        <v>6</v>
      </c>
      <c r="E1547" s="14"/>
      <c r="F1547" s="14"/>
      <c r="G1547" s="4"/>
      <c r="H1547" s="5" t="s">
        <v>5</v>
      </c>
      <c r="I1547" s="14"/>
      <c r="J1547" s="5"/>
      <c r="K1547" s="54"/>
      <c r="L1547" s="34" t="s">
        <v>21</v>
      </c>
      <c r="M1547" s="5"/>
      <c r="N1547" s="36" t="s">
        <v>20</v>
      </c>
    </row>
    <row r="1548" spans="1:14" x14ac:dyDescent="0.25">
      <c r="A1548" s="45" t="s">
        <v>819</v>
      </c>
      <c r="B1548" s="10" t="s">
        <v>9</v>
      </c>
      <c r="C1548" s="59" t="str">
        <f>'REF SHEET - DO NOT DELETE'!J1542</f>
        <v>Quartz vein boulder 75X34X25cm:  pervasively rusty with yellow, orange and red rust, common blebs of galena, rotted grey galena and anglesite.</v>
      </c>
      <c r="D1548" s="60"/>
      <c r="E1548" s="60"/>
      <c r="F1548" s="60"/>
      <c r="G1548" s="60"/>
      <c r="H1548" s="60"/>
      <c r="I1548" s="60"/>
      <c r="J1548" s="60"/>
      <c r="K1548" s="60"/>
      <c r="L1548" s="34"/>
      <c r="M1548" s="5"/>
      <c r="N1548" s="36" t="s">
        <v>20</v>
      </c>
    </row>
    <row r="1549" spans="1:14" x14ac:dyDescent="0.25">
      <c r="A1549" s="44" t="s">
        <v>12</v>
      </c>
      <c r="B1549" s="5"/>
      <c r="C1549" s="60"/>
      <c r="D1549" s="60"/>
      <c r="E1549" s="60"/>
      <c r="F1549" s="60"/>
      <c r="G1549" s="60"/>
      <c r="H1549" s="60"/>
      <c r="I1549" s="60"/>
      <c r="J1549" s="60"/>
      <c r="K1549" s="60"/>
      <c r="L1549" s="34"/>
      <c r="M1549" s="5"/>
      <c r="N1549" s="36" t="s">
        <v>20</v>
      </c>
    </row>
    <row r="1550" spans="1:14" x14ac:dyDescent="0.25">
      <c r="A1550" s="46">
        <f>'REF SHEET - DO NOT DELETE'!I1542</f>
        <v>41107</v>
      </c>
      <c r="B1550" s="32"/>
      <c r="C1550" s="61"/>
      <c r="D1550" s="61"/>
      <c r="E1550" s="61"/>
      <c r="F1550" s="61"/>
      <c r="G1550" s="61"/>
      <c r="H1550" s="61"/>
      <c r="I1550" s="61"/>
      <c r="J1550" s="61"/>
      <c r="K1550" s="61"/>
      <c r="L1550" s="35"/>
      <c r="M1550" s="32"/>
      <c r="N1550" s="37" t="s">
        <v>20</v>
      </c>
    </row>
    <row r="1552" spans="1:14" x14ac:dyDescent="0.25">
      <c r="A1552" s="38" t="s">
        <v>11</v>
      </c>
      <c r="B1552" s="39" t="s">
        <v>16</v>
      </c>
      <c r="C1552" s="40"/>
      <c r="D1552" s="39" t="s">
        <v>3</v>
      </c>
      <c r="E1552" s="39" t="s">
        <v>17</v>
      </c>
      <c r="F1552" s="40"/>
      <c r="G1552" s="39" t="s">
        <v>2</v>
      </c>
      <c r="H1552" s="39" t="s">
        <v>4</v>
      </c>
      <c r="I1552" s="41" t="str">
        <f>'REF SHEET - DO NOT DELETE'!F1549</f>
        <v>float grab composite</v>
      </c>
      <c r="J1552" s="39"/>
      <c r="K1552" s="53"/>
      <c r="L1552" s="56" t="s">
        <v>13</v>
      </c>
      <c r="M1552" s="57"/>
      <c r="N1552" s="58"/>
    </row>
    <row r="1553" spans="1:14" x14ac:dyDescent="0.25">
      <c r="A1553" s="42" t="str">
        <f>'REF SHEET - DO NOT DELETE'!D1549</f>
        <v>L840575</v>
      </c>
      <c r="B1553" s="5" t="s">
        <v>1</v>
      </c>
      <c r="C1553" s="17">
        <f>'REF SHEET - DO NOT DELETE'!G1549</f>
        <v>611667</v>
      </c>
      <c r="D1553" s="5" t="s">
        <v>3</v>
      </c>
      <c r="E1553" s="5" t="s">
        <v>1</v>
      </c>
      <c r="F1553" s="17">
        <f>'REF SHEET - DO NOT DELETE'!H1549</f>
        <v>6927096</v>
      </c>
      <c r="G1553" s="5" t="s">
        <v>2</v>
      </c>
      <c r="H1553" s="5" t="s">
        <v>7</v>
      </c>
      <c r="I1553" s="43"/>
      <c r="J1553" s="5" t="s">
        <v>0</v>
      </c>
      <c r="K1553" s="10" t="str">
        <f>'REF SHEET - DO NOT DELETE'!E1549</f>
        <v>Weld (XIV)</v>
      </c>
      <c r="L1553" s="34" t="s">
        <v>19</v>
      </c>
      <c r="M1553" s="5"/>
      <c r="N1553" s="36" t="s">
        <v>20</v>
      </c>
    </row>
    <row r="1554" spans="1:14" x14ac:dyDescent="0.25">
      <c r="A1554" s="44" t="s">
        <v>10</v>
      </c>
      <c r="B1554" s="5" t="s">
        <v>8</v>
      </c>
      <c r="C1554" s="14"/>
      <c r="D1554" s="5" t="s">
        <v>6</v>
      </c>
      <c r="E1554" s="14"/>
      <c r="F1554" s="14"/>
      <c r="G1554" s="4"/>
      <c r="H1554" s="5" t="s">
        <v>5</v>
      </c>
      <c r="I1554" s="14"/>
      <c r="J1554" s="5"/>
      <c r="K1554" s="54"/>
      <c r="L1554" s="34" t="s">
        <v>21</v>
      </c>
      <c r="M1554" s="5"/>
      <c r="N1554" s="36" t="s">
        <v>20</v>
      </c>
    </row>
    <row r="1555" spans="1:14" x14ac:dyDescent="0.25">
      <c r="A1555" s="45" t="s">
        <v>819</v>
      </c>
      <c r="B1555" s="10" t="s">
        <v>9</v>
      </c>
      <c r="C1555" s="59" t="str">
        <f>'REF SHEET - DO NOT DELETE'!J1549</f>
        <v>Semi-massive galena largely weathered to anglesite, strong green coatings and layers within rock.  Numerous fragments (~30) walnut to fist sized from gopher-hole diggings.</v>
      </c>
      <c r="D1555" s="60"/>
      <c r="E1555" s="60"/>
      <c r="F1555" s="60"/>
      <c r="G1555" s="60"/>
      <c r="H1555" s="60"/>
      <c r="I1555" s="60"/>
      <c r="J1555" s="60"/>
      <c r="K1555" s="60"/>
      <c r="L1555" s="34"/>
      <c r="M1555" s="5"/>
      <c r="N1555" s="36" t="s">
        <v>20</v>
      </c>
    </row>
    <row r="1556" spans="1:14" x14ac:dyDescent="0.25">
      <c r="A1556" s="44" t="s">
        <v>12</v>
      </c>
      <c r="B1556" s="5"/>
      <c r="C1556" s="60"/>
      <c r="D1556" s="60"/>
      <c r="E1556" s="60"/>
      <c r="F1556" s="60"/>
      <c r="G1556" s="60"/>
      <c r="H1556" s="60"/>
      <c r="I1556" s="60"/>
      <c r="J1556" s="60"/>
      <c r="K1556" s="60"/>
      <c r="L1556" s="34"/>
      <c r="M1556" s="5"/>
      <c r="N1556" s="36" t="s">
        <v>20</v>
      </c>
    </row>
    <row r="1557" spans="1:14" x14ac:dyDescent="0.25">
      <c r="A1557" s="46">
        <f>'REF SHEET - DO NOT DELETE'!I1549</f>
        <v>41106</v>
      </c>
      <c r="B1557" s="32"/>
      <c r="C1557" s="61"/>
      <c r="D1557" s="61"/>
      <c r="E1557" s="61"/>
      <c r="F1557" s="61"/>
      <c r="G1557" s="61"/>
      <c r="H1557" s="61"/>
      <c r="I1557" s="61"/>
      <c r="J1557" s="61"/>
      <c r="K1557" s="61"/>
      <c r="L1557" s="35"/>
      <c r="M1557" s="32"/>
      <c r="N1557" s="37" t="s">
        <v>20</v>
      </c>
    </row>
    <row r="1559" spans="1:14" x14ac:dyDescent="0.25">
      <c r="A1559" s="38" t="s">
        <v>11</v>
      </c>
      <c r="B1559" s="39" t="s">
        <v>16</v>
      </c>
      <c r="C1559" s="40"/>
      <c r="D1559" s="39" t="s">
        <v>3</v>
      </c>
      <c r="E1559" s="39" t="s">
        <v>17</v>
      </c>
      <c r="F1559" s="40"/>
      <c r="G1559" s="39" t="s">
        <v>2</v>
      </c>
      <c r="H1559" s="39" t="s">
        <v>4</v>
      </c>
      <c r="I1559" s="41" t="str">
        <f>'REF SHEET - DO NOT DELETE'!F1556</f>
        <v>near source float</v>
      </c>
      <c r="J1559" s="39"/>
      <c r="K1559" s="53"/>
      <c r="L1559" s="56" t="s">
        <v>13</v>
      </c>
      <c r="M1559" s="57"/>
      <c r="N1559" s="58"/>
    </row>
    <row r="1560" spans="1:14" x14ac:dyDescent="0.25">
      <c r="A1560" s="42" t="str">
        <f>'REF SHEET - DO NOT DELETE'!D1556</f>
        <v>L840576</v>
      </c>
      <c r="B1560" s="5" t="s">
        <v>1</v>
      </c>
      <c r="C1560" s="17">
        <f>'REF SHEET - DO NOT DELETE'!G1556</f>
        <v>611716</v>
      </c>
      <c r="D1560" s="5" t="s">
        <v>3</v>
      </c>
      <c r="E1560" s="5" t="s">
        <v>1</v>
      </c>
      <c r="F1560" s="17">
        <f>'REF SHEET - DO NOT DELETE'!H1556</f>
        <v>6927093</v>
      </c>
      <c r="G1560" s="5" t="s">
        <v>2</v>
      </c>
      <c r="H1560" s="5" t="s">
        <v>7</v>
      </c>
      <c r="I1560" s="43"/>
      <c r="J1560" s="5" t="s">
        <v>0</v>
      </c>
      <c r="K1560" s="10" t="str">
        <f>'REF SHEET - DO NOT DELETE'!E1556</f>
        <v>Weld (XIV)</v>
      </c>
      <c r="L1560" s="34" t="s">
        <v>19</v>
      </c>
      <c r="M1560" s="5"/>
      <c r="N1560" s="36" t="s">
        <v>20</v>
      </c>
    </row>
    <row r="1561" spans="1:14" x14ac:dyDescent="0.25">
      <c r="A1561" s="44" t="s">
        <v>10</v>
      </c>
      <c r="B1561" s="5" t="s">
        <v>8</v>
      </c>
      <c r="C1561" s="14"/>
      <c r="D1561" s="5" t="s">
        <v>6</v>
      </c>
      <c r="E1561" s="14"/>
      <c r="F1561" s="14"/>
      <c r="G1561" s="4"/>
      <c r="H1561" s="5" t="s">
        <v>5</v>
      </c>
      <c r="I1561" s="14"/>
      <c r="J1561" s="5"/>
      <c r="K1561" s="54"/>
      <c r="L1561" s="34" t="s">
        <v>21</v>
      </c>
      <c r="M1561" s="5"/>
      <c r="N1561" s="36" t="s">
        <v>20</v>
      </c>
    </row>
    <row r="1562" spans="1:14" x14ac:dyDescent="0.25">
      <c r="A1562" s="45" t="s">
        <v>819</v>
      </c>
      <c r="B1562" s="10" t="s">
        <v>9</v>
      </c>
      <c r="C1562" s="59" t="str">
        <f>'REF SHEET - DO NOT DELETE'!J1556</f>
        <v>Weathered vein material, fist sized, intense yellow staining.</v>
      </c>
      <c r="D1562" s="60"/>
      <c r="E1562" s="60"/>
      <c r="F1562" s="60"/>
      <c r="G1562" s="60"/>
      <c r="H1562" s="60"/>
      <c r="I1562" s="60"/>
      <c r="J1562" s="60"/>
      <c r="K1562" s="60"/>
      <c r="L1562" s="34"/>
      <c r="M1562" s="5"/>
      <c r="N1562" s="36" t="s">
        <v>20</v>
      </c>
    </row>
    <row r="1563" spans="1:14" x14ac:dyDescent="0.25">
      <c r="A1563" s="44" t="s">
        <v>12</v>
      </c>
      <c r="B1563" s="5"/>
      <c r="C1563" s="60"/>
      <c r="D1563" s="60"/>
      <c r="E1563" s="60"/>
      <c r="F1563" s="60"/>
      <c r="G1563" s="60"/>
      <c r="H1563" s="60"/>
      <c r="I1563" s="60"/>
      <c r="J1563" s="60"/>
      <c r="K1563" s="60"/>
      <c r="L1563" s="34"/>
      <c r="M1563" s="5"/>
      <c r="N1563" s="36" t="s">
        <v>20</v>
      </c>
    </row>
    <row r="1564" spans="1:14" x14ac:dyDescent="0.25">
      <c r="A1564" s="46">
        <f>'REF SHEET - DO NOT DELETE'!I1556</f>
        <v>41107</v>
      </c>
      <c r="B1564" s="32"/>
      <c r="C1564" s="61"/>
      <c r="D1564" s="61"/>
      <c r="E1564" s="61"/>
      <c r="F1564" s="61"/>
      <c r="G1564" s="61"/>
      <c r="H1564" s="61"/>
      <c r="I1564" s="61"/>
      <c r="J1564" s="61"/>
      <c r="K1564" s="61"/>
      <c r="L1564" s="35"/>
      <c r="M1564" s="32"/>
      <c r="N1564" s="37" t="s">
        <v>20</v>
      </c>
    </row>
    <row r="1566" spans="1:14" x14ac:dyDescent="0.25">
      <c r="A1566" s="38" t="s">
        <v>11</v>
      </c>
      <c r="B1566" s="39" t="s">
        <v>16</v>
      </c>
      <c r="C1566" s="40"/>
      <c r="D1566" s="39" t="s">
        <v>3</v>
      </c>
      <c r="E1566" s="39" t="s">
        <v>17</v>
      </c>
      <c r="F1566" s="40"/>
      <c r="G1566" s="39" t="s">
        <v>2</v>
      </c>
      <c r="H1566" s="39" t="s">
        <v>4</v>
      </c>
      <c r="I1566" s="41" t="str">
        <f>'REF SHEET - DO NOT DELETE'!F1563</f>
        <v>near source grab</v>
      </c>
      <c r="J1566" s="39"/>
      <c r="K1566" s="53"/>
      <c r="L1566" s="56" t="s">
        <v>13</v>
      </c>
      <c r="M1566" s="57"/>
      <c r="N1566" s="58"/>
    </row>
    <row r="1567" spans="1:14" x14ac:dyDescent="0.25">
      <c r="A1567" s="42" t="str">
        <f>'REF SHEET - DO NOT DELETE'!D1563</f>
        <v>L840577</v>
      </c>
      <c r="B1567" s="5" t="s">
        <v>1</v>
      </c>
      <c r="C1567" s="17">
        <f>'REF SHEET - DO NOT DELETE'!G1563</f>
        <v>611450</v>
      </c>
      <c r="D1567" s="5" t="s">
        <v>3</v>
      </c>
      <c r="E1567" s="5" t="s">
        <v>1</v>
      </c>
      <c r="F1567" s="17">
        <f>'REF SHEET - DO NOT DELETE'!H1563</f>
        <v>6924887.6699999999</v>
      </c>
      <c r="G1567" s="5" t="s">
        <v>2</v>
      </c>
      <c r="H1567" s="5" t="s">
        <v>7</v>
      </c>
      <c r="I1567" s="43"/>
      <c r="J1567" s="5" t="s">
        <v>0</v>
      </c>
      <c r="K1567" s="10" t="str">
        <f>'REF SHEET - DO NOT DELETE'!E1563</f>
        <v>Weld (XIV)</v>
      </c>
      <c r="L1567" s="34" t="s">
        <v>19</v>
      </c>
      <c r="M1567" s="5"/>
      <c r="N1567" s="36" t="s">
        <v>20</v>
      </c>
    </row>
    <row r="1568" spans="1:14" x14ac:dyDescent="0.25">
      <c r="A1568" s="44" t="s">
        <v>10</v>
      </c>
      <c r="B1568" s="5" t="s">
        <v>8</v>
      </c>
      <c r="C1568" s="14"/>
      <c r="D1568" s="5" t="s">
        <v>6</v>
      </c>
      <c r="E1568" s="14"/>
      <c r="F1568" s="14"/>
      <c r="G1568" s="4"/>
      <c r="H1568" s="5" t="s">
        <v>5</v>
      </c>
      <c r="I1568" s="14"/>
      <c r="J1568" s="5"/>
      <c r="K1568" s="54"/>
      <c r="L1568" s="34" t="s">
        <v>21</v>
      </c>
      <c r="M1568" s="5"/>
      <c r="N1568" s="36" t="s">
        <v>20</v>
      </c>
    </row>
    <row r="1569" spans="1:14" x14ac:dyDescent="0.25">
      <c r="A1569" s="45" t="s">
        <v>819</v>
      </c>
      <c r="B1569" s="10" t="s">
        <v>9</v>
      </c>
      <c r="C1569" s="59" t="str">
        <f>'REF SHEET - DO NOT DELETE'!J1563</f>
        <v>Few fragments of limonitic material coming up from trench ~20 NE of vein exposure at trench-2.  Trench not completed, but appears to be on top of vein.</v>
      </c>
      <c r="D1569" s="60"/>
      <c r="E1569" s="60"/>
      <c r="F1569" s="60"/>
      <c r="G1569" s="60"/>
      <c r="H1569" s="60"/>
      <c r="I1569" s="60"/>
      <c r="J1569" s="60"/>
      <c r="K1569" s="60"/>
      <c r="L1569" s="34"/>
      <c r="M1569" s="5"/>
      <c r="N1569" s="36" t="s">
        <v>20</v>
      </c>
    </row>
    <row r="1570" spans="1:14" x14ac:dyDescent="0.25">
      <c r="A1570" s="44" t="s">
        <v>12</v>
      </c>
      <c r="B1570" s="5"/>
      <c r="C1570" s="60"/>
      <c r="D1570" s="60"/>
      <c r="E1570" s="60"/>
      <c r="F1570" s="60"/>
      <c r="G1570" s="60"/>
      <c r="H1570" s="60"/>
      <c r="I1570" s="60"/>
      <c r="J1570" s="60"/>
      <c r="K1570" s="60"/>
      <c r="L1570" s="34"/>
      <c r="M1570" s="5"/>
      <c r="N1570" s="36" t="s">
        <v>20</v>
      </c>
    </row>
    <row r="1571" spans="1:14" x14ac:dyDescent="0.25">
      <c r="A1571" s="46">
        <f>'REF SHEET - DO NOT DELETE'!I1563</f>
        <v>41105</v>
      </c>
      <c r="B1571" s="32"/>
      <c r="C1571" s="61"/>
      <c r="D1571" s="61"/>
      <c r="E1571" s="61"/>
      <c r="F1571" s="61"/>
      <c r="G1571" s="61"/>
      <c r="H1571" s="61"/>
      <c r="I1571" s="61"/>
      <c r="J1571" s="61"/>
      <c r="K1571" s="61"/>
      <c r="L1571" s="35"/>
      <c r="M1571" s="32"/>
      <c r="N1571" s="37" t="s">
        <v>20</v>
      </c>
    </row>
    <row r="1573" spans="1:14" x14ac:dyDescent="0.25">
      <c r="A1573" s="38" t="s">
        <v>11</v>
      </c>
      <c r="B1573" s="39" t="s">
        <v>16</v>
      </c>
      <c r="C1573" s="40"/>
      <c r="D1573" s="39" t="s">
        <v>3</v>
      </c>
      <c r="E1573" s="39" t="s">
        <v>17</v>
      </c>
      <c r="F1573" s="40"/>
      <c r="G1573" s="39" t="s">
        <v>2</v>
      </c>
      <c r="H1573" s="39" t="s">
        <v>4</v>
      </c>
      <c r="I1573" s="41" t="str">
        <f>'REF SHEET - DO NOT DELETE'!F1570</f>
        <v>composite chip from single float boulder</v>
      </c>
      <c r="J1573" s="39"/>
      <c r="K1573" s="53"/>
      <c r="L1573" s="56" t="s">
        <v>13</v>
      </c>
      <c r="M1573" s="57"/>
      <c r="N1573" s="58"/>
    </row>
    <row r="1574" spans="1:14" x14ac:dyDescent="0.25">
      <c r="A1574" s="42" t="str">
        <f>'REF SHEET - DO NOT DELETE'!D1570</f>
        <v>L840578</v>
      </c>
      <c r="B1574" s="5" t="s">
        <v>1</v>
      </c>
      <c r="C1574" s="17">
        <f>'REF SHEET - DO NOT DELETE'!G1570</f>
        <v>611703</v>
      </c>
      <c r="D1574" s="5" t="s">
        <v>3</v>
      </c>
      <c r="E1574" s="5" t="s">
        <v>1</v>
      </c>
      <c r="F1574" s="17">
        <f>'REF SHEET - DO NOT DELETE'!H1570</f>
        <v>6927091</v>
      </c>
      <c r="G1574" s="5" t="s">
        <v>2</v>
      </c>
      <c r="H1574" s="5" t="s">
        <v>7</v>
      </c>
      <c r="I1574" s="43"/>
      <c r="J1574" s="5" t="s">
        <v>0</v>
      </c>
      <c r="K1574" s="10" t="str">
        <f>'REF SHEET - DO NOT DELETE'!E1570</f>
        <v>Weld (XIV)</v>
      </c>
      <c r="L1574" s="34" t="s">
        <v>19</v>
      </c>
      <c r="M1574" s="5"/>
      <c r="N1574" s="36" t="s">
        <v>20</v>
      </c>
    </row>
    <row r="1575" spans="1:14" x14ac:dyDescent="0.25">
      <c r="A1575" s="44" t="s">
        <v>10</v>
      </c>
      <c r="B1575" s="5" t="s">
        <v>8</v>
      </c>
      <c r="C1575" s="14"/>
      <c r="D1575" s="5" t="s">
        <v>6</v>
      </c>
      <c r="E1575" s="14"/>
      <c r="F1575" s="14"/>
      <c r="G1575" s="4"/>
      <c r="H1575" s="5" t="s">
        <v>5</v>
      </c>
      <c r="I1575" s="14"/>
      <c r="J1575" s="5"/>
      <c r="K1575" s="54"/>
      <c r="L1575" s="34" t="s">
        <v>21</v>
      </c>
      <c r="M1575" s="5"/>
      <c r="N1575" s="36" t="s">
        <v>20</v>
      </c>
    </row>
    <row r="1576" spans="1:14" x14ac:dyDescent="0.25">
      <c r="A1576" s="45" t="s">
        <v>819</v>
      </c>
      <c r="B1576" s="10" t="s">
        <v>9</v>
      </c>
      <c r="C1576" s="59" t="str">
        <f>'REF SHEET - DO NOT DELETE'!J1570</f>
        <v>Quartz vein boulder 30X20X15cm: pervasively rusty with yellow, orange and red rust, common blebs of galena, rotted grey galena and anglesite, intense fine crackle texture.</v>
      </c>
      <c r="D1576" s="60"/>
      <c r="E1576" s="60"/>
      <c r="F1576" s="60"/>
      <c r="G1576" s="60"/>
      <c r="H1576" s="60"/>
      <c r="I1576" s="60"/>
      <c r="J1576" s="60"/>
      <c r="K1576" s="60"/>
      <c r="L1576" s="34"/>
      <c r="M1576" s="5"/>
      <c r="N1576" s="36" t="s">
        <v>20</v>
      </c>
    </row>
    <row r="1577" spans="1:14" x14ac:dyDescent="0.25">
      <c r="A1577" s="44" t="s">
        <v>12</v>
      </c>
      <c r="B1577" s="5"/>
      <c r="C1577" s="60"/>
      <c r="D1577" s="60"/>
      <c r="E1577" s="60"/>
      <c r="F1577" s="60"/>
      <c r="G1577" s="60"/>
      <c r="H1577" s="60"/>
      <c r="I1577" s="60"/>
      <c r="J1577" s="60"/>
      <c r="K1577" s="60"/>
      <c r="L1577" s="34"/>
      <c r="M1577" s="5"/>
      <c r="N1577" s="36" t="s">
        <v>20</v>
      </c>
    </row>
    <row r="1578" spans="1:14" x14ac:dyDescent="0.25">
      <c r="A1578" s="46">
        <f>'REF SHEET - DO NOT DELETE'!I1570</f>
        <v>41107</v>
      </c>
      <c r="B1578" s="32"/>
      <c r="C1578" s="61"/>
      <c r="D1578" s="61"/>
      <c r="E1578" s="61"/>
      <c r="F1578" s="61"/>
      <c r="G1578" s="61"/>
      <c r="H1578" s="61"/>
      <c r="I1578" s="61"/>
      <c r="J1578" s="61"/>
      <c r="K1578" s="61"/>
      <c r="L1578" s="35"/>
      <c r="M1578" s="32"/>
      <c r="N1578" s="37" t="s">
        <v>20</v>
      </c>
    </row>
    <row r="1580" spans="1:14" x14ac:dyDescent="0.25">
      <c r="A1580" s="38" t="s">
        <v>11</v>
      </c>
      <c r="B1580" s="39" t="s">
        <v>16</v>
      </c>
      <c r="C1580" s="40"/>
      <c r="D1580" s="39" t="s">
        <v>3</v>
      </c>
      <c r="E1580" s="39" t="s">
        <v>17</v>
      </c>
      <c r="F1580" s="40"/>
      <c r="G1580" s="39" t="s">
        <v>2</v>
      </c>
      <c r="H1580" s="39" t="s">
        <v>4</v>
      </c>
      <c r="I1580" s="41" t="str">
        <f>'REF SHEET - DO NOT DELETE'!F1577</f>
        <v>composite chip from single float boulder</v>
      </c>
      <c r="J1580" s="39"/>
      <c r="K1580" s="53"/>
      <c r="L1580" s="56" t="s">
        <v>13</v>
      </c>
      <c r="M1580" s="57"/>
      <c r="N1580" s="58"/>
    </row>
    <row r="1581" spans="1:14" x14ac:dyDescent="0.25">
      <c r="A1581" s="42" t="str">
        <f>'REF SHEET - DO NOT DELETE'!D1577</f>
        <v>L840579</v>
      </c>
      <c r="B1581" s="5" t="s">
        <v>1</v>
      </c>
      <c r="C1581" s="17">
        <f>'REF SHEET - DO NOT DELETE'!G1577</f>
        <v>611703</v>
      </c>
      <c r="D1581" s="5" t="s">
        <v>3</v>
      </c>
      <c r="E1581" s="5" t="s">
        <v>1</v>
      </c>
      <c r="F1581" s="17">
        <f>'REF SHEET - DO NOT DELETE'!H1577</f>
        <v>6927091</v>
      </c>
      <c r="G1581" s="5" t="s">
        <v>2</v>
      </c>
      <c r="H1581" s="5" t="s">
        <v>7</v>
      </c>
      <c r="I1581" s="43"/>
      <c r="J1581" s="5" t="s">
        <v>0</v>
      </c>
      <c r="K1581" s="10" t="str">
        <f>'REF SHEET - DO NOT DELETE'!E1577</f>
        <v>Weld (XIV)</v>
      </c>
      <c r="L1581" s="34" t="s">
        <v>19</v>
      </c>
      <c r="M1581" s="5"/>
      <c r="N1581" s="36" t="s">
        <v>20</v>
      </c>
    </row>
    <row r="1582" spans="1:14" x14ac:dyDescent="0.25">
      <c r="A1582" s="44" t="s">
        <v>10</v>
      </c>
      <c r="B1582" s="5" t="s">
        <v>8</v>
      </c>
      <c r="C1582" s="14"/>
      <c r="D1582" s="5" t="s">
        <v>6</v>
      </c>
      <c r="E1582" s="14"/>
      <c r="F1582" s="14"/>
      <c r="G1582" s="4"/>
      <c r="H1582" s="5" t="s">
        <v>5</v>
      </c>
      <c r="I1582" s="14"/>
      <c r="J1582" s="5"/>
      <c r="K1582" s="54"/>
      <c r="L1582" s="34" t="s">
        <v>21</v>
      </c>
      <c r="M1582" s="5"/>
      <c r="N1582" s="36" t="s">
        <v>20</v>
      </c>
    </row>
    <row r="1583" spans="1:14" x14ac:dyDescent="0.25">
      <c r="A1583" s="45" t="s">
        <v>819</v>
      </c>
      <c r="B1583" s="10" t="s">
        <v>9</v>
      </c>
      <c r="C1583" s="59" t="str">
        <f>'REF SHEET - DO NOT DELETE'!J1577</f>
        <v>Quartz vein boulder 50X40X27cm: pervasive dark red and orange rust, abundant vugs and blebby galena, soft grey clasts: wallrock inclusions or weathered gn?</v>
      </c>
      <c r="D1583" s="60"/>
      <c r="E1583" s="60"/>
      <c r="F1583" s="60"/>
      <c r="G1583" s="60"/>
      <c r="H1583" s="60"/>
      <c r="I1583" s="60"/>
      <c r="J1583" s="60"/>
      <c r="K1583" s="60"/>
      <c r="L1583" s="34"/>
      <c r="M1583" s="5"/>
      <c r="N1583" s="36" t="s">
        <v>20</v>
      </c>
    </row>
    <row r="1584" spans="1:14" x14ac:dyDescent="0.25">
      <c r="A1584" s="44" t="s">
        <v>12</v>
      </c>
      <c r="B1584" s="5"/>
      <c r="C1584" s="60"/>
      <c r="D1584" s="60"/>
      <c r="E1584" s="60"/>
      <c r="F1584" s="60"/>
      <c r="G1584" s="60"/>
      <c r="H1584" s="60"/>
      <c r="I1584" s="60"/>
      <c r="J1584" s="60"/>
      <c r="K1584" s="60"/>
      <c r="L1584" s="34"/>
      <c r="M1584" s="5"/>
      <c r="N1584" s="36" t="s">
        <v>20</v>
      </c>
    </row>
    <row r="1585" spans="1:14" x14ac:dyDescent="0.25">
      <c r="A1585" s="46">
        <f>'REF SHEET - DO NOT DELETE'!I1577</f>
        <v>41107</v>
      </c>
      <c r="B1585" s="32"/>
      <c r="C1585" s="61"/>
      <c r="D1585" s="61"/>
      <c r="E1585" s="61"/>
      <c r="F1585" s="61"/>
      <c r="G1585" s="61"/>
      <c r="H1585" s="61"/>
      <c r="I1585" s="61"/>
      <c r="J1585" s="61"/>
      <c r="K1585" s="61"/>
      <c r="L1585" s="35"/>
      <c r="M1585" s="32"/>
      <c r="N1585" s="37" t="s">
        <v>20</v>
      </c>
    </row>
    <row r="1587" spans="1:14" x14ac:dyDescent="0.25">
      <c r="A1587" s="38" t="s">
        <v>11</v>
      </c>
      <c r="B1587" s="39" t="s">
        <v>16</v>
      </c>
      <c r="C1587" s="40"/>
      <c r="D1587" s="39" t="s">
        <v>3</v>
      </c>
      <c r="E1587" s="39" t="s">
        <v>17</v>
      </c>
      <c r="F1587" s="40"/>
      <c r="G1587" s="39" t="s">
        <v>2</v>
      </c>
      <c r="H1587" s="39" t="s">
        <v>4</v>
      </c>
      <c r="I1587" s="41" t="str">
        <f>'REF SHEET - DO NOT DELETE'!F1584</f>
        <v>composite chip from single float boulder</v>
      </c>
      <c r="J1587" s="39"/>
      <c r="K1587" s="53"/>
      <c r="L1587" s="56" t="s">
        <v>13</v>
      </c>
      <c r="M1587" s="57"/>
      <c r="N1587" s="58"/>
    </row>
    <row r="1588" spans="1:14" x14ac:dyDescent="0.25">
      <c r="A1588" s="42" t="str">
        <f>'REF SHEET - DO NOT DELETE'!D1584</f>
        <v>L840580</v>
      </c>
      <c r="B1588" s="5" t="s">
        <v>1</v>
      </c>
      <c r="C1588" s="17">
        <f>'REF SHEET - DO NOT DELETE'!G1584</f>
        <v>611703</v>
      </c>
      <c r="D1588" s="5" t="s">
        <v>3</v>
      </c>
      <c r="E1588" s="5" t="s">
        <v>1</v>
      </c>
      <c r="F1588" s="17">
        <f>'REF SHEET - DO NOT DELETE'!H1584</f>
        <v>6927091</v>
      </c>
      <c r="G1588" s="5" t="s">
        <v>2</v>
      </c>
      <c r="H1588" s="5" t="s">
        <v>7</v>
      </c>
      <c r="I1588" s="43"/>
      <c r="J1588" s="5" t="s">
        <v>0</v>
      </c>
      <c r="K1588" s="10" t="str">
        <f>'REF SHEET - DO NOT DELETE'!E1584</f>
        <v>Weld (XIV)</v>
      </c>
      <c r="L1588" s="34" t="s">
        <v>19</v>
      </c>
      <c r="M1588" s="5"/>
      <c r="N1588" s="36" t="s">
        <v>20</v>
      </c>
    </row>
    <row r="1589" spans="1:14" x14ac:dyDescent="0.25">
      <c r="A1589" s="44" t="s">
        <v>10</v>
      </c>
      <c r="B1589" s="5" t="s">
        <v>8</v>
      </c>
      <c r="C1589" s="14"/>
      <c r="D1589" s="5" t="s">
        <v>6</v>
      </c>
      <c r="E1589" s="14"/>
      <c r="F1589" s="14"/>
      <c r="G1589" s="4"/>
      <c r="H1589" s="5" t="s">
        <v>5</v>
      </c>
      <c r="I1589" s="14"/>
      <c r="J1589" s="5"/>
      <c r="K1589" s="54"/>
      <c r="L1589" s="34" t="s">
        <v>21</v>
      </c>
      <c r="M1589" s="5"/>
      <c r="N1589" s="36" t="s">
        <v>20</v>
      </c>
    </row>
    <row r="1590" spans="1:14" x14ac:dyDescent="0.25">
      <c r="A1590" s="45" t="s">
        <v>819</v>
      </c>
      <c r="B1590" s="10" t="s">
        <v>9</v>
      </c>
      <c r="C1590" s="59" t="str">
        <f>'REF SHEET - DO NOT DELETE'!J1584</f>
        <v>Quartz vein boulder 40X40X32cm: vuggy, blebby galena, local yellow and green staining.</v>
      </c>
      <c r="D1590" s="60"/>
      <c r="E1590" s="60"/>
      <c r="F1590" s="60"/>
      <c r="G1590" s="60"/>
      <c r="H1590" s="60"/>
      <c r="I1590" s="60"/>
      <c r="J1590" s="60"/>
      <c r="K1590" s="60"/>
      <c r="L1590" s="34"/>
      <c r="M1590" s="5"/>
      <c r="N1590" s="36" t="s">
        <v>20</v>
      </c>
    </row>
    <row r="1591" spans="1:14" x14ac:dyDescent="0.25">
      <c r="A1591" s="44" t="s">
        <v>12</v>
      </c>
      <c r="B1591" s="5"/>
      <c r="C1591" s="60"/>
      <c r="D1591" s="60"/>
      <c r="E1591" s="60"/>
      <c r="F1591" s="60"/>
      <c r="G1591" s="60"/>
      <c r="H1591" s="60"/>
      <c r="I1591" s="60"/>
      <c r="J1591" s="60"/>
      <c r="K1591" s="60"/>
      <c r="L1591" s="34"/>
      <c r="M1591" s="5"/>
      <c r="N1591" s="36" t="s">
        <v>20</v>
      </c>
    </row>
    <row r="1592" spans="1:14" x14ac:dyDescent="0.25">
      <c r="A1592" s="46">
        <f>'REF SHEET - DO NOT DELETE'!I1584</f>
        <v>41107</v>
      </c>
      <c r="B1592" s="32"/>
      <c r="C1592" s="61"/>
      <c r="D1592" s="61"/>
      <c r="E1592" s="61"/>
      <c r="F1592" s="61"/>
      <c r="G1592" s="61"/>
      <c r="H1592" s="61"/>
      <c r="I1592" s="61"/>
      <c r="J1592" s="61"/>
      <c r="K1592" s="61"/>
      <c r="L1592" s="35"/>
      <c r="M1592" s="32"/>
      <c r="N1592" s="37" t="s">
        <v>20</v>
      </c>
    </row>
    <row r="1594" spans="1:14" x14ac:dyDescent="0.25">
      <c r="A1594" s="38" t="s">
        <v>11</v>
      </c>
      <c r="B1594" s="39" t="s">
        <v>16</v>
      </c>
      <c r="C1594" s="40"/>
      <c r="D1594" s="39" t="s">
        <v>3</v>
      </c>
      <c r="E1594" s="39" t="s">
        <v>17</v>
      </c>
      <c r="F1594" s="40"/>
      <c r="G1594" s="39" t="s">
        <v>2</v>
      </c>
      <c r="H1594" s="39" t="s">
        <v>4</v>
      </c>
      <c r="I1594" s="41" t="str">
        <f>'REF SHEET - DO NOT DELETE'!F1591</f>
        <v>composite chip from single float boulder</v>
      </c>
      <c r="J1594" s="39"/>
      <c r="K1594" s="53"/>
      <c r="L1594" s="56" t="s">
        <v>13</v>
      </c>
      <c r="M1594" s="57"/>
      <c r="N1594" s="58"/>
    </row>
    <row r="1595" spans="1:14" x14ac:dyDescent="0.25">
      <c r="A1595" s="42" t="str">
        <f>'REF SHEET - DO NOT DELETE'!D1591</f>
        <v>L840581</v>
      </c>
      <c r="B1595" s="5" t="s">
        <v>1</v>
      </c>
      <c r="C1595" s="17">
        <f>'REF SHEET - DO NOT DELETE'!G1591</f>
        <v>611703</v>
      </c>
      <c r="D1595" s="5" t="s">
        <v>3</v>
      </c>
      <c r="E1595" s="5" t="s">
        <v>1</v>
      </c>
      <c r="F1595" s="17">
        <f>'REF SHEET - DO NOT DELETE'!H1591</f>
        <v>6927091</v>
      </c>
      <c r="G1595" s="5" t="s">
        <v>2</v>
      </c>
      <c r="H1595" s="5" t="s">
        <v>7</v>
      </c>
      <c r="I1595" s="43"/>
      <c r="J1595" s="5" t="s">
        <v>0</v>
      </c>
      <c r="K1595" s="10" t="str">
        <f>'REF SHEET - DO NOT DELETE'!E1591</f>
        <v>Weld (XIV)</v>
      </c>
      <c r="L1595" s="34" t="s">
        <v>19</v>
      </c>
      <c r="M1595" s="5"/>
      <c r="N1595" s="36" t="s">
        <v>20</v>
      </c>
    </row>
    <row r="1596" spans="1:14" x14ac:dyDescent="0.25">
      <c r="A1596" s="44" t="s">
        <v>10</v>
      </c>
      <c r="B1596" s="5" t="s">
        <v>8</v>
      </c>
      <c r="C1596" s="14"/>
      <c r="D1596" s="5" t="s">
        <v>6</v>
      </c>
      <c r="E1596" s="14"/>
      <c r="F1596" s="14"/>
      <c r="G1596" s="4"/>
      <c r="H1596" s="5" t="s">
        <v>5</v>
      </c>
      <c r="I1596" s="14"/>
      <c r="J1596" s="5"/>
      <c r="K1596" s="54"/>
      <c r="L1596" s="34" t="s">
        <v>21</v>
      </c>
      <c r="M1596" s="5"/>
      <c r="N1596" s="36" t="s">
        <v>20</v>
      </c>
    </row>
    <row r="1597" spans="1:14" x14ac:dyDescent="0.25">
      <c r="A1597" s="45" t="s">
        <v>819</v>
      </c>
      <c r="B1597" s="10" t="s">
        <v>9</v>
      </c>
      <c r="C1597" s="59" t="str">
        <f>'REF SHEET - DO NOT DELETE'!J1591</f>
        <v>Quartz vein boulder 65X45X50cm: vuggy, blebby galena, local yellow and green staining.</v>
      </c>
      <c r="D1597" s="60"/>
      <c r="E1597" s="60"/>
      <c r="F1597" s="60"/>
      <c r="G1597" s="60"/>
      <c r="H1597" s="60"/>
      <c r="I1597" s="60"/>
      <c r="J1597" s="60"/>
      <c r="K1597" s="60"/>
      <c r="L1597" s="34"/>
      <c r="M1597" s="5"/>
      <c r="N1597" s="36" t="s">
        <v>20</v>
      </c>
    </row>
    <row r="1598" spans="1:14" x14ac:dyDescent="0.25">
      <c r="A1598" s="44" t="s">
        <v>12</v>
      </c>
      <c r="B1598" s="5"/>
      <c r="C1598" s="60"/>
      <c r="D1598" s="60"/>
      <c r="E1598" s="60"/>
      <c r="F1598" s="60"/>
      <c r="G1598" s="60"/>
      <c r="H1598" s="60"/>
      <c r="I1598" s="60"/>
      <c r="J1598" s="60"/>
      <c r="K1598" s="60"/>
      <c r="L1598" s="34"/>
      <c r="M1598" s="5"/>
      <c r="N1598" s="36" t="s">
        <v>20</v>
      </c>
    </row>
    <row r="1599" spans="1:14" x14ac:dyDescent="0.25">
      <c r="A1599" s="46">
        <f>'REF SHEET - DO NOT DELETE'!I1591</f>
        <v>41107</v>
      </c>
      <c r="B1599" s="32"/>
      <c r="C1599" s="61"/>
      <c r="D1599" s="61"/>
      <c r="E1599" s="61"/>
      <c r="F1599" s="61"/>
      <c r="G1599" s="61"/>
      <c r="H1599" s="61"/>
      <c r="I1599" s="61"/>
      <c r="J1599" s="61"/>
      <c r="K1599" s="61"/>
      <c r="L1599" s="35"/>
      <c r="M1599" s="32"/>
      <c r="N1599" s="37" t="s">
        <v>20</v>
      </c>
    </row>
    <row r="1601" spans="1:14" x14ac:dyDescent="0.25">
      <c r="A1601" s="38" t="s">
        <v>11</v>
      </c>
      <c r="B1601" s="39" t="s">
        <v>16</v>
      </c>
      <c r="C1601" s="40"/>
      <c r="D1601" s="39" t="s">
        <v>3</v>
      </c>
      <c r="E1601" s="39" t="s">
        <v>17</v>
      </c>
      <c r="F1601" s="40"/>
      <c r="G1601" s="39" t="s">
        <v>2</v>
      </c>
      <c r="H1601" s="39" t="s">
        <v>4</v>
      </c>
      <c r="I1601" s="41" t="str">
        <f>'REF SHEET - DO NOT DELETE'!F1598</f>
        <v>near source float</v>
      </c>
      <c r="J1601" s="39"/>
      <c r="K1601" s="53"/>
      <c r="L1601" s="56" t="s">
        <v>13</v>
      </c>
      <c r="M1601" s="57"/>
      <c r="N1601" s="58"/>
    </row>
    <row r="1602" spans="1:14" x14ac:dyDescent="0.25">
      <c r="A1602" s="42" t="str">
        <f>'REF SHEET - DO NOT DELETE'!D1598</f>
        <v>L840582</v>
      </c>
      <c r="B1602" s="5" t="s">
        <v>1</v>
      </c>
      <c r="C1602" s="17">
        <f>'REF SHEET - DO NOT DELETE'!G1598</f>
        <v>611716</v>
      </c>
      <c r="D1602" s="5" t="s">
        <v>3</v>
      </c>
      <c r="E1602" s="5" t="s">
        <v>1</v>
      </c>
      <c r="F1602" s="17">
        <f>'REF SHEET - DO NOT DELETE'!H1598</f>
        <v>6927093</v>
      </c>
      <c r="G1602" s="5" t="s">
        <v>2</v>
      </c>
      <c r="H1602" s="5" t="s">
        <v>7</v>
      </c>
      <c r="I1602" s="43"/>
      <c r="J1602" s="5" t="s">
        <v>0</v>
      </c>
      <c r="K1602" s="10" t="str">
        <f>'REF SHEET - DO NOT DELETE'!E1598</f>
        <v>Weld (XIV)</v>
      </c>
      <c r="L1602" s="34" t="s">
        <v>19</v>
      </c>
      <c r="M1602" s="5"/>
      <c r="N1602" s="36" t="s">
        <v>20</v>
      </c>
    </row>
    <row r="1603" spans="1:14" x14ac:dyDescent="0.25">
      <c r="A1603" s="44" t="s">
        <v>10</v>
      </c>
      <c r="B1603" s="5" t="s">
        <v>8</v>
      </c>
      <c r="C1603" s="14"/>
      <c r="D1603" s="5" t="s">
        <v>6</v>
      </c>
      <c r="E1603" s="14"/>
      <c r="F1603" s="14"/>
      <c r="G1603" s="4"/>
      <c r="H1603" s="5" t="s">
        <v>5</v>
      </c>
      <c r="I1603" s="14"/>
      <c r="J1603" s="5"/>
      <c r="K1603" s="54"/>
      <c r="L1603" s="34" t="s">
        <v>21</v>
      </c>
      <c r="M1603" s="5"/>
      <c r="N1603" s="36" t="s">
        <v>20</v>
      </c>
    </row>
    <row r="1604" spans="1:14" x14ac:dyDescent="0.25">
      <c r="A1604" s="45" t="s">
        <v>819</v>
      </c>
      <c r="B1604" s="10" t="s">
        <v>9</v>
      </c>
      <c r="C1604" s="59" t="str">
        <f>'REF SHEET - DO NOT DELETE'!J1598</f>
        <v xml:space="preserve">Semi-massive galena, one gourd sized fragment + several smaller pieces. </v>
      </c>
      <c r="D1604" s="60"/>
      <c r="E1604" s="60"/>
      <c r="F1604" s="60"/>
      <c r="G1604" s="60"/>
      <c r="H1604" s="60"/>
      <c r="I1604" s="60"/>
      <c r="J1604" s="60"/>
      <c r="K1604" s="60"/>
      <c r="L1604" s="34"/>
      <c r="M1604" s="5"/>
      <c r="N1604" s="36" t="s">
        <v>20</v>
      </c>
    </row>
    <row r="1605" spans="1:14" x14ac:dyDescent="0.25">
      <c r="A1605" s="44" t="s">
        <v>12</v>
      </c>
      <c r="B1605" s="5"/>
      <c r="C1605" s="60"/>
      <c r="D1605" s="60"/>
      <c r="E1605" s="60"/>
      <c r="F1605" s="60"/>
      <c r="G1605" s="60"/>
      <c r="H1605" s="60"/>
      <c r="I1605" s="60"/>
      <c r="J1605" s="60"/>
      <c r="K1605" s="60"/>
      <c r="L1605" s="34"/>
      <c r="M1605" s="5"/>
      <c r="N1605" s="36" t="s">
        <v>20</v>
      </c>
    </row>
    <row r="1606" spans="1:14" x14ac:dyDescent="0.25">
      <c r="A1606" s="46">
        <f>'REF SHEET - DO NOT DELETE'!I1598</f>
        <v>41107</v>
      </c>
      <c r="B1606" s="32"/>
      <c r="C1606" s="61"/>
      <c r="D1606" s="61"/>
      <c r="E1606" s="61"/>
      <c r="F1606" s="61"/>
      <c r="G1606" s="61"/>
      <c r="H1606" s="61"/>
      <c r="I1606" s="61"/>
      <c r="J1606" s="61"/>
      <c r="K1606" s="61"/>
      <c r="L1606" s="35"/>
      <c r="M1606" s="32"/>
      <c r="N1606" s="37" t="s">
        <v>20</v>
      </c>
    </row>
    <row r="1608" spans="1:14" x14ac:dyDescent="0.25">
      <c r="A1608" s="38" t="s">
        <v>11</v>
      </c>
      <c r="B1608" s="39" t="s">
        <v>16</v>
      </c>
      <c r="C1608" s="40"/>
      <c r="D1608" s="39" t="s">
        <v>3</v>
      </c>
      <c r="E1608" s="39" t="s">
        <v>17</v>
      </c>
      <c r="F1608" s="40"/>
      <c r="G1608" s="39" t="s">
        <v>2</v>
      </c>
      <c r="H1608" s="39" t="s">
        <v>4</v>
      </c>
      <c r="I1608" s="41" t="str">
        <f>'REF SHEET - DO NOT DELETE'!F1605</f>
        <v>Float composite across 4.3 m</v>
      </c>
      <c r="J1608" s="39"/>
      <c r="K1608" s="53"/>
      <c r="L1608" s="56" t="s">
        <v>13</v>
      </c>
      <c r="M1608" s="57"/>
      <c r="N1608" s="58"/>
    </row>
    <row r="1609" spans="1:14" x14ac:dyDescent="0.25">
      <c r="A1609" s="42" t="str">
        <f>'REF SHEET - DO NOT DELETE'!D1605</f>
        <v>L840583</v>
      </c>
      <c r="B1609" s="5" t="s">
        <v>1</v>
      </c>
      <c r="C1609" s="17">
        <f>'REF SHEET - DO NOT DELETE'!G1605</f>
        <v>611716</v>
      </c>
      <c r="D1609" s="5" t="s">
        <v>3</v>
      </c>
      <c r="E1609" s="5" t="s">
        <v>1</v>
      </c>
      <c r="F1609" s="17">
        <f>'REF SHEET - DO NOT DELETE'!H1605</f>
        <v>6927093</v>
      </c>
      <c r="G1609" s="5" t="s">
        <v>2</v>
      </c>
      <c r="H1609" s="5" t="s">
        <v>7</v>
      </c>
      <c r="I1609" s="43"/>
      <c r="J1609" s="5" t="s">
        <v>0</v>
      </c>
      <c r="K1609" s="10" t="str">
        <f>'REF SHEET - DO NOT DELETE'!E1605</f>
        <v>Weld (XIV)</v>
      </c>
      <c r="L1609" s="34" t="s">
        <v>19</v>
      </c>
      <c r="M1609" s="5"/>
      <c r="N1609" s="36" t="s">
        <v>20</v>
      </c>
    </row>
    <row r="1610" spans="1:14" x14ac:dyDescent="0.25">
      <c r="A1610" s="44" t="s">
        <v>10</v>
      </c>
      <c r="B1610" s="5" t="s">
        <v>8</v>
      </c>
      <c r="C1610" s="14"/>
      <c r="D1610" s="5" t="s">
        <v>6</v>
      </c>
      <c r="E1610" s="14"/>
      <c r="F1610" s="14"/>
      <c r="G1610" s="4"/>
      <c r="H1610" s="5" t="s">
        <v>5</v>
      </c>
      <c r="I1610" s="14"/>
      <c r="J1610" s="5"/>
      <c r="K1610" s="54"/>
      <c r="L1610" s="34" t="s">
        <v>21</v>
      </c>
      <c r="M1610" s="5"/>
      <c r="N1610" s="36" t="s">
        <v>20</v>
      </c>
    </row>
    <row r="1611" spans="1:14" x14ac:dyDescent="0.25">
      <c r="A1611" s="45" t="s">
        <v>819</v>
      </c>
      <c r="B1611" s="10" t="s">
        <v>9</v>
      </c>
      <c r="C1611" s="59" t="str">
        <f>'REF SHEET - DO NOT DELETE'!J1605</f>
        <v>Rusty chert chips + vein material with mostly weathered out sulphide.</v>
      </c>
      <c r="D1611" s="60"/>
      <c r="E1611" s="60"/>
      <c r="F1611" s="60"/>
      <c r="G1611" s="60"/>
      <c r="H1611" s="60"/>
      <c r="I1611" s="60"/>
      <c r="J1611" s="60"/>
      <c r="K1611" s="60"/>
      <c r="L1611" s="34"/>
      <c r="M1611" s="5"/>
      <c r="N1611" s="36" t="s">
        <v>20</v>
      </c>
    </row>
    <row r="1612" spans="1:14" x14ac:dyDescent="0.25">
      <c r="A1612" s="44" t="s">
        <v>12</v>
      </c>
      <c r="B1612" s="5"/>
      <c r="C1612" s="60"/>
      <c r="D1612" s="60"/>
      <c r="E1612" s="60"/>
      <c r="F1612" s="60"/>
      <c r="G1612" s="60"/>
      <c r="H1612" s="60"/>
      <c r="I1612" s="60"/>
      <c r="J1612" s="60"/>
      <c r="K1612" s="60"/>
      <c r="L1612" s="34"/>
      <c r="M1612" s="5"/>
      <c r="N1612" s="36" t="s">
        <v>20</v>
      </c>
    </row>
    <row r="1613" spans="1:14" x14ac:dyDescent="0.25">
      <c r="A1613" s="46">
        <f>'REF SHEET - DO NOT DELETE'!I1605</f>
        <v>41107</v>
      </c>
      <c r="B1613" s="32"/>
      <c r="C1613" s="61"/>
      <c r="D1613" s="61"/>
      <c r="E1613" s="61"/>
      <c r="F1613" s="61"/>
      <c r="G1613" s="61"/>
      <c r="H1613" s="61"/>
      <c r="I1613" s="61"/>
      <c r="J1613" s="61"/>
      <c r="K1613" s="61"/>
      <c r="L1613" s="35"/>
      <c r="M1613" s="32"/>
      <c r="N1613" s="37" t="s">
        <v>20</v>
      </c>
    </row>
    <row r="1615" spans="1:14" x14ac:dyDescent="0.25">
      <c r="A1615" s="38" t="s">
        <v>11</v>
      </c>
      <c r="B1615" s="39" t="s">
        <v>16</v>
      </c>
      <c r="C1615" s="40"/>
      <c r="D1615" s="39" t="s">
        <v>3</v>
      </c>
      <c r="E1615" s="39" t="s">
        <v>17</v>
      </c>
      <c r="F1615" s="40"/>
      <c r="G1615" s="39" t="s">
        <v>2</v>
      </c>
      <c r="H1615" s="39" t="s">
        <v>4</v>
      </c>
      <c r="I1615" s="41" t="str">
        <f>'REF SHEET - DO NOT DELETE'!F1612</f>
        <v>Float composite across 1.1 m</v>
      </c>
      <c r="J1615" s="39"/>
      <c r="K1615" s="53"/>
      <c r="L1615" s="56" t="s">
        <v>13</v>
      </c>
      <c r="M1615" s="57"/>
      <c r="N1615" s="58"/>
    </row>
    <row r="1616" spans="1:14" x14ac:dyDescent="0.25">
      <c r="A1616" s="42" t="str">
        <f>'REF SHEET - DO NOT DELETE'!D1612</f>
        <v>L840584</v>
      </c>
      <c r="B1616" s="5" t="s">
        <v>1</v>
      </c>
      <c r="C1616" s="17">
        <f>'REF SHEET - DO NOT DELETE'!G1612</f>
        <v>611716</v>
      </c>
      <c r="D1616" s="5" t="s">
        <v>3</v>
      </c>
      <c r="E1616" s="5" t="s">
        <v>1</v>
      </c>
      <c r="F1616" s="17">
        <f>'REF SHEET - DO NOT DELETE'!H1612</f>
        <v>6927093</v>
      </c>
      <c r="G1616" s="5" t="s">
        <v>2</v>
      </c>
      <c r="H1616" s="5" t="s">
        <v>7</v>
      </c>
      <c r="I1616" s="43"/>
      <c r="J1616" s="5" t="s">
        <v>0</v>
      </c>
      <c r="K1616" s="10" t="str">
        <f>'REF SHEET - DO NOT DELETE'!E1612</f>
        <v>Weld (XIV)</v>
      </c>
      <c r="L1616" s="34" t="s">
        <v>19</v>
      </c>
      <c r="M1616" s="5"/>
      <c r="N1616" s="36" t="s">
        <v>20</v>
      </c>
    </row>
    <row r="1617" spans="1:14" x14ac:dyDescent="0.25">
      <c r="A1617" s="44" t="s">
        <v>10</v>
      </c>
      <c r="B1617" s="5" t="s">
        <v>8</v>
      </c>
      <c r="C1617" s="14"/>
      <c r="D1617" s="5" t="s">
        <v>6</v>
      </c>
      <c r="E1617" s="14"/>
      <c r="F1617" s="14"/>
      <c r="G1617" s="4"/>
      <c r="H1617" s="5" t="s">
        <v>5</v>
      </c>
      <c r="I1617" s="14"/>
      <c r="J1617" s="5"/>
      <c r="K1617" s="54"/>
      <c r="L1617" s="34" t="s">
        <v>21</v>
      </c>
      <c r="M1617" s="5"/>
      <c r="N1617" s="36" t="s">
        <v>20</v>
      </c>
    </row>
    <row r="1618" spans="1:14" x14ac:dyDescent="0.25">
      <c r="A1618" s="45" t="s">
        <v>819</v>
      </c>
      <c r="B1618" s="10" t="s">
        <v>9</v>
      </c>
      <c r="C1618" s="59" t="str">
        <f>'REF SHEET - DO NOT DELETE'!J1612</f>
        <v>Rusty chert chips + vein material with mostly weathered out sulphide.</v>
      </c>
      <c r="D1618" s="60"/>
      <c r="E1618" s="60"/>
      <c r="F1618" s="60"/>
      <c r="G1618" s="60"/>
      <c r="H1618" s="60"/>
      <c r="I1618" s="60"/>
      <c r="J1618" s="60"/>
      <c r="K1618" s="60"/>
      <c r="L1618" s="34"/>
      <c r="M1618" s="5"/>
      <c r="N1618" s="36" t="s">
        <v>20</v>
      </c>
    </row>
    <row r="1619" spans="1:14" x14ac:dyDescent="0.25">
      <c r="A1619" s="44" t="s">
        <v>12</v>
      </c>
      <c r="B1619" s="5"/>
      <c r="C1619" s="60"/>
      <c r="D1619" s="60"/>
      <c r="E1619" s="60"/>
      <c r="F1619" s="60"/>
      <c r="G1619" s="60"/>
      <c r="H1619" s="60"/>
      <c r="I1619" s="60"/>
      <c r="J1619" s="60"/>
      <c r="K1619" s="60"/>
      <c r="L1619" s="34"/>
      <c r="M1619" s="5"/>
      <c r="N1619" s="36" t="s">
        <v>20</v>
      </c>
    </row>
    <row r="1620" spans="1:14" x14ac:dyDescent="0.25">
      <c r="A1620" s="46">
        <f>'REF SHEET - DO NOT DELETE'!I1612</f>
        <v>41107</v>
      </c>
      <c r="B1620" s="32"/>
      <c r="C1620" s="61"/>
      <c r="D1620" s="61"/>
      <c r="E1620" s="61"/>
      <c r="F1620" s="61"/>
      <c r="G1620" s="61"/>
      <c r="H1620" s="61"/>
      <c r="I1620" s="61"/>
      <c r="J1620" s="61"/>
      <c r="K1620" s="61"/>
      <c r="L1620" s="35"/>
      <c r="M1620" s="32"/>
      <c r="N1620" s="37" t="s">
        <v>20</v>
      </c>
    </row>
    <row r="1622" spans="1:14" x14ac:dyDescent="0.25">
      <c r="A1622" s="38" t="s">
        <v>11</v>
      </c>
      <c r="B1622" s="39" t="s">
        <v>16</v>
      </c>
      <c r="C1622" s="40"/>
      <c r="D1622" s="39" t="s">
        <v>3</v>
      </c>
      <c r="E1622" s="39" t="s">
        <v>17</v>
      </c>
      <c r="F1622" s="40"/>
      <c r="G1622" s="39" t="s">
        <v>2</v>
      </c>
      <c r="H1622" s="39" t="s">
        <v>4</v>
      </c>
      <c r="I1622" s="41" t="str">
        <f>'REF SHEET - DO NOT DELETE'!F1619</f>
        <v>float</v>
      </c>
      <c r="J1622" s="39"/>
      <c r="K1622" s="53"/>
      <c r="L1622" s="56" t="s">
        <v>13</v>
      </c>
      <c r="M1622" s="57"/>
      <c r="N1622" s="58"/>
    </row>
    <row r="1623" spans="1:14" x14ac:dyDescent="0.25">
      <c r="A1623" s="42" t="str">
        <f>'REF SHEET - DO NOT DELETE'!D1619</f>
        <v>L840585</v>
      </c>
      <c r="B1623" s="5" t="s">
        <v>1</v>
      </c>
      <c r="C1623" s="17">
        <f>'REF SHEET - DO NOT DELETE'!G1619</f>
        <v>611523</v>
      </c>
      <c r="D1623" s="5" t="s">
        <v>3</v>
      </c>
      <c r="E1623" s="5" t="s">
        <v>1</v>
      </c>
      <c r="F1623" s="17">
        <f>'REF SHEET - DO NOT DELETE'!H1619</f>
        <v>6927086</v>
      </c>
      <c r="G1623" s="5" t="s">
        <v>2</v>
      </c>
      <c r="H1623" s="5" t="s">
        <v>7</v>
      </c>
      <c r="I1623" s="43"/>
      <c r="J1623" s="5" t="s">
        <v>0</v>
      </c>
      <c r="K1623" s="10" t="str">
        <f>'REF SHEET - DO NOT DELETE'!E1619</f>
        <v>Weld (XIV)</v>
      </c>
      <c r="L1623" s="34" t="s">
        <v>19</v>
      </c>
      <c r="M1623" s="5"/>
      <c r="N1623" s="36" t="s">
        <v>20</v>
      </c>
    </row>
    <row r="1624" spans="1:14" x14ac:dyDescent="0.25">
      <c r="A1624" s="44" t="s">
        <v>10</v>
      </c>
      <c r="B1624" s="5" t="s">
        <v>8</v>
      </c>
      <c r="C1624" s="14"/>
      <c r="D1624" s="5" t="s">
        <v>6</v>
      </c>
      <c r="E1624" s="14"/>
      <c r="F1624" s="14"/>
      <c r="G1624" s="4"/>
      <c r="H1624" s="5" t="s">
        <v>5</v>
      </c>
      <c r="I1624" s="14"/>
      <c r="J1624" s="5"/>
      <c r="K1624" s="54"/>
      <c r="L1624" s="34" t="s">
        <v>21</v>
      </c>
      <c r="M1624" s="5"/>
      <c r="N1624" s="36" t="s">
        <v>20</v>
      </c>
    </row>
    <row r="1625" spans="1:14" x14ac:dyDescent="0.25">
      <c r="A1625" s="45" t="s">
        <v>819</v>
      </c>
      <c r="B1625" s="10" t="s">
        <v>9</v>
      </c>
      <c r="C1625" s="59" t="str">
        <f>'REF SHEET - DO NOT DELETE'!J1619</f>
        <v>Pervasively limonitc fault bx found in 1X3m kill zone roughly along strike of vein.</v>
      </c>
      <c r="D1625" s="60"/>
      <c r="E1625" s="60"/>
      <c r="F1625" s="60"/>
      <c r="G1625" s="60"/>
      <c r="H1625" s="60"/>
      <c r="I1625" s="60"/>
      <c r="J1625" s="60"/>
      <c r="K1625" s="60"/>
      <c r="L1625" s="34"/>
      <c r="M1625" s="5"/>
      <c r="N1625" s="36" t="s">
        <v>20</v>
      </c>
    </row>
    <row r="1626" spans="1:14" x14ac:dyDescent="0.25">
      <c r="A1626" s="44" t="s">
        <v>12</v>
      </c>
      <c r="B1626" s="5"/>
      <c r="C1626" s="60"/>
      <c r="D1626" s="60"/>
      <c r="E1626" s="60"/>
      <c r="F1626" s="60"/>
      <c r="G1626" s="60"/>
      <c r="H1626" s="60"/>
      <c r="I1626" s="60"/>
      <c r="J1626" s="60"/>
      <c r="K1626" s="60"/>
      <c r="L1626" s="34"/>
      <c r="M1626" s="5"/>
      <c r="N1626" s="36" t="s">
        <v>20</v>
      </c>
    </row>
    <row r="1627" spans="1:14" x14ac:dyDescent="0.25">
      <c r="A1627" s="46">
        <f>'REF SHEET - DO NOT DELETE'!I1619</f>
        <v>41107</v>
      </c>
      <c r="B1627" s="32"/>
      <c r="C1627" s="61"/>
      <c r="D1627" s="61"/>
      <c r="E1627" s="61"/>
      <c r="F1627" s="61"/>
      <c r="G1627" s="61"/>
      <c r="H1627" s="61"/>
      <c r="I1627" s="61"/>
      <c r="J1627" s="61"/>
      <c r="K1627" s="61"/>
      <c r="L1627" s="35"/>
      <c r="M1627" s="32"/>
      <c r="N1627" s="37" t="s">
        <v>20</v>
      </c>
    </row>
    <row r="1629" spans="1:14" x14ac:dyDescent="0.25">
      <c r="A1629" s="38" t="s">
        <v>11</v>
      </c>
      <c r="B1629" s="39" t="s">
        <v>16</v>
      </c>
      <c r="C1629" s="40"/>
      <c r="D1629" s="39" t="s">
        <v>3</v>
      </c>
      <c r="E1629" s="39" t="s">
        <v>17</v>
      </c>
      <c r="F1629" s="40"/>
      <c r="G1629" s="39" t="s">
        <v>2</v>
      </c>
      <c r="H1629" s="39" t="s">
        <v>4</v>
      </c>
      <c r="I1629" s="41" t="str">
        <f>'REF SHEET - DO NOT DELETE'!F1626</f>
        <v>bedrock chip: 1.0m</v>
      </c>
      <c r="J1629" s="39"/>
      <c r="K1629" s="53"/>
      <c r="L1629" s="56" t="s">
        <v>13</v>
      </c>
      <c r="M1629" s="57"/>
      <c r="N1629" s="58"/>
    </row>
    <row r="1630" spans="1:14" x14ac:dyDescent="0.25">
      <c r="A1630" s="42" t="str">
        <f>'REF SHEET - DO NOT DELETE'!D1626</f>
        <v>L840586</v>
      </c>
      <c r="B1630" s="5" t="s">
        <v>1</v>
      </c>
      <c r="C1630" s="17">
        <f>'REF SHEET - DO NOT DELETE'!G1626</f>
        <v>611699</v>
      </c>
      <c r="D1630" s="5" t="s">
        <v>3</v>
      </c>
      <c r="E1630" s="5" t="s">
        <v>1</v>
      </c>
      <c r="F1630" s="17">
        <f>'REF SHEET - DO NOT DELETE'!H1626</f>
        <v>6927092</v>
      </c>
      <c r="G1630" s="5" t="s">
        <v>2</v>
      </c>
      <c r="H1630" s="5" t="s">
        <v>7</v>
      </c>
      <c r="I1630" s="43"/>
      <c r="J1630" s="5" t="s">
        <v>0</v>
      </c>
      <c r="K1630" s="10" t="str">
        <f>'REF SHEET - DO NOT DELETE'!E1626</f>
        <v>Weld (XIV)</v>
      </c>
      <c r="L1630" s="34" t="s">
        <v>19</v>
      </c>
      <c r="M1630" s="5"/>
      <c r="N1630" s="36" t="s">
        <v>20</v>
      </c>
    </row>
    <row r="1631" spans="1:14" x14ac:dyDescent="0.25">
      <c r="A1631" s="44" t="s">
        <v>10</v>
      </c>
      <c r="B1631" s="5" t="s">
        <v>8</v>
      </c>
      <c r="C1631" s="14"/>
      <c r="D1631" s="5" t="s">
        <v>6</v>
      </c>
      <c r="E1631" s="14"/>
      <c r="F1631" s="14"/>
      <c r="G1631" s="4"/>
      <c r="H1631" s="5" t="s">
        <v>5</v>
      </c>
      <c r="I1631" s="14"/>
      <c r="J1631" s="5"/>
      <c r="K1631" s="54"/>
      <c r="L1631" s="34" t="s">
        <v>21</v>
      </c>
      <c r="M1631" s="5"/>
      <c r="N1631" s="36" t="s">
        <v>20</v>
      </c>
    </row>
    <row r="1632" spans="1:14" x14ac:dyDescent="0.25">
      <c r="A1632" s="45" t="s">
        <v>819</v>
      </c>
      <c r="B1632" s="10" t="s">
        <v>9</v>
      </c>
      <c r="C1632" s="59" t="str">
        <f>'REF SHEET - DO NOT DELETE'!J1626</f>
        <v>Rusty chert wallrock.</v>
      </c>
      <c r="D1632" s="60"/>
      <c r="E1632" s="60"/>
      <c r="F1632" s="60"/>
      <c r="G1632" s="60"/>
      <c r="H1632" s="60"/>
      <c r="I1632" s="60"/>
      <c r="J1632" s="60"/>
      <c r="K1632" s="60"/>
      <c r="L1632" s="34"/>
      <c r="M1632" s="5"/>
      <c r="N1632" s="36" t="s">
        <v>20</v>
      </c>
    </row>
    <row r="1633" spans="1:14" x14ac:dyDescent="0.25">
      <c r="A1633" s="44" t="s">
        <v>12</v>
      </c>
      <c r="B1633" s="5"/>
      <c r="C1633" s="60"/>
      <c r="D1633" s="60"/>
      <c r="E1633" s="60"/>
      <c r="F1633" s="60"/>
      <c r="G1633" s="60"/>
      <c r="H1633" s="60"/>
      <c r="I1633" s="60"/>
      <c r="J1633" s="60"/>
      <c r="K1633" s="60"/>
      <c r="L1633" s="34"/>
      <c r="M1633" s="5"/>
      <c r="N1633" s="36" t="s">
        <v>20</v>
      </c>
    </row>
    <row r="1634" spans="1:14" x14ac:dyDescent="0.25">
      <c r="A1634" s="46">
        <f>'REF SHEET - DO NOT DELETE'!I1626</f>
        <v>41107</v>
      </c>
      <c r="B1634" s="32"/>
      <c r="C1634" s="61"/>
      <c r="D1634" s="61"/>
      <c r="E1634" s="61"/>
      <c r="F1634" s="61"/>
      <c r="G1634" s="61"/>
      <c r="H1634" s="61"/>
      <c r="I1634" s="61"/>
      <c r="J1634" s="61"/>
      <c r="K1634" s="61"/>
      <c r="L1634" s="35"/>
      <c r="M1634" s="32"/>
      <c r="N1634" s="37" t="s">
        <v>20</v>
      </c>
    </row>
    <row r="1636" spans="1:14" x14ac:dyDescent="0.25">
      <c r="A1636" s="38" t="s">
        <v>11</v>
      </c>
      <c r="B1636" s="39" t="s">
        <v>16</v>
      </c>
      <c r="C1636" s="40"/>
      <c r="D1636" s="39" t="s">
        <v>3</v>
      </c>
      <c r="E1636" s="39" t="s">
        <v>17</v>
      </c>
      <c r="F1636" s="40"/>
      <c r="G1636" s="39" t="s">
        <v>2</v>
      </c>
      <c r="H1636" s="39" t="s">
        <v>4</v>
      </c>
      <c r="I1636" s="41" t="str">
        <f>'REF SHEET - DO NOT DELETE'!F1633</f>
        <v>bedrock chip: 0.1m</v>
      </c>
      <c r="J1636" s="39"/>
      <c r="K1636" s="53"/>
      <c r="L1636" s="56" t="s">
        <v>13</v>
      </c>
      <c r="M1636" s="57"/>
      <c r="N1636" s="58"/>
    </row>
    <row r="1637" spans="1:14" x14ac:dyDescent="0.25">
      <c r="A1637" s="42" t="str">
        <f>'REF SHEET - DO NOT DELETE'!D1633</f>
        <v>L840587</v>
      </c>
      <c r="B1637" s="5" t="s">
        <v>1</v>
      </c>
      <c r="C1637" s="17">
        <f>'REF SHEET - DO NOT DELETE'!G1633</f>
        <v>611699</v>
      </c>
      <c r="D1637" s="5" t="s">
        <v>3</v>
      </c>
      <c r="E1637" s="5" t="s">
        <v>1</v>
      </c>
      <c r="F1637" s="17">
        <f>'REF SHEET - DO NOT DELETE'!H1633</f>
        <v>6927092</v>
      </c>
      <c r="G1637" s="5" t="s">
        <v>2</v>
      </c>
      <c r="H1637" s="5" t="s">
        <v>7</v>
      </c>
      <c r="I1637" s="43"/>
      <c r="J1637" s="5" t="s">
        <v>0</v>
      </c>
      <c r="K1637" s="10" t="str">
        <f>'REF SHEET - DO NOT DELETE'!E1633</f>
        <v>Weld (XIV)</v>
      </c>
      <c r="L1637" s="34" t="s">
        <v>19</v>
      </c>
      <c r="M1637" s="5"/>
      <c r="N1637" s="36" t="s">
        <v>20</v>
      </c>
    </row>
    <row r="1638" spans="1:14" x14ac:dyDescent="0.25">
      <c r="A1638" s="44" t="s">
        <v>10</v>
      </c>
      <c r="B1638" s="5" t="s">
        <v>8</v>
      </c>
      <c r="C1638" s="14"/>
      <c r="D1638" s="5" t="s">
        <v>6</v>
      </c>
      <c r="E1638" s="14"/>
      <c r="F1638" s="14"/>
      <c r="G1638" s="4"/>
      <c r="H1638" s="5" t="s">
        <v>5</v>
      </c>
      <c r="I1638" s="14"/>
      <c r="J1638" s="5"/>
      <c r="K1638" s="54"/>
      <c r="L1638" s="34" t="s">
        <v>21</v>
      </c>
      <c r="M1638" s="5"/>
      <c r="N1638" s="36" t="s">
        <v>20</v>
      </c>
    </row>
    <row r="1639" spans="1:14" x14ac:dyDescent="0.25">
      <c r="A1639" s="45" t="s">
        <v>819</v>
      </c>
      <c r="B1639" s="10" t="s">
        <v>9</v>
      </c>
      <c r="C1639" s="59" t="str">
        <f>'REF SHEET - DO NOT DELETE'!J1633</f>
        <v>Rusty fine fault gouge.</v>
      </c>
      <c r="D1639" s="60"/>
      <c r="E1639" s="60"/>
      <c r="F1639" s="60"/>
      <c r="G1639" s="60"/>
      <c r="H1639" s="60"/>
      <c r="I1639" s="60"/>
      <c r="J1639" s="60"/>
      <c r="K1639" s="60"/>
      <c r="L1639" s="34"/>
      <c r="M1639" s="5"/>
      <c r="N1639" s="36" t="s">
        <v>20</v>
      </c>
    </row>
    <row r="1640" spans="1:14" x14ac:dyDescent="0.25">
      <c r="A1640" s="44" t="s">
        <v>12</v>
      </c>
      <c r="B1640" s="5"/>
      <c r="C1640" s="60"/>
      <c r="D1640" s="60"/>
      <c r="E1640" s="60"/>
      <c r="F1640" s="60"/>
      <c r="G1640" s="60"/>
      <c r="H1640" s="60"/>
      <c r="I1640" s="60"/>
      <c r="J1640" s="60"/>
      <c r="K1640" s="60"/>
      <c r="L1640" s="34"/>
      <c r="M1640" s="5"/>
      <c r="N1640" s="36" t="s">
        <v>20</v>
      </c>
    </row>
    <row r="1641" spans="1:14" x14ac:dyDescent="0.25">
      <c r="A1641" s="46">
        <f>'REF SHEET - DO NOT DELETE'!I1633</f>
        <v>41107</v>
      </c>
      <c r="B1641" s="32"/>
      <c r="C1641" s="61"/>
      <c r="D1641" s="61"/>
      <c r="E1641" s="61"/>
      <c r="F1641" s="61"/>
      <c r="G1641" s="61"/>
      <c r="H1641" s="61"/>
      <c r="I1641" s="61"/>
      <c r="J1641" s="61"/>
      <c r="K1641" s="61"/>
      <c r="L1641" s="35"/>
      <c r="M1641" s="32"/>
      <c r="N1641" s="37" t="s">
        <v>20</v>
      </c>
    </row>
    <row r="1643" spans="1:14" x14ac:dyDescent="0.25">
      <c r="A1643" s="38" t="s">
        <v>11</v>
      </c>
      <c r="B1643" s="39" t="s">
        <v>16</v>
      </c>
      <c r="C1643" s="40"/>
      <c r="D1643" s="39" t="s">
        <v>3</v>
      </c>
      <c r="E1643" s="39" t="s">
        <v>17</v>
      </c>
      <c r="F1643" s="40"/>
      <c r="G1643" s="39" t="s">
        <v>2</v>
      </c>
      <c r="H1643" s="39" t="s">
        <v>4</v>
      </c>
      <c r="I1643" s="41" t="str">
        <f>'REF SHEET - DO NOT DELETE'!F1640</f>
        <v>bedrock chip: 2.0m</v>
      </c>
      <c r="J1643" s="39"/>
      <c r="K1643" s="53"/>
      <c r="L1643" s="56" t="s">
        <v>13</v>
      </c>
      <c r="M1643" s="57"/>
      <c r="N1643" s="58"/>
    </row>
    <row r="1644" spans="1:14" x14ac:dyDescent="0.25">
      <c r="A1644" s="42" t="str">
        <f>'REF SHEET - DO NOT DELETE'!D1640</f>
        <v>L840588</v>
      </c>
      <c r="B1644" s="5" t="s">
        <v>1</v>
      </c>
      <c r="C1644" s="17">
        <f>'REF SHEET - DO NOT DELETE'!G1640</f>
        <v>611699</v>
      </c>
      <c r="D1644" s="5" t="s">
        <v>3</v>
      </c>
      <c r="E1644" s="5" t="s">
        <v>1</v>
      </c>
      <c r="F1644" s="17">
        <f>'REF SHEET - DO NOT DELETE'!H1640</f>
        <v>6927092</v>
      </c>
      <c r="G1644" s="5" t="s">
        <v>2</v>
      </c>
      <c r="H1644" s="5" t="s">
        <v>7</v>
      </c>
      <c r="I1644" s="43"/>
      <c r="J1644" s="5" t="s">
        <v>0</v>
      </c>
      <c r="K1644" s="10" t="str">
        <f>'REF SHEET - DO NOT DELETE'!E1640</f>
        <v>Weld (XIV)</v>
      </c>
      <c r="L1644" s="34" t="s">
        <v>19</v>
      </c>
      <c r="M1644" s="5"/>
      <c r="N1644" s="36" t="s">
        <v>20</v>
      </c>
    </row>
    <row r="1645" spans="1:14" x14ac:dyDescent="0.25">
      <c r="A1645" s="44" t="s">
        <v>10</v>
      </c>
      <c r="B1645" s="5" t="s">
        <v>8</v>
      </c>
      <c r="C1645" s="14"/>
      <c r="D1645" s="5" t="s">
        <v>6</v>
      </c>
      <c r="E1645" s="14"/>
      <c r="F1645" s="14"/>
      <c r="G1645" s="4"/>
      <c r="H1645" s="5" t="s">
        <v>5</v>
      </c>
      <c r="I1645" s="14"/>
      <c r="J1645" s="5"/>
      <c r="K1645" s="54"/>
      <c r="L1645" s="34" t="s">
        <v>21</v>
      </c>
      <c r="M1645" s="5"/>
      <c r="N1645" s="36" t="s">
        <v>20</v>
      </c>
    </row>
    <row r="1646" spans="1:14" x14ac:dyDescent="0.25">
      <c r="A1646" s="45" t="s">
        <v>819</v>
      </c>
      <c r="B1646" s="10" t="s">
        <v>9</v>
      </c>
      <c r="C1646" s="59" t="str">
        <f>'REF SHEET - DO NOT DELETE'!J1640</f>
        <v>Rusty chert, few seams of pervasively Fe altered rock.</v>
      </c>
      <c r="D1646" s="60"/>
      <c r="E1646" s="60"/>
      <c r="F1646" s="60"/>
      <c r="G1646" s="60"/>
      <c r="H1646" s="60"/>
      <c r="I1646" s="60"/>
      <c r="J1646" s="60"/>
      <c r="K1646" s="60"/>
      <c r="L1646" s="34"/>
      <c r="M1646" s="5"/>
      <c r="N1646" s="36" t="s">
        <v>20</v>
      </c>
    </row>
    <row r="1647" spans="1:14" x14ac:dyDescent="0.25">
      <c r="A1647" s="44" t="s">
        <v>12</v>
      </c>
      <c r="B1647" s="5"/>
      <c r="C1647" s="60"/>
      <c r="D1647" s="60"/>
      <c r="E1647" s="60"/>
      <c r="F1647" s="60"/>
      <c r="G1647" s="60"/>
      <c r="H1647" s="60"/>
      <c r="I1647" s="60"/>
      <c r="J1647" s="60"/>
      <c r="K1647" s="60"/>
      <c r="L1647" s="34"/>
      <c r="M1647" s="5"/>
      <c r="N1647" s="36" t="s">
        <v>20</v>
      </c>
    </row>
    <row r="1648" spans="1:14" x14ac:dyDescent="0.25">
      <c r="A1648" s="46">
        <f>'REF SHEET - DO NOT DELETE'!I1640</f>
        <v>41107</v>
      </c>
      <c r="B1648" s="32"/>
      <c r="C1648" s="61"/>
      <c r="D1648" s="61"/>
      <c r="E1648" s="61"/>
      <c r="F1648" s="61"/>
      <c r="G1648" s="61"/>
      <c r="H1648" s="61"/>
      <c r="I1648" s="61"/>
      <c r="J1648" s="61"/>
      <c r="K1648" s="61"/>
      <c r="L1648" s="35"/>
      <c r="M1648" s="32"/>
      <c r="N1648" s="37" t="s">
        <v>20</v>
      </c>
    </row>
    <row r="1650" spans="1:14" x14ac:dyDescent="0.25">
      <c r="A1650" s="38" t="s">
        <v>11</v>
      </c>
      <c r="B1650" s="39" t="s">
        <v>16</v>
      </c>
      <c r="C1650" s="40"/>
      <c r="D1650" s="39" t="s">
        <v>3</v>
      </c>
      <c r="E1650" s="39" t="s">
        <v>17</v>
      </c>
      <c r="F1650" s="40"/>
      <c r="G1650" s="39" t="s">
        <v>2</v>
      </c>
      <c r="H1650" s="39" t="s">
        <v>4</v>
      </c>
      <c r="I1650" s="41" t="str">
        <f>'REF SHEET - DO NOT DELETE'!F1647</f>
        <v>near source float</v>
      </c>
      <c r="J1650" s="39"/>
      <c r="K1650" s="53"/>
      <c r="L1650" s="56" t="s">
        <v>13</v>
      </c>
      <c r="M1650" s="57"/>
      <c r="N1650" s="58"/>
    </row>
    <row r="1651" spans="1:14" x14ac:dyDescent="0.25">
      <c r="A1651" s="42" t="str">
        <f>'REF SHEET - DO NOT DELETE'!D1647</f>
        <v>L840589</v>
      </c>
      <c r="B1651" s="5" t="s">
        <v>1</v>
      </c>
      <c r="C1651" s="17">
        <f>'REF SHEET - DO NOT DELETE'!G1647</f>
        <v>611716</v>
      </c>
      <c r="D1651" s="5" t="s">
        <v>3</v>
      </c>
      <c r="E1651" s="5" t="s">
        <v>1</v>
      </c>
      <c r="F1651" s="17">
        <f>'REF SHEET - DO NOT DELETE'!H1647</f>
        <v>6927093</v>
      </c>
      <c r="G1651" s="5" t="s">
        <v>2</v>
      </c>
      <c r="H1651" s="5" t="s">
        <v>7</v>
      </c>
      <c r="I1651" s="43"/>
      <c r="J1651" s="5" t="s">
        <v>0</v>
      </c>
      <c r="K1651" s="10" t="str">
        <f>'REF SHEET - DO NOT DELETE'!E1647</f>
        <v>Weld (XIV)</v>
      </c>
      <c r="L1651" s="34" t="s">
        <v>19</v>
      </c>
      <c r="M1651" s="5"/>
      <c r="N1651" s="36" t="s">
        <v>20</v>
      </c>
    </row>
    <row r="1652" spans="1:14" x14ac:dyDescent="0.25">
      <c r="A1652" s="44" t="s">
        <v>10</v>
      </c>
      <c r="B1652" s="5" t="s">
        <v>8</v>
      </c>
      <c r="C1652" s="14"/>
      <c r="D1652" s="5" t="s">
        <v>6</v>
      </c>
      <c r="E1652" s="14"/>
      <c r="F1652" s="14"/>
      <c r="G1652" s="4"/>
      <c r="H1652" s="5" t="s">
        <v>5</v>
      </c>
      <c r="I1652" s="14"/>
      <c r="J1652" s="5"/>
      <c r="K1652" s="54"/>
      <c r="L1652" s="34" t="s">
        <v>21</v>
      </c>
      <c r="M1652" s="5"/>
      <c r="N1652" s="36" t="s">
        <v>20</v>
      </c>
    </row>
    <row r="1653" spans="1:14" x14ac:dyDescent="0.25">
      <c r="A1653" s="45" t="s">
        <v>819</v>
      </c>
      <c r="B1653" s="10" t="s">
        <v>9</v>
      </c>
      <c r="C1653" s="59" t="str">
        <f>'REF SHEET - DO NOT DELETE'!J1647</f>
        <v>Semi-massive galena with clasts of wallrock, and halos of strong lime/yellow staining.  One only like this.</v>
      </c>
      <c r="D1653" s="60"/>
      <c r="E1653" s="60"/>
      <c r="F1653" s="60"/>
      <c r="G1653" s="60"/>
      <c r="H1653" s="60"/>
      <c r="I1653" s="60"/>
      <c r="J1653" s="60"/>
      <c r="K1653" s="60"/>
      <c r="L1653" s="34"/>
      <c r="M1653" s="5"/>
      <c r="N1653" s="36" t="s">
        <v>20</v>
      </c>
    </row>
    <row r="1654" spans="1:14" x14ac:dyDescent="0.25">
      <c r="A1654" s="44" t="s">
        <v>12</v>
      </c>
      <c r="B1654" s="5"/>
      <c r="C1654" s="60"/>
      <c r="D1654" s="60"/>
      <c r="E1654" s="60"/>
      <c r="F1654" s="60"/>
      <c r="G1654" s="60"/>
      <c r="H1654" s="60"/>
      <c r="I1654" s="60"/>
      <c r="J1654" s="60"/>
      <c r="K1654" s="60"/>
      <c r="L1654" s="34"/>
      <c r="M1654" s="5"/>
      <c r="N1654" s="36" t="s">
        <v>20</v>
      </c>
    </row>
    <row r="1655" spans="1:14" x14ac:dyDescent="0.25">
      <c r="A1655" s="46">
        <f>'REF SHEET - DO NOT DELETE'!I1647</f>
        <v>41107</v>
      </c>
      <c r="B1655" s="32"/>
      <c r="C1655" s="61"/>
      <c r="D1655" s="61"/>
      <c r="E1655" s="61"/>
      <c r="F1655" s="61"/>
      <c r="G1655" s="61"/>
      <c r="H1655" s="61"/>
      <c r="I1655" s="61"/>
      <c r="J1655" s="61"/>
      <c r="K1655" s="61"/>
      <c r="L1655" s="35"/>
      <c r="M1655" s="32"/>
      <c r="N1655" s="37" t="s">
        <v>20</v>
      </c>
    </row>
    <row r="1657" spans="1:14" x14ac:dyDescent="0.25">
      <c r="A1657" s="38" t="s">
        <v>11</v>
      </c>
      <c r="B1657" s="39" t="s">
        <v>16</v>
      </c>
      <c r="C1657" s="40"/>
      <c r="D1657" s="39" t="s">
        <v>3</v>
      </c>
      <c r="E1657" s="39" t="s">
        <v>17</v>
      </c>
      <c r="F1657" s="40"/>
      <c r="G1657" s="39" t="s">
        <v>2</v>
      </c>
      <c r="H1657" s="39" t="s">
        <v>4</v>
      </c>
      <c r="I1657" s="41" t="str">
        <f>'REF SHEET - DO NOT DELETE'!F1654</f>
        <v>near source float grab</v>
      </c>
      <c r="J1657" s="39"/>
      <c r="K1657" s="53"/>
      <c r="L1657" s="56" t="s">
        <v>13</v>
      </c>
      <c r="M1657" s="57"/>
      <c r="N1657" s="58"/>
    </row>
    <row r="1658" spans="1:14" x14ac:dyDescent="0.25">
      <c r="A1658" s="42" t="str">
        <f>'REF SHEET - DO NOT DELETE'!D1654</f>
        <v>L840590</v>
      </c>
      <c r="B1658" s="5" t="s">
        <v>1</v>
      </c>
      <c r="C1658" s="17">
        <f>'REF SHEET - DO NOT DELETE'!G1654</f>
        <v>612297</v>
      </c>
      <c r="D1658" s="5" t="s">
        <v>3</v>
      </c>
      <c r="E1658" s="5" t="s">
        <v>1</v>
      </c>
      <c r="F1658" s="17">
        <f>'REF SHEET - DO NOT DELETE'!H1654</f>
        <v>6927177</v>
      </c>
      <c r="G1658" s="5" t="s">
        <v>2</v>
      </c>
      <c r="H1658" s="5" t="s">
        <v>7</v>
      </c>
      <c r="I1658" s="43"/>
      <c r="J1658" s="5" t="s">
        <v>0</v>
      </c>
      <c r="K1658" s="10" t="str">
        <f>'REF SHEET - DO NOT DELETE'!E1654</f>
        <v>Weld (XIV)</v>
      </c>
      <c r="L1658" s="34" t="s">
        <v>19</v>
      </c>
      <c r="M1658" s="5"/>
      <c r="N1658" s="36" t="s">
        <v>20</v>
      </c>
    </row>
    <row r="1659" spans="1:14" x14ac:dyDescent="0.25">
      <c r="A1659" s="44" t="s">
        <v>10</v>
      </c>
      <c r="B1659" s="5" t="s">
        <v>8</v>
      </c>
      <c r="C1659" s="14"/>
      <c r="D1659" s="5" t="s">
        <v>6</v>
      </c>
      <c r="E1659" s="14"/>
      <c r="F1659" s="14"/>
      <c r="G1659" s="4"/>
      <c r="H1659" s="5" t="s">
        <v>5</v>
      </c>
      <c r="I1659" s="14"/>
      <c r="J1659" s="5"/>
      <c r="K1659" s="54"/>
      <c r="L1659" s="34" t="s">
        <v>21</v>
      </c>
      <c r="M1659" s="5"/>
      <c r="N1659" s="36" t="s">
        <v>20</v>
      </c>
    </row>
    <row r="1660" spans="1:14" x14ac:dyDescent="0.25">
      <c r="A1660" s="45" t="s">
        <v>819</v>
      </c>
      <c r="B1660" s="10" t="s">
        <v>9</v>
      </c>
      <c r="C1660" s="59" t="str">
        <f>'REF SHEET - DO NOT DELETE'!J1654</f>
        <v>Few pervasively Fe altered fault rocks within small rusty patch in N/S striking recessive channel.</v>
      </c>
      <c r="D1660" s="60"/>
      <c r="E1660" s="60"/>
      <c r="F1660" s="60"/>
      <c r="G1660" s="60"/>
      <c r="H1660" s="60"/>
      <c r="I1660" s="60"/>
      <c r="J1660" s="60"/>
      <c r="K1660" s="60"/>
      <c r="L1660" s="34"/>
      <c r="M1660" s="5"/>
      <c r="N1660" s="36" t="s">
        <v>20</v>
      </c>
    </row>
    <row r="1661" spans="1:14" x14ac:dyDescent="0.25">
      <c r="A1661" s="44" t="s">
        <v>12</v>
      </c>
      <c r="B1661" s="5"/>
      <c r="C1661" s="60"/>
      <c r="D1661" s="60"/>
      <c r="E1661" s="60"/>
      <c r="F1661" s="60"/>
      <c r="G1661" s="60"/>
      <c r="H1661" s="60"/>
      <c r="I1661" s="60"/>
      <c r="J1661" s="60"/>
      <c r="K1661" s="60"/>
      <c r="L1661" s="34"/>
      <c r="M1661" s="5"/>
      <c r="N1661" s="36" t="s">
        <v>20</v>
      </c>
    </row>
    <row r="1662" spans="1:14" x14ac:dyDescent="0.25">
      <c r="A1662" s="46">
        <f>'REF SHEET - DO NOT DELETE'!I1654</f>
        <v>41108</v>
      </c>
      <c r="B1662" s="32"/>
      <c r="C1662" s="61"/>
      <c r="D1662" s="61"/>
      <c r="E1662" s="61"/>
      <c r="F1662" s="61"/>
      <c r="G1662" s="61"/>
      <c r="H1662" s="61"/>
      <c r="I1662" s="61"/>
      <c r="J1662" s="61"/>
      <c r="K1662" s="61"/>
      <c r="L1662" s="35"/>
      <c r="M1662" s="32"/>
      <c r="N1662" s="37" t="s">
        <v>20</v>
      </c>
    </row>
    <row r="1664" spans="1:14" x14ac:dyDescent="0.25">
      <c r="A1664" s="38" t="s">
        <v>11</v>
      </c>
      <c r="B1664" s="39" t="s">
        <v>16</v>
      </c>
      <c r="C1664" s="40"/>
      <c r="D1664" s="39" t="s">
        <v>3</v>
      </c>
      <c r="E1664" s="39" t="s">
        <v>17</v>
      </c>
      <c r="F1664" s="40"/>
      <c r="G1664" s="39" t="s">
        <v>2</v>
      </c>
      <c r="H1664" s="39" t="s">
        <v>4</v>
      </c>
      <c r="I1664" s="41" t="str">
        <f>'REF SHEET - DO NOT DELETE'!F1661</f>
        <v>near source float</v>
      </c>
      <c r="J1664" s="39"/>
      <c r="K1664" s="53"/>
      <c r="L1664" s="56" t="s">
        <v>13</v>
      </c>
      <c r="M1664" s="57"/>
      <c r="N1664" s="58"/>
    </row>
    <row r="1665" spans="1:14" x14ac:dyDescent="0.25">
      <c r="A1665" s="42" t="str">
        <f>'REF SHEET - DO NOT DELETE'!D1661</f>
        <v>L840591</v>
      </c>
      <c r="B1665" s="5" t="s">
        <v>1</v>
      </c>
      <c r="C1665" s="17">
        <f>'REF SHEET - DO NOT DELETE'!G1661</f>
        <v>611716</v>
      </c>
      <c r="D1665" s="5" t="s">
        <v>3</v>
      </c>
      <c r="E1665" s="5" t="s">
        <v>1</v>
      </c>
      <c r="F1665" s="17">
        <f>'REF SHEET - DO NOT DELETE'!H1661</f>
        <v>6927093</v>
      </c>
      <c r="G1665" s="5" t="s">
        <v>2</v>
      </c>
      <c r="H1665" s="5" t="s">
        <v>7</v>
      </c>
      <c r="I1665" s="43"/>
      <c r="J1665" s="5" t="s">
        <v>0</v>
      </c>
      <c r="K1665" s="10" t="str">
        <f>'REF SHEET - DO NOT DELETE'!E1661</f>
        <v>Weld (XIV)</v>
      </c>
      <c r="L1665" s="34" t="s">
        <v>19</v>
      </c>
      <c r="M1665" s="5"/>
      <c r="N1665" s="36" t="s">
        <v>20</v>
      </c>
    </row>
    <row r="1666" spans="1:14" x14ac:dyDescent="0.25">
      <c r="A1666" s="44" t="s">
        <v>10</v>
      </c>
      <c r="B1666" s="5" t="s">
        <v>8</v>
      </c>
      <c r="C1666" s="14"/>
      <c r="D1666" s="5" t="s">
        <v>6</v>
      </c>
      <c r="E1666" s="14"/>
      <c r="F1666" s="14"/>
      <c r="G1666" s="4"/>
      <c r="H1666" s="5" t="s">
        <v>5</v>
      </c>
      <c r="I1666" s="14"/>
      <c r="J1666" s="5"/>
      <c r="K1666" s="54"/>
      <c r="L1666" s="34" t="s">
        <v>21</v>
      </c>
      <c r="M1666" s="5"/>
      <c r="N1666" s="36" t="s">
        <v>20</v>
      </c>
    </row>
    <row r="1667" spans="1:14" x14ac:dyDescent="0.25">
      <c r="A1667" s="45" t="s">
        <v>819</v>
      </c>
      <c r="B1667" s="10" t="s">
        <v>9</v>
      </c>
      <c r="C1667" s="59" t="str">
        <f>'REF SHEET - DO NOT DELETE'!J1661</f>
        <v>Vuggy qz with abundant blebby gn + ang, intense Li and very intense bright yellow residue. 4 pieces fist sized.</v>
      </c>
      <c r="D1667" s="60"/>
      <c r="E1667" s="60"/>
      <c r="F1667" s="60"/>
      <c r="G1667" s="60"/>
      <c r="H1667" s="60"/>
      <c r="I1667" s="60"/>
      <c r="J1667" s="60"/>
      <c r="K1667" s="60"/>
      <c r="L1667" s="34"/>
      <c r="M1667" s="5"/>
      <c r="N1667" s="36" t="s">
        <v>20</v>
      </c>
    </row>
    <row r="1668" spans="1:14" x14ac:dyDescent="0.25">
      <c r="A1668" s="44" t="s">
        <v>12</v>
      </c>
      <c r="B1668" s="5"/>
      <c r="C1668" s="60"/>
      <c r="D1668" s="60"/>
      <c r="E1668" s="60"/>
      <c r="F1668" s="60"/>
      <c r="G1668" s="60"/>
      <c r="H1668" s="60"/>
      <c r="I1668" s="60"/>
      <c r="J1668" s="60"/>
      <c r="K1668" s="60"/>
      <c r="L1668" s="34"/>
      <c r="M1668" s="5"/>
      <c r="N1668" s="36" t="s">
        <v>20</v>
      </c>
    </row>
    <row r="1669" spans="1:14" x14ac:dyDescent="0.25">
      <c r="A1669" s="46">
        <f>'REF SHEET - DO NOT DELETE'!I1661</f>
        <v>41107</v>
      </c>
      <c r="B1669" s="32"/>
      <c r="C1669" s="61"/>
      <c r="D1669" s="61"/>
      <c r="E1669" s="61"/>
      <c r="F1669" s="61"/>
      <c r="G1669" s="61"/>
      <c r="H1669" s="61"/>
      <c r="I1669" s="61"/>
      <c r="J1669" s="61"/>
      <c r="K1669" s="61"/>
      <c r="L1669" s="35"/>
      <c r="M1669" s="32"/>
      <c r="N1669" s="37" t="s">
        <v>20</v>
      </c>
    </row>
    <row r="1671" spans="1:14" x14ac:dyDescent="0.25">
      <c r="A1671" s="38" t="s">
        <v>11</v>
      </c>
      <c r="B1671" s="39" t="s">
        <v>16</v>
      </c>
      <c r="C1671" s="40"/>
      <c r="D1671" s="39" t="s">
        <v>3</v>
      </c>
      <c r="E1671" s="39" t="s">
        <v>17</v>
      </c>
      <c r="F1671" s="40"/>
      <c r="G1671" s="39" t="s">
        <v>2</v>
      </c>
      <c r="H1671" s="39" t="s">
        <v>4</v>
      </c>
      <c r="I1671" s="41" t="str">
        <f>'REF SHEET - DO NOT DELETE'!F1668</f>
        <v>float</v>
      </c>
      <c r="J1671" s="39"/>
      <c r="K1671" s="53"/>
      <c r="L1671" s="56" t="s">
        <v>13</v>
      </c>
      <c r="M1671" s="57"/>
      <c r="N1671" s="58"/>
    </row>
    <row r="1672" spans="1:14" x14ac:dyDescent="0.25">
      <c r="A1672" s="42" t="str">
        <f>'REF SHEET - DO NOT DELETE'!D1668</f>
        <v>L840592</v>
      </c>
      <c r="B1672" s="5" t="s">
        <v>1</v>
      </c>
      <c r="C1672" s="17">
        <f>'REF SHEET - DO NOT DELETE'!G1668</f>
        <v>625968</v>
      </c>
      <c r="D1672" s="5" t="s">
        <v>3</v>
      </c>
      <c r="E1672" s="5" t="s">
        <v>1</v>
      </c>
      <c r="F1672" s="17">
        <f>'REF SHEET - DO NOT DELETE'!H1668</f>
        <v>6921375</v>
      </c>
      <c r="G1672" s="5" t="s">
        <v>2</v>
      </c>
      <c r="H1672" s="5" t="s">
        <v>7</v>
      </c>
      <c r="I1672" s="43"/>
      <c r="J1672" s="5" t="s">
        <v>0</v>
      </c>
      <c r="K1672" s="10" t="str">
        <f>'REF SHEET - DO NOT DELETE'!E1668</f>
        <v>XV</v>
      </c>
      <c r="L1672" s="34" t="s">
        <v>19</v>
      </c>
      <c r="M1672" s="5"/>
      <c r="N1672" s="36" t="s">
        <v>20</v>
      </c>
    </row>
    <row r="1673" spans="1:14" x14ac:dyDescent="0.25">
      <c r="A1673" s="44" t="s">
        <v>10</v>
      </c>
      <c r="B1673" s="5" t="s">
        <v>8</v>
      </c>
      <c r="C1673" s="14"/>
      <c r="D1673" s="5" t="s">
        <v>6</v>
      </c>
      <c r="E1673" s="14"/>
      <c r="F1673" s="14"/>
      <c r="G1673" s="4"/>
      <c r="H1673" s="5" t="s">
        <v>5</v>
      </c>
      <c r="I1673" s="14"/>
      <c r="J1673" s="5"/>
      <c r="K1673" s="54"/>
      <c r="L1673" s="34" t="s">
        <v>21</v>
      </c>
      <c r="M1673" s="5"/>
      <c r="N1673" s="36" t="s">
        <v>20</v>
      </c>
    </row>
    <row r="1674" spans="1:14" x14ac:dyDescent="0.25">
      <c r="A1674" s="45" t="s">
        <v>819</v>
      </c>
      <c r="B1674" s="10" t="s">
        <v>9</v>
      </c>
      <c r="C1674" s="59" t="str">
        <f>'REF SHEET - DO NOT DELETE'!J1668</f>
        <v>White quartz vein with few small vugs, Li and tope crusts within vugs (ang or smi??).  One only gourd sized frag within bouldery siltstone/quartzite felsenmeer.  This exposure extends the length of the Zn Pb anomaly (3 samples).</v>
      </c>
      <c r="D1674" s="60"/>
      <c r="E1674" s="60"/>
      <c r="F1674" s="60"/>
      <c r="G1674" s="60"/>
      <c r="H1674" s="60"/>
      <c r="I1674" s="60"/>
      <c r="J1674" s="60"/>
      <c r="K1674" s="60"/>
      <c r="L1674" s="34"/>
      <c r="M1674" s="5"/>
      <c r="N1674" s="36" t="s">
        <v>20</v>
      </c>
    </row>
    <row r="1675" spans="1:14" x14ac:dyDescent="0.25">
      <c r="A1675" s="44" t="s">
        <v>12</v>
      </c>
      <c r="B1675" s="5"/>
      <c r="C1675" s="60"/>
      <c r="D1675" s="60"/>
      <c r="E1675" s="60"/>
      <c r="F1675" s="60"/>
      <c r="G1675" s="60"/>
      <c r="H1675" s="60"/>
      <c r="I1675" s="60"/>
      <c r="J1675" s="60"/>
      <c r="K1675" s="60"/>
      <c r="L1675" s="34"/>
      <c r="M1675" s="5"/>
      <c r="N1675" s="36" t="s">
        <v>20</v>
      </c>
    </row>
    <row r="1676" spans="1:14" x14ac:dyDescent="0.25">
      <c r="A1676" s="46">
        <f>'REF SHEET - DO NOT DELETE'!I1668</f>
        <v>41109</v>
      </c>
      <c r="B1676" s="32"/>
      <c r="C1676" s="61"/>
      <c r="D1676" s="61"/>
      <c r="E1676" s="61"/>
      <c r="F1676" s="61"/>
      <c r="G1676" s="61"/>
      <c r="H1676" s="61"/>
      <c r="I1676" s="61"/>
      <c r="J1676" s="61"/>
      <c r="K1676" s="61"/>
      <c r="L1676" s="35"/>
      <c r="M1676" s="32"/>
      <c r="N1676" s="37" t="s">
        <v>20</v>
      </c>
    </row>
    <row r="1678" spans="1:14" x14ac:dyDescent="0.25">
      <c r="A1678" s="38" t="s">
        <v>11</v>
      </c>
      <c r="B1678" s="39" t="s">
        <v>16</v>
      </c>
      <c r="C1678" s="40"/>
      <c r="D1678" s="39" t="s">
        <v>3</v>
      </c>
      <c r="E1678" s="39" t="s">
        <v>17</v>
      </c>
      <c r="F1678" s="40"/>
      <c r="G1678" s="39" t="s">
        <v>2</v>
      </c>
      <c r="H1678" s="39" t="s">
        <v>4</v>
      </c>
      <c r="I1678" s="41" t="str">
        <f>'REF SHEET - DO NOT DELETE'!F1675</f>
        <v>bedrock grab</v>
      </c>
      <c r="J1678" s="39"/>
      <c r="K1678" s="53"/>
      <c r="L1678" s="56" t="s">
        <v>13</v>
      </c>
      <c r="M1678" s="57"/>
      <c r="N1678" s="58"/>
    </row>
    <row r="1679" spans="1:14" x14ac:dyDescent="0.25">
      <c r="A1679" s="42" t="str">
        <f>'REF SHEET - DO NOT DELETE'!D1675</f>
        <v>L840593</v>
      </c>
      <c r="B1679" s="5" t="s">
        <v>1</v>
      </c>
      <c r="C1679" s="17">
        <f>'REF SHEET - DO NOT DELETE'!G1675</f>
        <v>626418</v>
      </c>
      <c r="D1679" s="5" t="s">
        <v>3</v>
      </c>
      <c r="E1679" s="5" t="s">
        <v>1</v>
      </c>
      <c r="F1679" s="17">
        <f>'REF SHEET - DO NOT DELETE'!H1675</f>
        <v>6920215</v>
      </c>
      <c r="G1679" s="5" t="s">
        <v>2</v>
      </c>
      <c r="H1679" s="5" t="s">
        <v>7</v>
      </c>
      <c r="I1679" s="43"/>
      <c r="J1679" s="5" t="s">
        <v>0</v>
      </c>
      <c r="K1679" s="10" t="str">
        <f>'REF SHEET - DO NOT DELETE'!E1675</f>
        <v>XV</v>
      </c>
      <c r="L1679" s="34" t="s">
        <v>19</v>
      </c>
      <c r="M1679" s="5"/>
      <c r="N1679" s="36" t="s">
        <v>20</v>
      </c>
    </row>
    <row r="1680" spans="1:14" x14ac:dyDescent="0.25">
      <c r="A1680" s="44" t="s">
        <v>10</v>
      </c>
      <c r="B1680" s="5" t="s">
        <v>8</v>
      </c>
      <c r="C1680" s="14"/>
      <c r="D1680" s="5" t="s">
        <v>6</v>
      </c>
      <c r="E1680" s="14"/>
      <c r="F1680" s="14"/>
      <c r="G1680" s="4"/>
      <c r="H1680" s="5" t="s">
        <v>5</v>
      </c>
      <c r="I1680" s="14"/>
      <c r="J1680" s="5"/>
      <c r="K1680" s="54"/>
      <c r="L1680" s="34" t="s">
        <v>21</v>
      </c>
      <c r="M1680" s="5"/>
      <c r="N1680" s="36" t="s">
        <v>20</v>
      </c>
    </row>
    <row r="1681" spans="1:14" x14ac:dyDescent="0.25">
      <c r="A1681" s="45" t="s">
        <v>819</v>
      </c>
      <c r="B1681" s="10" t="s">
        <v>9</v>
      </c>
      <c r="C1681" s="59" t="str">
        <f>'REF SHEET - DO NOT DELETE'!J1675</f>
        <v>Pervasively rusty LST within wide recessive channel. No visible mzn.  Very small BR outcrop on knob in centre of RL.</v>
      </c>
      <c r="D1681" s="60"/>
      <c r="E1681" s="60"/>
      <c r="F1681" s="60"/>
      <c r="G1681" s="60"/>
      <c r="H1681" s="60"/>
      <c r="I1681" s="60"/>
      <c r="J1681" s="60"/>
      <c r="K1681" s="60"/>
      <c r="L1681" s="34"/>
      <c r="M1681" s="5"/>
      <c r="N1681" s="36" t="s">
        <v>20</v>
      </c>
    </row>
    <row r="1682" spans="1:14" x14ac:dyDescent="0.25">
      <c r="A1682" s="44" t="s">
        <v>12</v>
      </c>
      <c r="B1682" s="5"/>
      <c r="C1682" s="60"/>
      <c r="D1682" s="60"/>
      <c r="E1682" s="60"/>
      <c r="F1682" s="60"/>
      <c r="G1682" s="60"/>
      <c r="H1682" s="60"/>
      <c r="I1682" s="60"/>
      <c r="J1682" s="60"/>
      <c r="K1682" s="60"/>
      <c r="L1682" s="34"/>
      <c r="M1682" s="5"/>
      <c r="N1682" s="36" t="s">
        <v>20</v>
      </c>
    </row>
    <row r="1683" spans="1:14" x14ac:dyDescent="0.25">
      <c r="A1683" s="46">
        <f>'REF SHEET - DO NOT DELETE'!I1675</f>
        <v>41109</v>
      </c>
      <c r="B1683" s="32"/>
      <c r="C1683" s="61"/>
      <c r="D1683" s="61"/>
      <c r="E1683" s="61"/>
      <c r="F1683" s="61"/>
      <c r="G1683" s="61"/>
      <c r="H1683" s="61"/>
      <c r="I1683" s="61"/>
      <c r="J1683" s="61"/>
      <c r="K1683" s="61"/>
      <c r="L1683" s="35"/>
      <c r="M1683" s="32"/>
      <c r="N1683" s="37" t="s">
        <v>20</v>
      </c>
    </row>
    <row r="1685" spans="1:14" x14ac:dyDescent="0.25">
      <c r="A1685" s="38" t="s">
        <v>11</v>
      </c>
      <c r="B1685" s="39" t="s">
        <v>16</v>
      </c>
      <c r="C1685" s="40"/>
      <c r="D1685" s="39" t="s">
        <v>3</v>
      </c>
      <c r="E1685" s="39" t="s">
        <v>17</v>
      </c>
      <c r="F1685" s="40"/>
      <c r="G1685" s="39" t="s">
        <v>2</v>
      </c>
      <c r="H1685" s="39" t="s">
        <v>4</v>
      </c>
      <c r="I1685" s="41" t="str">
        <f>'REF SHEET - DO NOT DELETE'!F1682</f>
        <v>float</v>
      </c>
      <c r="J1685" s="39"/>
      <c r="K1685" s="53"/>
      <c r="L1685" s="56" t="s">
        <v>13</v>
      </c>
      <c r="M1685" s="57"/>
      <c r="N1685" s="58"/>
    </row>
    <row r="1686" spans="1:14" x14ac:dyDescent="0.25">
      <c r="A1686" s="42" t="str">
        <f>'REF SHEET - DO NOT DELETE'!D1682</f>
        <v>L840594</v>
      </c>
      <c r="B1686" s="5" t="s">
        <v>1</v>
      </c>
      <c r="C1686" s="17">
        <f>'REF SHEET - DO NOT DELETE'!G1682</f>
        <v>626572</v>
      </c>
      <c r="D1686" s="5" t="s">
        <v>3</v>
      </c>
      <c r="E1686" s="5" t="s">
        <v>1</v>
      </c>
      <c r="F1686" s="17">
        <f>'REF SHEET - DO NOT DELETE'!H1682</f>
        <v>6919776</v>
      </c>
      <c r="G1686" s="5" t="s">
        <v>2</v>
      </c>
      <c r="H1686" s="5" t="s">
        <v>7</v>
      </c>
      <c r="I1686" s="43"/>
      <c r="J1686" s="5" t="s">
        <v>0</v>
      </c>
      <c r="K1686" s="10" t="str">
        <f>'REF SHEET - DO NOT DELETE'!E1682</f>
        <v>XV</v>
      </c>
      <c r="L1686" s="34" t="s">
        <v>19</v>
      </c>
      <c r="M1686" s="5"/>
      <c r="N1686" s="36" t="s">
        <v>20</v>
      </c>
    </row>
    <row r="1687" spans="1:14" x14ac:dyDescent="0.25">
      <c r="A1687" s="44" t="s">
        <v>10</v>
      </c>
      <c r="B1687" s="5" t="s">
        <v>8</v>
      </c>
      <c r="C1687" s="14"/>
      <c r="D1687" s="5" t="s">
        <v>6</v>
      </c>
      <c r="E1687" s="14"/>
      <c r="F1687" s="14"/>
      <c r="G1687" s="4"/>
      <c r="H1687" s="5" t="s">
        <v>5</v>
      </c>
      <c r="I1687" s="14"/>
      <c r="J1687" s="5"/>
      <c r="K1687" s="54"/>
      <c r="L1687" s="34" t="s">
        <v>21</v>
      </c>
      <c r="M1687" s="5"/>
      <c r="N1687" s="36" t="s">
        <v>20</v>
      </c>
    </row>
    <row r="1688" spans="1:14" x14ac:dyDescent="0.25">
      <c r="A1688" s="45" t="s">
        <v>819</v>
      </c>
      <c r="B1688" s="10" t="s">
        <v>9</v>
      </c>
      <c r="C1688" s="59" t="str">
        <f>'REF SHEET - DO NOT DELETE'!J1682</f>
        <v>Pervasively altered LST cobble (silicified) with strong Li, mng, trace mal.  One only on bouldery thin-veg slope.</v>
      </c>
      <c r="D1688" s="60"/>
      <c r="E1688" s="60"/>
      <c r="F1688" s="60"/>
      <c r="G1688" s="60"/>
      <c r="H1688" s="60"/>
      <c r="I1688" s="60"/>
      <c r="J1688" s="60"/>
      <c r="K1688" s="60"/>
      <c r="L1688" s="34"/>
      <c r="M1688" s="5"/>
      <c r="N1688" s="36" t="s">
        <v>20</v>
      </c>
    </row>
    <row r="1689" spans="1:14" x14ac:dyDescent="0.25">
      <c r="A1689" s="44" t="s">
        <v>12</v>
      </c>
      <c r="B1689" s="5"/>
      <c r="C1689" s="60"/>
      <c r="D1689" s="60"/>
      <c r="E1689" s="60"/>
      <c r="F1689" s="60"/>
      <c r="G1689" s="60"/>
      <c r="H1689" s="60"/>
      <c r="I1689" s="60"/>
      <c r="J1689" s="60"/>
      <c r="K1689" s="60"/>
      <c r="L1689" s="34"/>
      <c r="M1689" s="5"/>
      <c r="N1689" s="36" t="s">
        <v>20</v>
      </c>
    </row>
    <row r="1690" spans="1:14" x14ac:dyDescent="0.25">
      <c r="A1690" s="46">
        <f>'REF SHEET - DO NOT DELETE'!I1682</f>
        <v>41109</v>
      </c>
      <c r="B1690" s="32"/>
      <c r="C1690" s="61"/>
      <c r="D1690" s="61"/>
      <c r="E1690" s="61"/>
      <c r="F1690" s="61"/>
      <c r="G1690" s="61"/>
      <c r="H1690" s="61"/>
      <c r="I1690" s="61"/>
      <c r="J1690" s="61"/>
      <c r="K1690" s="61"/>
      <c r="L1690" s="35"/>
      <c r="M1690" s="32"/>
      <c r="N1690" s="37" t="s">
        <v>20</v>
      </c>
    </row>
    <row r="1692" spans="1:14" x14ac:dyDescent="0.25">
      <c r="A1692" s="38" t="s">
        <v>11</v>
      </c>
      <c r="B1692" s="39" t="s">
        <v>16</v>
      </c>
      <c r="C1692" s="40"/>
      <c r="D1692" s="39" t="s">
        <v>3</v>
      </c>
      <c r="E1692" s="39" t="s">
        <v>17</v>
      </c>
      <c r="F1692" s="40"/>
      <c r="G1692" s="39" t="s">
        <v>2</v>
      </c>
      <c r="H1692" s="39" t="s">
        <v>4</v>
      </c>
      <c r="I1692" s="41" t="str">
        <f>'REF SHEET - DO NOT DELETE'!F1689</f>
        <v>float</v>
      </c>
      <c r="J1692" s="39"/>
      <c r="K1692" s="53"/>
      <c r="L1692" s="56" t="s">
        <v>13</v>
      </c>
      <c r="M1692" s="57"/>
      <c r="N1692" s="58"/>
    </row>
    <row r="1693" spans="1:14" x14ac:dyDescent="0.25">
      <c r="A1693" s="42" t="str">
        <f>'REF SHEET - DO NOT DELETE'!D1689</f>
        <v>L840595</v>
      </c>
      <c r="B1693" s="5" t="s">
        <v>1</v>
      </c>
      <c r="C1693" s="17">
        <f>'REF SHEET - DO NOT DELETE'!G1689</f>
        <v>626573</v>
      </c>
      <c r="D1693" s="5" t="s">
        <v>3</v>
      </c>
      <c r="E1693" s="5" t="s">
        <v>1</v>
      </c>
      <c r="F1693" s="17">
        <f>'REF SHEET - DO NOT DELETE'!H1689</f>
        <v>6919754</v>
      </c>
      <c r="G1693" s="5" t="s">
        <v>2</v>
      </c>
      <c r="H1693" s="5" t="s">
        <v>7</v>
      </c>
      <c r="I1693" s="43"/>
      <c r="J1693" s="5" t="s">
        <v>0</v>
      </c>
      <c r="K1693" s="10" t="str">
        <f>'REF SHEET - DO NOT DELETE'!E1689</f>
        <v>XV</v>
      </c>
      <c r="L1693" s="34" t="s">
        <v>19</v>
      </c>
      <c r="M1693" s="5"/>
      <c r="N1693" s="36" t="s">
        <v>20</v>
      </c>
    </row>
    <row r="1694" spans="1:14" x14ac:dyDescent="0.25">
      <c r="A1694" s="44" t="s">
        <v>10</v>
      </c>
      <c r="B1694" s="5" t="s">
        <v>8</v>
      </c>
      <c r="C1694" s="14"/>
      <c r="D1694" s="5" t="s">
        <v>6</v>
      </c>
      <c r="E1694" s="14"/>
      <c r="F1694" s="14"/>
      <c r="G1694" s="4"/>
      <c r="H1694" s="5" t="s">
        <v>5</v>
      </c>
      <c r="I1694" s="14"/>
      <c r="J1694" s="5"/>
      <c r="K1694" s="54"/>
      <c r="L1694" s="34" t="s">
        <v>21</v>
      </c>
      <c r="M1694" s="5"/>
      <c r="N1694" s="36" t="s">
        <v>20</v>
      </c>
    </row>
    <row r="1695" spans="1:14" x14ac:dyDescent="0.25">
      <c r="A1695" s="45" t="s">
        <v>819</v>
      </c>
      <c r="B1695" s="10" t="s">
        <v>9</v>
      </c>
      <c r="C1695" s="59" t="str">
        <f>'REF SHEET - DO NOT DELETE'!J1689</f>
        <v>Fine grained qz vein with fine sulphide: gn, aspy, py, strong sc. Altered wallrock attached, including gn &amp;Li. Local, strong efforvessence.  Skarn boulders observed nearby.</v>
      </c>
      <c r="D1695" s="60"/>
      <c r="E1695" s="60"/>
      <c r="F1695" s="60"/>
      <c r="G1695" s="60"/>
      <c r="H1695" s="60"/>
      <c r="I1695" s="60"/>
      <c r="J1695" s="60"/>
      <c r="K1695" s="60"/>
      <c r="L1695" s="34"/>
      <c r="M1695" s="5"/>
      <c r="N1695" s="36" t="s">
        <v>20</v>
      </c>
    </row>
    <row r="1696" spans="1:14" x14ac:dyDescent="0.25">
      <c r="A1696" s="44" t="s">
        <v>12</v>
      </c>
      <c r="B1696" s="5"/>
      <c r="C1696" s="60"/>
      <c r="D1696" s="60"/>
      <c r="E1696" s="60"/>
      <c r="F1696" s="60"/>
      <c r="G1696" s="60"/>
      <c r="H1696" s="60"/>
      <c r="I1696" s="60"/>
      <c r="J1696" s="60"/>
      <c r="K1696" s="60"/>
      <c r="L1696" s="34"/>
      <c r="M1696" s="5"/>
      <c r="N1696" s="36" t="s">
        <v>20</v>
      </c>
    </row>
    <row r="1697" spans="1:14" x14ac:dyDescent="0.25">
      <c r="A1697" s="46">
        <f>'REF SHEET - DO NOT DELETE'!I1689</f>
        <v>41109</v>
      </c>
      <c r="B1697" s="32"/>
      <c r="C1697" s="61"/>
      <c r="D1697" s="61"/>
      <c r="E1697" s="61"/>
      <c r="F1697" s="61"/>
      <c r="G1697" s="61"/>
      <c r="H1697" s="61"/>
      <c r="I1697" s="61"/>
      <c r="J1697" s="61"/>
      <c r="K1697" s="61"/>
      <c r="L1697" s="35"/>
      <c r="M1697" s="32"/>
      <c r="N1697" s="37" t="s">
        <v>20</v>
      </c>
    </row>
    <row r="1699" spans="1:14" x14ac:dyDescent="0.25">
      <c r="A1699" s="38" t="s">
        <v>11</v>
      </c>
      <c r="B1699" s="39" t="s">
        <v>16</v>
      </c>
      <c r="C1699" s="40"/>
      <c r="D1699" s="39" t="s">
        <v>3</v>
      </c>
      <c r="E1699" s="39" t="s">
        <v>17</v>
      </c>
      <c r="F1699" s="40"/>
      <c r="G1699" s="39" t="s">
        <v>2</v>
      </c>
      <c r="H1699" s="39" t="s">
        <v>4</v>
      </c>
      <c r="I1699" s="41" t="str">
        <f>'REF SHEET - DO NOT DELETE'!F1696</f>
        <v>float</v>
      </c>
      <c r="J1699" s="39"/>
      <c r="K1699" s="53"/>
      <c r="L1699" s="56" t="s">
        <v>13</v>
      </c>
      <c r="M1699" s="57"/>
      <c r="N1699" s="58"/>
    </row>
    <row r="1700" spans="1:14" x14ac:dyDescent="0.25">
      <c r="A1700" s="42" t="str">
        <f>'REF SHEET - DO NOT DELETE'!D1696</f>
        <v>L840596</v>
      </c>
      <c r="B1700" s="5" t="s">
        <v>1</v>
      </c>
      <c r="C1700" s="17">
        <f>'REF SHEET - DO NOT DELETE'!G1696</f>
        <v>626639</v>
      </c>
      <c r="D1700" s="5" t="s">
        <v>3</v>
      </c>
      <c r="E1700" s="5" t="s">
        <v>1</v>
      </c>
      <c r="F1700" s="17">
        <f>'REF SHEET - DO NOT DELETE'!H1696</f>
        <v>6919710</v>
      </c>
      <c r="G1700" s="5" t="s">
        <v>2</v>
      </c>
      <c r="H1700" s="5" t="s">
        <v>7</v>
      </c>
      <c r="I1700" s="43"/>
      <c r="J1700" s="5" t="s">
        <v>0</v>
      </c>
      <c r="K1700" s="10" t="str">
        <f>'REF SHEET - DO NOT DELETE'!E1696</f>
        <v>XV</v>
      </c>
      <c r="L1700" s="34" t="s">
        <v>19</v>
      </c>
      <c r="M1700" s="5"/>
      <c r="N1700" s="36" t="s">
        <v>20</v>
      </c>
    </row>
    <row r="1701" spans="1:14" x14ac:dyDescent="0.25">
      <c r="A1701" s="44" t="s">
        <v>10</v>
      </c>
      <c r="B1701" s="5" t="s">
        <v>8</v>
      </c>
      <c r="C1701" s="14"/>
      <c r="D1701" s="5" t="s">
        <v>6</v>
      </c>
      <c r="E1701" s="14"/>
      <c r="F1701" s="14"/>
      <c r="G1701" s="4"/>
      <c r="H1701" s="5" t="s">
        <v>5</v>
      </c>
      <c r="I1701" s="14"/>
      <c r="J1701" s="5"/>
      <c r="K1701" s="54"/>
      <c r="L1701" s="34" t="s">
        <v>21</v>
      </c>
      <c r="M1701" s="5"/>
      <c r="N1701" s="36" t="s">
        <v>20</v>
      </c>
    </row>
    <row r="1702" spans="1:14" x14ac:dyDescent="0.25">
      <c r="A1702" s="45" t="s">
        <v>819</v>
      </c>
      <c r="B1702" s="10" t="s">
        <v>9</v>
      </c>
      <c r="C1702" s="59" t="str">
        <f>'REF SHEET - DO NOT DELETE'!J1696</f>
        <v>Lime green fine grained marblized LST, tr fine rusty seams.  Two cobbles found on steep LST talus/felsenmeer slope. Strong efforvessence.</v>
      </c>
      <c r="D1702" s="60"/>
      <c r="E1702" s="60"/>
      <c r="F1702" s="60"/>
      <c r="G1702" s="60"/>
      <c r="H1702" s="60"/>
      <c r="I1702" s="60"/>
      <c r="J1702" s="60"/>
      <c r="K1702" s="60"/>
      <c r="L1702" s="34"/>
      <c r="M1702" s="5"/>
      <c r="N1702" s="36" t="s">
        <v>20</v>
      </c>
    </row>
    <row r="1703" spans="1:14" x14ac:dyDescent="0.25">
      <c r="A1703" s="44" t="s">
        <v>12</v>
      </c>
      <c r="B1703" s="5"/>
      <c r="C1703" s="60"/>
      <c r="D1703" s="60"/>
      <c r="E1703" s="60"/>
      <c r="F1703" s="60"/>
      <c r="G1703" s="60"/>
      <c r="H1703" s="60"/>
      <c r="I1703" s="60"/>
      <c r="J1703" s="60"/>
      <c r="K1703" s="60"/>
      <c r="L1703" s="34"/>
      <c r="M1703" s="5"/>
      <c r="N1703" s="36" t="s">
        <v>20</v>
      </c>
    </row>
    <row r="1704" spans="1:14" x14ac:dyDescent="0.25">
      <c r="A1704" s="46">
        <f>'REF SHEET - DO NOT DELETE'!I1696</f>
        <v>41109</v>
      </c>
      <c r="B1704" s="32"/>
      <c r="C1704" s="61"/>
      <c r="D1704" s="61"/>
      <c r="E1704" s="61"/>
      <c r="F1704" s="61"/>
      <c r="G1704" s="61"/>
      <c r="H1704" s="61"/>
      <c r="I1704" s="61"/>
      <c r="J1704" s="61"/>
      <c r="K1704" s="61"/>
      <c r="L1704" s="35"/>
      <c r="M1704" s="32"/>
      <c r="N1704" s="37" t="s">
        <v>20</v>
      </c>
    </row>
    <row r="1706" spans="1:14" x14ac:dyDescent="0.25">
      <c r="A1706" s="38" t="s">
        <v>11</v>
      </c>
      <c r="B1706" s="39" t="s">
        <v>16</v>
      </c>
      <c r="C1706" s="40"/>
      <c r="D1706" s="39" t="s">
        <v>3</v>
      </c>
      <c r="E1706" s="39" t="s">
        <v>17</v>
      </c>
      <c r="F1706" s="40"/>
      <c r="G1706" s="39" t="s">
        <v>2</v>
      </c>
      <c r="H1706" s="39" t="s">
        <v>4</v>
      </c>
      <c r="I1706" s="41" t="str">
        <f>'REF SHEET - DO NOT DELETE'!F1703</f>
        <v>float</v>
      </c>
      <c r="J1706" s="39"/>
      <c r="K1706" s="53"/>
      <c r="L1706" s="56" t="s">
        <v>13</v>
      </c>
      <c r="M1706" s="57"/>
      <c r="N1706" s="58"/>
    </row>
    <row r="1707" spans="1:14" x14ac:dyDescent="0.25">
      <c r="A1707" s="42" t="str">
        <f>'REF SHEET - DO NOT DELETE'!D1703</f>
        <v>L840597</v>
      </c>
      <c r="B1707" s="5" t="s">
        <v>1</v>
      </c>
      <c r="C1707" s="17">
        <f>'REF SHEET - DO NOT DELETE'!G1703</f>
        <v>613027</v>
      </c>
      <c r="D1707" s="5" t="s">
        <v>3</v>
      </c>
      <c r="E1707" s="5" t="s">
        <v>1</v>
      </c>
      <c r="F1707" s="17">
        <f>'REF SHEET - DO NOT DELETE'!H1703</f>
        <v>6924175</v>
      </c>
      <c r="G1707" s="5" t="s">
        <v>2</v>
      </c>
      <c r="H1707" s="5" t="s">
        <v>7</v>
      </c>
      <c r="I1707" s="43"/>
      <c r="J1707" s="5" t="s">
        <v>0</v>
      </c>
      <c r="K1707" s="10" t="str">
        <f>'REF SHEET - DO NOT DELETE'!E1703</f>
        <v>Weld (XIV)</v>
      </c>
      <c r="L1707" s="34" t="s">
        <v>19</v>
      </c>
      <c r="M1707" s="5"/>
      <c r="N1707" s="36" t="s">
        <v>20</v>
      </c>
    </row>
    <row r="1708" spans="1:14" x14ac:dyDescent="0.25">
      <c r="A1708" s="44" t="s">
        <v>10</v>
      </c>
      <c r="B1708" s="5" t="s">
        <v>8</v>
      </c>
      <c r="C1708" s="14"/>
      <c r="D1708" s="5" t="s">
        <v>6</v>
      </c>
      <c r="E1708" s="14"/>
      <c r="F1708" s="14"/>
      <c r="G1708" s="4"/>
      <c r="H1708" s="5" t="s">
        <v>5</v>
      </c>
      <c r="I1708" s="14"/>
      <c r="J1708" s="5"/>
      <c r="K1708" s="54"/>
      <c r="L1708" s="34" t="s">
        <v>21</v>
      </c>
      <c r="M1708" s="5"/>
      <c r="N1708" s="36" t="s">
        <v>20</v>
      </c>
    </row>
    <row r="1709" spans="1:14" x14ac:dyDescent="0.25">
      <c r="A1709" s="45" t="s">
        <v>819</v>
      </c>
      <c r="B1709" s="10" t="s">
        <v>9</v>
      </c>
      <c r="C1709" s="59" t="str">
        <f>'REF SHEET - DO NOT DELETE'!J1703</f>
        <v>Medium grained quartz vein fragment with few vugs, Li &amp; yellow coatings, fine grey colouring within qz. One plate sized fragment (~4cm TW) within 20X10m bouldery chert slope on small knob.</v>
      </c>
      <c r="D1709" s="60"/>
      <c r="E1709" s="60"/>
      <c r="F1709" s="60"/>
      <c r="G1709" s="60"/>
      <c r="H1709" s="60"/>
      <c r="I1709" s="60"/>
      <c r="J1709" s="60"/>
      <c r="K1709" s="60"/>
      <c r="L1709" s="34"/>
      <c r="M1709" s="5"/>
      <c r="N1709" s="36" t="s">
        <v>20</v>
      </c>
    </row>
    <row r="1710" spans="1:14" x14ac:dyDescent="0.25">
      <c r="A1710" s="44" t="s">
        <v>12</v>
      </c>
      <c r="B1710" s="5"/>
      <c r="C1710" s="60"/>
      <c r="D1710" s="60"/>
      <c r="E1710" s="60"/>
      <c r="F1710" s="60"/>
      <c r="G1710" s="60"/>
      <c r="H1710" s="60"/>
      <c r="I1710" s="60"/>
      <c r="J1710" s="60"/>
      <c r="K1710" s="60"/>
      <c r="L1710" s="34"/>
      <c r="M1710" s="5"/>
      <c r="N1710" s="36" t="s">
        <v>20</v>
      </c>
    </row>
    <row r="1711" spans="1:14" x14ac:dyDescent="0.25">
      <c r="A1711" s="46">
        <f>'REF SHEET - DO NOT DELETE'!I1703</f>
        <v>41110</v>
      </c>
      <c r="B1711" s="32"/>
      <c r="C1711" s="61"/>
      <c r="D1711" s="61"/>
      <c r="E1711" s="61"/>
      <c r="F1711" s="61"/>
      <c r="G1711" s="61"/>
      <c r="H1711" s="61"/>
      <c r="I1711" s="61"/>
      <c r="J1711" s="61"/>
      <c r="K1711" s="61"/>
      <c r="L1711" s="35"/>
      <c r="M1711" s="32"/>
      <c r="N1711" s="37" t="s">
        <v>20</v>
      </c>
    </row>
    <row r="1713" spans="1:14" x14ac:dyDescent="0.25">
      <c r="A1713" s="38" t="s">
        <v>11</v>
      </c>
      <c r="B1713" s="39" t="s">
        <v>16</v>
      </c>
      <c r="C1713" s="40"/>
      <c r="D1713" s="39" t="s">
        <v>3</v>
      </c>
      <c r="E1713" s="39" t="s">
        <v>17</v>
      </c>
      <c r="F1713" s="40"/>
      <c r="G1713" s="39" t="s">
        <v>2</v>
      </c>
      <c r="H1713" s="39" t="s">
        <v>4</v>
      </c>
      <c r="I1713" s="41" t="str">
        <f>'REF SHEET - DO NOT DELETE'!F1710</f>
        <v>float</v>
      </c>
      <c r="J1713" s="39"/>
      <c r="K1713" s="53"/>
      <c r="L1713" s="56" t="s">
        <v>13</v>
      </c>
      <c r="M1713" s="57"/>
      <c r="N1713" s="58"/>
    </row>
    <row r="1714" spans="1:14" x14ac:dyDescent="0.25">
      <c r="A1714" s="42" t="str">
        <f>'REF SHEET - DO NOT DELETE'!D1710</f>
        <v>L840598</v>
      </c>
      <c r="B1714" s="5" t="s">
        <v>1</v>
      </c>
      <c r="C1714" s="17">
        <f>'REF SHEET - DO NOT DELETE'!G1710</f>
        <v>612996</v>
      </c>
      <c r="D1714" s="5" t="s">
        <v>3</v>
      </c>
      <c r="E1714" s="5" t="s">
        <v>1</v>
      </c>
      <c r="F1714" s="17">
        <f>'REF SHEET - DO NOT DELETE'!H1710</f>
        <v>6924151</v>
      </c>
      <c r="G1714" s="5" t="s">
        <v>2</v>
      </c>
      <c r="H1714" s="5" t="s">
        <v>7</v>
      </c>
      <c r="I1714" s="43"/>
      <c r="J1714" s="5" t="s">
        <v>0</v>
      </c>
      <c r="K1714" s="10" t="str">
        <f>'REF SHEET - DO NOT DELETE'!E1710</f>
        <v>Weld (XIV)</v>
      </c>
      <c r="L1714" s="34" t="s">
        <v>19</v>
      </c>
      <c r="M1714" s="5"/>
      <c r="N1714" s="36" t="s">
        <v>20</v>
      </c>
    </row>
    <row r="1715" spans="1:14" x14ac:dyDescent="0.25">
      <c r="A1715" s="44" t="s">
        <v>10</v>
      </c>
      <c r="B1715" s="5" t="s">
        <v>8</v>
      </c>
      <c r="C1715" s="14"/>
      <c r="D1715" s="5" t="s">
        <v>6</v>
      </c>
      <c r="E1715" s="14"/>
      <c r="F1715" s="14"/>
      <c r="G1715" s="4"/>
      <c r="H1715" s="5" t="s">
        <v>5</v>
      </c>
      <c r="I1715" s="14"/>
      <c r="J1715" s="5"/>
      <c r="K1715" s="54"/>
      <c r="L1715" s="34" t="s">
        <v>21</v>
      </c>
      <c r="M1715" s="5"/>
      <c r="N1715" s="36" t="s">
        <v>20</v>
      </c>
    </row>
    <row r="1716" spans="1:14" x14ac:dyDescent="0.25">
      <c r="A1716" s="45" t="s">
        <v>819</v>
      </c>
      <c r="B1716" s="10" t="s">
        <v>9</v>
      </c>
      <c r="C1716" s="59" t="str">
        <f>'REF SHEET - DO NOT DELETE'!J1710</f>
        <v>Vuggy quartz with with abundant powdery yellow residue within vugs.  One fist sized fragment at foot of bouldery chert slope.</v>
      </c>
      <c r="D1716" s="60"/>
      <c r="E1716" s="60"/>
      <c r="F1716" s="60"/>
      <c r="G1716" s="60"/>
      <c r="H1716" s="60"/>
      <c r="I1716" s="60"/>
      <c r="J1716" s="60"/>
      <c r="K1716" s="60"/>
      <c r="L1716" s="34"/>
      <c r="M1716" s="5"/>
      <c r="N1716" s="36" t="s">
        <v>20</v>
      </c>
    </row>
    <row r="1717" spans="1:14" x14ac:dyDescent="0.25">
      <c r="A1717" s="44" t="s">
        <v>12</v>
      </c>
      <c r="B1717" s="5"/>
      <c r="C1717" s="60"/>
      <c r="D1717" s="60"/>
      <c r="E1717" s="60"/>
      <c r="F1717" s="60"/>
      <c r="G1717" s="60"/>
      <c r="H1717" s="60"/>
      <c r="I1717" s="60"/>
      <c r="J1717" s="60"/>
      <c r="K1717" s="60"/>
      <c r="L1717" s="34"/>
      <c r="M1717" s="5"/>
      <c r="N1717" s="36" t="s">
        <v>20</v>
      </c>
    </row>
    <row r="1718" spans="1:14" x14ac:dyDescent="0.25">
      <c r="A1718" s="46">
        <f>'REF SHEET - DO NOT DELETE'!I1710</f>
        <v>41110</v>
      </c>
      <c r="B1718" s="32"/>
      <c r="C1718" s="61"/>
      <c r="D1718" s="61"/>
      <c r="E1718" s="61"/>
      <c r="F1718" s="61"/>
      <c r="G1718" s="61"/>
      <c r="H1718" s="61"/>
      <c r="I1718" s="61"/>
      <c r="J1718" s="61"/>
      <c r="K1718" s="61"/>
      <c r="L1718" s="35"/>
      <c r="M1718" s="32"/>
      <c r="N1718" s="37" t="s">
        <v>20</v>
      </c>
    </row>
    <row r="1720" spans="1:14" x14ac:dyDescent="0.25">
      <c r="A1720" s="38" t="s">
        <v>11</v>
      </c>
      <c r="B1720" s="39" t="s">
        <v>16</v>
      </c>
      <c r="C1720" s="40"/>
      <c r="D1720" s="39" t="s">
        <v>3</v>
      </c>
      <c r="E1720" s="39" t="s">
        <v>17</v>
      </c>
      <c r="F1720" s="40"/>
      <c r="G1720" s="39" t="s">
        <v>2</v>
      </c>
      <c r="H1720" s="39" t="s">
        <v>4</v>
      </c>
      <c r="I1720" s="41" t="str">
        <f>'REF SHEET - DO NOT DELETE'!F1717</f>
        <v>float</v>
      </c>
      <c r="J1720" s="39"/>
      <c r="K1720" s="53"/>
      <c r="L1720" s="56" t="s">
        <v>13</v>
      </c>
      <c r="M1720" s="57"/>
      <c r="N1720" s="58"/>
    </row>
    <row r="1721" spans="1:14" x14ac:dyDescent="0.25">
      <c r="A1721" s="42" t="str">
        <f>'REF SHEET - DO NOT DELETE'!D1717</f>
        <v>L840599</v>
      </c>
      <c r="B1721" s="5" t="s">
        <v>1</v>
      </c>
      <c r="C1721" s="17">
        <f>'REF SHEET - DO NOT DELETE'!G1717</f>
        <v>612623</v>
      </c>
      <c r="D1721" s="5" t="s">
        <v>3</v>
      </c>
      <c r="E1721" s="5" t="s">
        <v>1</v>
      </c>
      <c r="F1721" s="17">
        <f>'REF SHEET - DO NOT DELETE'!H1717</f>
        <v>6925862</v>
      </c>
      <c r="G1721" s="5" t="s">
        <v>2</v>
      </c>
      <c r="H1721" s="5" t="s">
        <v>7</v>
      </c>
      <c r="I1721" s="43"/>
      <c r="J1721" s="5" t="s">
        <v>0</v>
      </c>
      <c r="K1721" s="10" t="str">
        <f>'REF SHEET - DO NOT DELETE'!E1717</f>
        <v>Weld (XIV)</v>
      </c>
      <c r="L1721" s="34" t="s">
        <v>19</v>
      </c>
      <c r="M1721" s="5"/>
      <c r="N1721" s="36" t="s">
        <v>20</v>
      </c>
    </row>
    <row r="1722" spans="1:14" x14ac:dyDescent="0.25">
      <c r="A1722" s="44" t="s">
        <v>10</v>
      </c>
      <c r="B1722" s="5" t="s">
        <v>8</v>
      </c>
      <c r="C1722" s="14"/>
      <c r="D1722" s="5" t="s">
        <v>6</v>
      </c>
      <c r="E1722" s="14"/>
      <c r="F1722" s="14"/>
      <c r="G1722" s="4"/>
      <c r="H1722" s="5" t="s">
        <v>5</v>
      </c>
      <c r="I1722" s="14"/>
      <c r="J1722" s="5"/>
      <c r="K1722" s="54"/>
      <c r="L1722" s="34" t="s">
        <v>21</v>
      </c>
      <c r="M1722" s="5"/>
      <c r="N1722" s="36" t="s">
        <v>20</v>
      </c>
    </row>
    <row r="1723" spans="1:14" x14ac:dyDescent="0.25">
      <c r="A1723" s="45" t="s">
        <v>819</v>
      </c>
      <c r="B1723" s="10" t="s">
        <v>9</v>
      </c>
      <c r="C1723" s="59" t="str">
        <f>'REF SHEET - DO NOT DELETE'!J1717</f>
        <v>Intensely altered limonitic rock, pale, strong mng stains, few vugs.  Few large cobbles poking through thin veg.</v>
      </c>
      <c r="D1723" s="60"/>
      <c r="E1723" s="60"/>
      <c r="F1723" s="60"/>
      <c r="G1723" s="60"/>
      <c r="H1723" s="60"/>
      <c r="I1723" s="60"/>
      <c r="J1723" s="60"/>
      <c r="K1723" s="60"/>
      <c r="L1723" s="34"/>
      <c r="M1723" s="5"/>
      <c r="N1723" s="36" t="s">
        <v>20</v>
      </c>
    </row>
    <row r="1724" spans="1:14" x14ac:dyDescent="0.25">
      <c r="A1724" s="44" t="s">
        <v>12</v>
      </c>
      <c r="B1724" s="5"/>
      <c r="C1724" s="60"/>
      <c r="D1724" s="60"/>
      <c r="E1724" s="60"/>
      <c r="F1724" s="60"/>
      <c r="G1724" s="60"/>
      <c r="H1724" s="60"/>
      <c r="I1724" s="60"/>
      <c r="J1724" s="60"/>
      <c r="K1724" s="60"/>
      <c r="L1724" s="34"/>
      <c r="M1724" s="5"/>
      <c r="N1724" s="36" t="s">
        <v>20</v>
      </c>
    </row>
    <row r="1725" spans="1:14" x14ac:dyDescent="0.25">
      <c r="A1725" s="46">
        <f>'REF SHEET - DO NOT DELETE'!I1717</f>
        <v>41110</v>
      </c>
      <c r="B1725" s="32"/>
      <c r="C1725" s="61"/>
      <c r="D1725" s="61"/>
      <c r="E1725" s="61"/>
      <c r="F1725" s="61"/>
      <c r="G1725" s="61"/>
      <c r="H1725" s="61"/>
      <c r="I1725" s="61"/>
      <c r="J1725" s="61"/>
      <c r="K1725" s="61"/>
      <c r="L1725" s="35"/>
      <c r="M1725" s="32"/>
      <c r="N1725" s="37" t="s">
        <v>20</v>
      </c>
    </row>
    <row r="1727" spans="1:14" x14ac:dyDescent="0.25">
      <c r="A1727" s="38" t="s">
        <v>11</v>
      </c>
      <c r="B1727" s="39" t="s">
        <v>16</v>
      </c>
      <c r="C1727" s="40"/>
      <c r="D1727" s="39" t="s">
        <v>3</v>
      </c>
      <c r="E1727" s="39" t="s">
        <v>17</v>
      </c>
      <c r="F1727" s="40"/>
      <c r="G1727" s="39" t="s">
        <v>2</v>
      </c>
      <c r="H1727" s="39" t="s">
        <v>4</v>
      </c>
      <c r="I1727" s="41" t="str">
        <f>'REF SHEET - DO NOT DELETE'!F1724</f>
        <v>Float grab from shallow trench</v>
      </c>
      <c r="J1727" s="39"/>
      <c r="K1727" s="53"/>
      <c r="L1727" s="56" t="s">
        <v>13</v>
      </c>
      <c r="M1727" s="57"/>
      <c r="N1727" s="58"/>
    </row>
    <row r="1728" spans="1:14" x14ac:dyDescent="0.25">
      <c r="A1728" s="42" t="str">
        <f>'REF SHEET - DO NOT DELETE'!D1724</f>
        <v>L840600</v>
      </c>
      <c r="B1728" s="5" t="s">
        <v>1</v>
      </c>
      <c r="C1728" s="17">
        <f>'REF SHEET - DO NOT DELETE'!G1724</f>
        <v>625575</v>
      </c>
      <c r="D1728" s="5" t="s">
        <v>3</v>
      </c>
      <c r="E1728" s="5" t="s">
        <v>1</v>
      </c>
      <c r="F1728" s="17">
        <f>'REF SHEET - DO NOT DELETE'!H1724</f>
        <v>6919300</v>
      </c>
      <c r="G1728" s="5" t="s">
        <v>2</v>
      </c>
      <c r="H1728" s="5" t="s">
        <v>7</v>
      </c>
      <c r="I1728" s="43"/>
      <c r="J1728" s="5" t="s">
        <v>0</v>
      </c>
      <c r="K1728" s="10" t="str">
        <f>'REF SHEET - DO NOT DELETE'!E1724</f>
        <v>XV</v>
      </c>
      <c r="L1728" s="34" t="s">
        <v>19</v>
      </c>
      <c r="M1728" s="5"/>
      <c r="N1728" s="36" t="s">
        <v>20</v>
      </c>
    </row>
    <row r="1729" spans="1:14" x14ac:dyDescent="0.25">
      <c r="A1729" s="44" t="s">
        <v>10</v>
      </c>
      <c r="B1729" s="5" t="s">
        <v>8</v>
      </c>
      <c r="C1729" s="14"/>
      <c r="D1729" s="5" t="s">
        <v>6</v>
      </c>
      <c r="E1729" s="14"/>
      <c r="F1729" s="14"/>
      <c r="G1729" s="4"/>
      <c r="H1729" s="5" t="s">
        <v>5</v>
      </c>
      <c r="I1729" s="14"/>
      <c r="J1729" s="5"/>
      <c r="K1729" s="54"/>
      <c r="L1729" s="34" t="s">
        <v>21</v>
      </c>
      <c r="M1729" s="5"/>
      <c r="N1729" s="36" t="s">
        <v>20</v>
      </c>
    </row>
    <row r="1730" spans="1:14" x14ac:dyDescent="0.25">
      <c r="A1730" s="45" t="s">
        <v>819</v>
      </c>
      <c r="B1730" s="10" t="s">
        <v>9</v>
      </c>
      <c r="C1730" s="59" t="str">
        <f>'REF SHEET - DO NOT DELETE'!J1724</f>
        <v>Qz vein and altered LST wallrock, abundant gn, ang, py, and dark Li, abundant bladed, radial mineral.  One pail full of ~fist sized fragments dug up from trench.  Talus mixed  with deep organics.  Abundant limestone/marblized limestone with rusty fractures also found within trench.</v>
      </c>
      <c r="D1730" s="60"/>
      <c r="E1730" s="60"/>
      <c r="F1730" s="60"/>
      <c r="G1730" s="60"/>
      <c r="H1730" s="60"/>
      <c r="I1730" s="60"/>
      <c r="J1730" s="60"/>
      <c r="K1730" s="60"/>
      <c r="L1730" s="34"/>
      <c r="M1730" s="5"/>
      <c r="N1730" s="36" t="s">
        <v>20</v>
      </c>
    </row>
    <row r="1731" spans="1:14" x14ac:dyDescent="0.25">
      <c r="A1731" s="44" t="s">
        <v>12</v>
      </c>
      <c r="B1731" s="5"/>
      <c r="C1731" s="60"/>
      <c r="D1731" s="60"/>
      <c r="E1731" s="60"/>
      <c r="F1731" s="60"/>
      <c r="G1731" s="60"/>
      <c r="H1731" s="60"/>
      <c r="I1731" s="60"/>
      <c r="J1731" s="60"/>
      <c r="K1731" s="60"/>
      <c r="L1731" s="34"/>
      <c r="M1731" s="5"/>
      <c r="N1731" s="36" t="s">
        <v>20</v>
      </c>
    </row>
    <row r="1732" spans="1:14" x14ac:dyDescent="0.25">
      <c r="A1732" s="46">
        <f>'REF SHEET - DO NOT DELETE'!I1724</f>
        <v>41111</v>
      </c>
      <c r="B1732" s="32"/>
      <c r="C1732" s="61"/>
      <c r="D1732" s="61"/>
      <c r="E1732" s="61"/>
      <c r="F1732" s="61"/>
      <c r="G1732" s="61"/>
      <c r="H1732" s="61"/>
      <c r="I1732" s="61"/>
      <c r="J1732" s="61"/>
      <c r="K1732" s="61"/>
      <c r="L1732" s="35"/>
      <c r="M1732" s="32"/>
      <c r="N1732" s="37" t="s">
        <v>20</v>
      </c>
    </row>
    <row r="1734" spans="1:14" x14ac:dyDescent="0.25">
      <c r="A1734" s="38" t="s">
        <v>11</v>
      </c>
      <c r="B1734" s="39" t="s">
        <v>16</v>
      </c>
      <c r="C1734" s="40"/>
      <c r="D1734" s="39" t="s">
        <v>3</v>
      </c>
      <c r="E1734" s="39" t="s">
        <v>17</v>
      </c>
      <c r="F1734" s="40"/>
      <c r="G1734" s="39" t="s">
        <v>2</v>
      </c>
      <c r="H1734" s="39" t="s">
        <v>4</v>
      </c>
      <c r="I1734" s="41" t="str">
        <f>'REF SHEET - DO NOT DELETE'!F1731</f>
        <v>Float grab from shallow trench</v>
      </c>
      <c r="J1734" s="39"/>
      <c r="K1734" s="53"/>
      <c r="L1734" s="56" t="s">
        <v>13</v>
      </c>
      <c r="M1734" s="57"/>
      <c r="N1734" s="58"/>
    </row>
    <row r="1735" spans="1:14" x14ac:dyDescent="0.25">
      <c r="A1735" s="42" t="str">
        <f>'REF SHEET - DO NOT DELETE'!D1731</f>
        <v>L840601</v>
      </c>
      <c r="B1735" s="5" t="s">
        <v>1</v>
      </c>
      <c r="C1735" s="17">
        <f>'REF SHEET - DO NOT DELETE'!G1731</f>
        <v>625575</v>
      </c>
      <c r="D1735" s="5" t="s">
        <v>3</v>
      </c>
      <c r="E1735" s="5" t="s">
        <v>1</v>
      </c>
      <c r="F1735" s="17">
        <f>'REF SHEET - DO NOT DELETE'!H1731</f>
        <v>6919300</v>
      </c>
      <c r="G1735" s="5" t="s">
        <v>2</v>
      </c>
      <c r="H1735" s="5" t="s">
        <v>7</v>
      </c>
      <c r="I1735" s="43"/>
      <c r="J1735" s="5" t="s">
        <v>0</v>
      </c>
      <c r="K1735" s="10" t="str">
        <f>'REF SHEET - DO NOT DELETE'!E1731</f>
        <v>XV</v>
      </c>
      <c r="L1735" s="34" t="s">
        <v>19</v>
      </c>
      <c r="M1735" s="5"/>
      <c r="N1735" s="36" t="s">
        <v>20</v>
      </c>
    </row>
    <row r="1736" spans="1:14" x14ac:dyDescent="0.25">
      <c r="A1736" s="44" t="s">
        <v>10</v>
      </c>
      <c r="B1736" s="5" t="s">
        <v>8</v>
      </c>
      <c r="C1736" s="14"/>
      <c r="D1736" s="5" t="s">
        <v>6</v>
      </c>
      <c r="E1736" s="14"/>
      <c r="F1736" s="14"/>
      <c r="G1736" s="4"/>
      <c r="H1736" s="5" t="s">
        <v>5</v>
      </c>
      <c r="I1736" s="14"/>
      <c r="J1736" s="5"/>
      <c r="K1736" s="54"/>
      <c r="L1736" s="34" t="s">
        <v>21</v>
      </c>
      <c r="M1736" s="5"/>
      <c r="N1736" s="36" t="s">
        <v>20</v>
      </c>
    </row>
    <row r="1737" spans="1:14" x14ac:dyDescent="0.25">
      <c r="A1737" s="45" t="s">
        <v>819</v>
      </c>
      <c r="B1737" s="10" t="s">
        <v>9</v>
      </c>
      <c r="C1737" s="59" t="str">
        <f>'REF SHEET - DO NOT DELETE'!J1731</f>
        <v>Pale green medium crystaline intrusive with abundant medium py, intense rust weathering.  &lt;fist sized fragment, one only.</v>
      </c>
      <c r="D1737" s="60"/>
      <c r="E1737" s="60"/>
      <c r="F1737" s="60"/>
      <c r="G1737" s="60"/>
      <c r="H1737" s="60"/>
      <c r="I1737" s="60"/>
      <c r="J1737" s="60"/>
      <c r="K1737" s="60"/>
      <c r="L1737" s="34"/>
      <c r="M1737" s="5"/>
      <c r="N1737" s="36" t="s">
        <v>20</v>
      </c>
    </row>
    <row r="1738" spans="1:14" x14ac:dyDescent="0.25">
      <c r="A1738" s="44" t="s">
        <v>12</v>
      </c>
      <c r="B1738" s="5"/>
      <c r="C1738" s="60"/>
      <c r="D1738" s="60"/>
      <c r="E1738" s="60"/>
      <c r="F1738" s="60"/>
      <c r="G1738" s="60"/>
      <c r="H1738" s="60"/>
      <c r="I1738" s="60"/>
      <c r="J1738" s="60"/>
      <c r="K1738" s="60"/>
      <c r="L1738" s="34"/>
      <c r="M1738" s="5"/>
      <c r="N1738" s="36" t="s">
        <v>20</v>
      </c>
    </row>
    <row r="1739" spans="1:14" x14ac:dyDescent="0.25">
      <c r="A1739" s="46">
        <f>'REF SHEET - DO NOT DELETE'!I1731</f>
        <v>41111</v>
      </c>
      <c r="B1739" s="32"/>
      <c r="C1739" s="61"/>
      <c r="D1739" s="61"/>
      <c r="E1739" s="61"/>
      <c r="F1739" s="61"/>
      <c r="G1739" s="61"/>
      <c r="H1739" s="61"/>
      <c r="I1739" s="61"/>
      <c r="J1739" s="61"/>
      <c r="K1739" s="61"/>
      <c r="L1739" s="35"/>
      <c r="M1739" s="32"/>
      <c r="N1739" s="37" t="s">
        <v>20</v>
      </c>
    </row>
    <row r="1741" spans="1:14" x14ac:dyDescent="0.25">
      <c r="A1741" s="38" t="s">
        <v>11</v>
      </c>
      <c r="B1741" s="39" t="s">
        <v>16</v>
      </c>
      <c r="C1741" s="40"/>
      <c r="D1741" s="39" t="s">
        <v>3</v>
      </c>
      <c r="E1741" s="39" t="s">
        <v>17</v>
      </c>
      <c r="F1741" s="40"/>
      <c r="G1741" s="39" t="s">
        <v>2</v>
      </c>
      <c r="H1741" s="39" t="s">
        <v>4</v>
      </c>
      <c r="I1741" s="41" t="str">
        <f>'REF SHEET - DO NOT DELETE'!F1738</f>
        <v>T-1 Chip: 0.1m (gouge)</v>
      </c>
      <c r="J1741" s="39"/>
      <c r="K1741" s="53"/>
      <c r="L1741" s="56" t="s">
        <v>13</v>
      </c>
      <c r="M1741" s="57"/>
      <c r="N1741" s="58"/>
    </row>
    <row r="1742" spans="1:14" x14ac:dyDescent="0.25">
      <c r="A1742" s="42" t="str">
        <f>'REF SHEET - DO NOT DELETE'!D1738</f>
        <v>L840602</v>
      </c>
      <c r="B1742" s="5" t="s">
        <v>1</v>
      </c>
      <c r="C1742" s="17">
        <f>'REF SHEET - DO NOT DELETE'!G1738</f>
        <v>598955</v>
      </c>
      <c r="D1742" s="5" t="s">
        <v>3</v>
      </c>
      <c r="E1742" s="5" t="s">
        <v>1</v>
      </c>
      <c r="F1742" s="17">
        <f>'REF SHEET - DO NOT DELETE'!H1738</f>
        <v>6915246</v>
      </c>
      <c r="G1742" s="5" t="s">
        <v>2</v>
      </c>
      <c r="H1742" s="5" t="s">
        <v>7</v>
      </c>
      <c r="I1742" s="43"/>
      <c r="J1742" s="5" t="s">
        <v>0</v>
      </c>
      <c r="K1742" s="10" t="str">
        <f>'REF SHEET - DO NOT DELETE'!E1738</f>
        <v>Cirque</v>
      </c>
      <c r="L1742" s="34" t="s">
        <v>19</v>
      </c>
      <c r="M1742" s="5"/>
      <c r="N1742" s="36" t="s">
        <v>20</v>
      </c>
    </row>
    <row r="1743" spans="1:14" x14ac:dyDescent="0.25">
      <c r="A1743" s="44" t="s">
        <v>10</v>
      </c>
      <c r="B1743" s="5" t="s">
        <v>8</v>
      </c>
      <c r="C1743" s="14"/>
      <c r="D1743" s="5" t="s">
        <v>6</v>
      </c>
      <c r="E1743" s="14"/>
      <c r="F1743" s="14"/>
      <c r="G1743" s="4"/>
      <c r="H1743" s="5" t="s">
        <v>5</v>
      </c>
      <c r="I1743" s="14"/>
      <c r="J1743" s="5"/>
      <c r="K1743" s="54"/>
      <c r="L1743" s="34" t="s">
        <v>21</v>
      </c>
      <c r="M1743" s="5"/>
      <c r="N1743" s="36" t="s">
        <v>20</v>
      </c>
    </row>
    <row r="1744" spans="1:14" x14ac:dyDescent="0.25">
      <c r="A1744" s="45" t="s">
        <v>819</v>
      </c>
      <c r="B1744" s="10" t="s">
        <v>9</v>
      </c>
      <c r="C1744" s="59" t="str">
        <f>'REF SHEET - DO NOT DELETE'!J1738</f>
        <v>Bright rusty sandy granitic gouge.</v>
      </c>
      <c r="D1744" s="60"/>
      <c r="E1744" s="60"/>
      <c r="F1744" s="60"/>
      <c r="G1744" s="60"/>
      <c r="H1744" s="60"/>
      <c r="I1744" s="60"/>
      <c r="J1744" s="60"/>
      <c r="K1744" s="60"/>
      <c r="L1744" s="34"/>
      <c r="M1744" s="5"/>
      <c r="N1744" s="36" t="s">
        <v>20</v>
      </c>
    </row>
    <row r="1745" spans="1:14" x14ac:dyDescent="0.25">
      <c r="A1745" s="44" t="s">
        <v>12</v>
      </c>
      <c r="B1745" s="5"/>
      <c r="C1745" s="60"/>
      <c r="D1745" s="60"/>
      <c r="E1745" s="60"/>
      <c r="F1745" s="60"/>
      <c r="G1745" s="60"/>
      <c r="H1745" s="60"/>
      <c r="I1745" s="60"/>
      <c r="J1745" s="60"/>
      <c r="K1745" s="60"/>
      <c r="L1745" s="34"/>
      <c r="M1745" s="5"/>
      <c r="N1745" s="36" t="s">
        <v>20</v>
      </c>
    </row>
    <row r="1746" spans="1:14" x14ac:dyDescent="0.25">
      <c r="A1746" s="46">
        <f>'REF SHEET - DO NOT DELETE'!I1738</f>
        <v>41113</v>
      </c>
      <c r="B1746" s="32"/>
      <c r="C1746" s="61"/>
      <c r="D1746" s="61"/>
      <c r="E1746" s="61"/>
      <c r="F1746" s="61"/>
      <c r="G1746" s="61"/>
      <c r="H1746" s="61"/>
      <c r="I1746" s="61"/>
      <c r="J1746" s="61"/>
      <c r="K1746" s="61"/>
      <c r="L1746" s="35"/>
      <c r="M1746" s="32"/>
      <c r="N1746" s="37" t="s">
        <v>20</v>
      </c>
    </row>
    <row r="1748" spans="1:14" x14ac:dyDescent="0.25">
      <c r="A1748" s="38" t="s">
        <v>11</v>
      </c>
      <c r="B1748" s="39" t="s">
        <v>16</v>
      </c>
      <c r="C1748" s="40"/>
      <c r="D1748" s="39" t="s">
        <v>3</v>
      </c>
      <c r="E1748" s="39" t="s">
        <v>17</v>
      </c>
      <c r="F1748" s="40"/>
      <c r="G1748" s="39" t="s">
        <v>2</v>
      </c>
      <c r="H1748" s="39" t="s">
        <v>4</v>
      </c>
      <c r="I1748" s="41" t="str">
        <f>'REF SHEET - DO NOT DELETE'!F1745</f>
        <v>T-1 Chip: 0.95m (vein)</v>
      </c>
      <c r="J1748" s="39"/>
      <c r="K1748" s="53"/>
      <c r="L1748" s="56" t="s">
        <v>13</v>
      </c>
      <c r="M1748" s="57"/>
      <c r="N1748" s="58"/>
    </row>
    <row r="1749" spans="1:14" x14ac:dyDescent="0.25">
      <c r="A1749" s="42" t="str">
        <f>'REF SHEET - DO NOT DELETE'!D1745</f>
        <v>L840603</v>
      </c>
      <c r="B1749" s="5" t="s">
        <v>1</v>
      </c>
      <c r="C1749" s="17">
        <f>'REF SHEET - DO NOT DELETE'!G1745</f>
        <v>598955</v>
      </c>
      <c r="D1749" s="5" t="s">
        <v>3</v>
      </c>
      <c r="E1749" s="5" t="s">
        <v>1</v>
      </c>
      <c r="F1749" s="17">
        <f>'REF SHEET - DO NOT DELETE'!H1745</f>
        <v>6915246</v>
      </c>
      <c r="G1749" s="5" t="s">
        <v>2</v>
      </c>
      <c r="H1749" s="5" t="s">
        <v>7</v>
      </c>
      <c r="I1749" s="43"/>
      <c r="J1749" s="5" t="s">
        <v>0</v>
      </c>
      <c r="K1749" s="10" t="str">
        <f>'REF SHEET - DO NOT DELETE'!E1745</f>
        <v>Cirque</v>
      </c>
      <c r="L1749" s="34" t="s">
        <v>19</v>
      </c>
      <c r="M1749" s="5"/>
      <c r="N1749" s="36" t="s">
        <v>20</v>
      </c>
    </row>
    <row r="1750" spans="1:14" x14ac:dyDescent="0.25">
      <c r="A1750" s="44" t="s">
        <v>10</v>
      </c>
      <c r="B1750" s="5" t="s">
        <v>8</v>
      </c>
      <c r="C1750" s="14"/>
      <c r="D1750" s="5" t="s">
        <v>6</v>
      </c>
      <c r="E1750" s="14"/>
      <c r="F1750" s="14"/>
      <c r="G1750" s="4"/>
      <c r="H1750" s="5" t="s">
        <v>5</v>
      </c>
      <c r="I1750" s="14"/>
      <c r="J1750" s="5"/>
      <c r="K1750" s="54"/>
      <c r="L1750" s="34" t="s">
        <v>21</v>
      </c>
      <c r="M1750" s="5"/>
      <c r="N1750" s="36" t="s">
        <v>20</v>
      </c>
    </row>
    <row r="1751" spans="1:14" x14ac:dyDescent="0.25">
      <c r="A1751" s="45" t="s">
        <v>819</v>
      </c>
      <c r="B1751" s="10" t="s">
        <v>9</v>
      </c>
      <c r="C1751" s="59" t="str">
        <f>'REF SHEET - DO NOT DELETE'!J1745</f>
        <v>Limonitic weathered quartz vein with abundant empty cavities, locally abundant galena often partly weathered to anglesite</v>
      </c>
      <c r="D1751" s="60"/>
      <c r="E1751" s="60"/>
      <c r="F1751" s="60"/>
      <c r="G1751" s="60"/>
      <c r="H1751" s="60"/>
      <c r="I1751" s="60"/>
      <c r="J1751" s="60"/>
      <c r="K1751" s="60"/>
      <c r="L1751" s="34"/>
      <c r="M1751" s="5"/>
      <c r="N1751" s="36" t="s">
        <v>20</v>
      </c>
    </row>
    <row r="1752" spans="1:14" x14ac:dyDescent="0.25">
      <c r="A1752" s="44" t="s">
        <v>12</v>
      </c>
      <c r="B1752" s="5"/>
      <c r="C1752" s="60"/>
      <c r="D1752" s="60"/>
      <c r="E1752" s="60"/>
      <c r="F1752" s="60"/>
      <c r="G1752" s="60"/>
      <c r="H1752" s="60"/>
      <c r="I1752" s="60"/>
      <c r="J1752" s="60"/>
      <c r="K1752" s="60"/>
      <c r="L1752" s="34"/>
      <c r="M1752" s="5"/>
      <c r="N1752" s="36" t="s">
        <v>20</v>
      </c>
    </row>
    <row r="1753" spans="1:14" x14ac:dyDescent="0.25">
      <c r="A1753" s="46">
        <f>'REF SHEET - DO NOT DELETE'!I1745</f>
        <v>41113</v>
      </c>
      <c r="B1753" s="32"/>
      <c r="C1753" s="61"/>
      <c r="D1753" s="61"/>
      <c r="E1753" s="61"/>
      <c r="F1753" s="61"/>
      <c r="G1753" s="61"/>
      <c r="H1753" s="61"/>
      <c r="I1753" s="61"/>
      <c r="J1753" s="61"/>
      <c r="K1753" s="61"/>
      <c r="L1753" s="35"/>
      <c r="M1753" s="32"/>
      <c r="N1753" s="37" t="s">
        <v>20</v>
      </c>
    </row>
    <row r="1755" spans="1:14" x14ac:dyDescent="0.25">
      <c r="A1755" s="38" t="s">
        <v>11</v>
      </c>
      <c r="B1755" s="39" t="s">
        <v>16</v>
      </c>
      <c r="C1755" s="40"/>
      <c r="D1755" s="39" t="s">
        <v>3</v>
      </c>
      <c r="E1755" s="39" t="s">
        <v>17</v>
      </c>
      <c r="F1755" s="40"/>
      <c r="G1755" s="39" t="s">
        <v>2</v>
      </c>
      <c r="H1755" s="39" t="s">
        <v>4</v>
      </c>
      <c r="I1755" s="41" t="str">
        <f>'REF SHEET - DO NOT DELETE'!F1752</f>
        <v>T-1 Chip: 0.1m (gouge)</v>
      </c>
      <c r="J1755" s="39"/>
      <c r="K1755" s="53"/>
      <c r="L1755" s="56" t="s">
        <v>13</v>
      </c>
      <c r="M1755" s="57"/>
      <c r="N1755" s="58"/>
    </row>
    <row r="1756" spans="1:14" x14ac:dyDescent="0.25">
      <c r="A1756" s="42" t="str">
        <f>'REF SHEET - DO NOT DELETE'!D1752</f>
        <v>L840604</v>
      </c>
      <c r="B1756" s="5" t="s">
        <v>1</v>
      </c>
      <c r="C1756" s="17">
        <f>'REF SHEET - DO NOT DELETE'!G1752</f>
        <v>598955</v>
      </c>
      <c r="D1756" s="5" t="s">
        <v>3</v>
      </c>
      <c r="E1756" s="5" t="s">
        <v>1</v>
      </c>
      <c r="F1756" s="17">
        <f>'REF SHEET - DO NOT DELETE'!H1752</f>
        <v>6915246</v>
      </c>
      <c r="G1756" s="5" t="s">
        <v>2</v>
      </c>
      <c r="H1756" s="5" t="s">
        <v>7</v>
      </c>
      <c r="I1756" s="43"/>
      <c r="J1756" s="5" t="s">
        <v>0</v>
      </c>
      <c r="K1756" s="10" t="str">
        <f>'REF SHEET - DO NOT DELETE'!E1752</f>
        <v>Cirque</v>
      </c>
      <c r="L1756" s="34" t="s">
        <v>19</v>
      </c>
      <c r="M1756" s="5"/>
      <c r="N1756" s="36" t="s">
        <v>20</v>
      </c>
    </row>
    <row r="1757" spans="1:14" x14ac:dyDescent="0.25">
      <c r="A1757" s="44" t="s">
        <v>10</v>
      </c>
      <c r="B1757" s="5" t="s">
        <v>8</v>
      </c>
      <c r="C1757" s="14"/>
      <c r="D1757" s="5" t="s">
        <v>6</v>
      </c>
      <c r="E1757" s="14"/>
      <c r="F1757" s="14"/>
      <c r="G1757" s="4"/>
      <c r="H1757" s="5" t="s">
        <v>5</v>
      </c>
      <c r="I1757" s="14"/>
      <c r="J1757" s="5"/>
      <c r="K1757" s="54"/>
      <c r="L1757" s="34" t="s">
        <v>21</v>
      </c>
      <c r="M1757" s="5"/>
      <c r="N1757" s="36" t="s">
        <v>20</v>
      </c>
    </row>
    <row r="1758" spans="1:14" x14ac:dyDescent="0.25">
      <c r="A1758" s="45" t="s">
        <v>819</v>
      </c>
      <c r="B1758" s="10" t="s">
        <v>9</v>
      </c>
      <c r="C1758" s="59" t="str">
        <f>'REF SHEET - DO NOT DELETE'!J1752</f>
        <v>Bright rusty sandy granitic gouge.</v>
      </c>
      <c r="D1758" s="60"/>
      <c r="E1758" s="60"/>
      <c r="F1758" s="60"/>
      <c r="G1758" s="60"/>
      <c r="H1758" s="60"/>
      <c r="I1758" s="60"/>
      <c r="J1758" s="60"/>
      <c r="K1758" s="60"/>
      <c r="L1758" s="34"/>
      <c r="M1758" s="5"/>
      <c r="N1758" s="36" t="s">
        <v>20</v>
      </c>
    </row>
    <row r="1759" spans="1:14" x14ac:dyDescent="0.25">
      <c r="A1759" s="44" t="s">
        <v>12</v>
      </c>
      <c r="B1759" s="5"/>
      <c r="C1759" s="60"/>
      <c r="D1759" s="60"/>
      <c r="E1759" s="60"/>
      <c r="F1759" s="60"/>
      <c r="G1759" s="60"/>
      <c r="H1759" s="60"/>
      <c r="I1759" s="60"/>
      <c r="J1759" s="60"/>
      <c r="K1759" s="60"/>
      <c r="L1759" s="34"/>
      <c r="M1759" s="5"/>
      <c r="N1759" s="36" t="s">
        <v>20</v>
      </c>
    </row>
    <row r="1760" spans="1:14" x14ac:dyDescent="0.25">
      <c r="A1760" s="46">
        <f>'REF SHEET - DO NOT DELETE'!I1752</f>
        <v>41113</v>
      </c>
      <c r="B1760" s="32"/>
      <c r="C1760" s="61"/>
      <c r="D1760" s="61"/>
      <c r="E1760" s="61"/>
      <c r="F1760" s="61"/>
      <c r="G1760" s="61"/>
      <c r="H1760" s="61"/>
      <c r="I1760" s="61"/>
      <c r="J1760" s="61"/>
      <c r="K1760" s="61"/>
      <c r="L1760" s="35"/>
      <c r="M1760" s="32"/>
      <c r="N1760" s="37" t="s">
        <v>20</v>
      </c>
    </row>
    <row r="1762" spans="1:14" x14ac:dyDescent="0.25">
      <c r="A1762" s="38" t="s">
        <v>11</v>
      </c>
      <c r="B1762" s="39" t="s">
        <v>16</v>
      </c>
      <c r="C1762" s="40"/>
      <c r="D1762" s="39" t="s">
        <v>3</v>
      </c>
      <c r="E1762" s="39" t="s">
        <v>17</v>
      </c>
      <c r="F1762" s="40"/>
      <c r="G1762" s="39" t="s">
        <v>2</v>
      </c>
      <c r="H1762" s="39" t="s">
        <v>4</v>
      </c>
      <c r="I1762" s="41" t="str">
        <f>'REF SHEET - DO NOT DELETE'!F1759</f>
        <v>T-1 Chip: 0.80m (footwall)</v>
      </c>
      <c r="J1762" s="39"/>
      <c r="K1762" s="53"/>
      <c r="L1762" s="56" t="s">
        <v>13</v>
      </c>
      <c r="M1762" s="57"/>
      <c r="N1762" s="58"/>
    </row>
    <row r="1763" spans="1:14" x14ac:dyDescent="0.25">
      <c r="A1763" s="42" t="str">
        <f>'REF SHEET - DO NOT DELETE'!D1759</f>
        <v>L840605</v>
      </c>
      <c r="B1763" s="5" t="s">
        <v>1</v>
      </c>
      <c r="C1763" s="17">
        <f>'REF SHEET - DO NOT DELETE'!G1759</f>
        <v>598955</v>
      </c>
      <c r="D1763" s="5" t="s">
        <v>3</v>
      </c>
      <c r="E1763" s="5" t="s">
        <v>1</v>
      </c>
      <c r="F1763" s="17">
        <f>'REF SHEET - DO NOT DELETE'!H1759</f>
        <v>6915246</v>
      </c>
      <c r="G1763" s="5" t="s">
        <v>2</v>
      </c>
      <c r="H1763" s="5" t="s">
        <v>7</v>
      </c>
      <c r="I1763" s="43"/>
      <c r="J1763" s="5" t="s">
        <v>0</v>
      </c>
      <c r="K1763" s="10" t="str">
        <f>'REF SHEET - DO NOT DELETE'!E1759</f>
        <v>Cirque</v>
      </c>
      <c r="L1763" s="34" t="s">
        <v>19</v>
      </c>
      <c r="M1763" s="5"/>
      <c r="N1763" s="36" t="s">
        <v>20</v>
      </c>
    </row>
    <row r="1764" spans="1:14" x14ac:dyDescent="0.25">
      <c r="A1764" s="44" t="s">
        <v>10</v>
      </c>
      <c r="B1764" s="5" t="s">
        <v>8</v>
      </c>
      <c r="C1764" s="14"/>
      <c r="D1764" s="5" t="s">
        <v>6</v>
      </c>
      <c r="E1764" s="14"/>
      <c r="F1764" s="14"/>
      <c r="G1764" s="4"/>
      <c r="H1764" s="5" t="s">
        <v>5</v>
      </c>
      <c r="I1764" s="14"/>
      <c r="J1764" s="5"/>
      <c r="K1764" s="54"/>
      <c r="L1764" s="34" t="s">
        <v>21</v>
      </c>
      <c r="M1764" s="5"/>
      <c r="N1764" s="36" t="s">
        <v>20</v>
      </c>
    </row>
    <row r="1765" spans="1:14" x14ac:dyDescent="0.25">
      <c r="A1765" s="45" t="s">
        <v>819</v>
      </c>
      <c r="B1765" s="10" t="s">
        <v>9</v>
      </c>
      <c r="C1765" s="59" t="str">
        <f>'REF SHEET - DO NOT DELETE'!J1759</f>
        <v>Footwall granite with intense, pervasive manganese staining and few minor qz veinlets.  Rock is pitch black and friable.</v>
      </c>
      <c r="D1765" s="60"/>
      <c r="E1765" s="60"/>
      <c r="F1765" s="60"/>
      <c r="G1765" s="60"/>
      <c r="H1765" s="60"/>
      <c r="I1765" s="60"/>
      <c r="J1765" s="60"/>
      <c r="K1765" s="60"/>
      <c r="L1765" s="34"/>
      <c r="M1765" s="5"/>
      <c r="N1765" s="36" t="s">
        <v>20</v>
      </c>
    </row>
    <row r="1766" spans="1:14" x14ac:dyDescent="0.25">
      <c r="A1766" s="44" t="s">
        <v>12</v>
      </c>
      <c r="B1766" s="5"/>
      <c r="C1766" s="60"/>
      <c r="D1766" s="60"/>
      <c r="E1766" s="60"/>
      <c r="F1766" s="60"/>
      <c r="G1766" s="60"/>
      <c r="H1766" s="60"/>
      <c r="I1766" s="60"/>
      <c r="J1766" s="60"/>
      <c r="K1766" s="60"/>
      <c r="L1766" s="34"/>
      <c r="M1766" s="5"/>
      <c r="N1766" s="36" t="s">
        <v>20</v>
      </c>
    </row>
    <row r="1767" spans="1:14" x14ac:dyDescent="0.25">
      <c r="A1767" s="46">
        <f>'REF SHEET - DO NOT DELETE'!I1759</f>
        <v>41113</v>
      </c>
      <c r="B1767" s="32"/>
      <c r="C1767" s="61"/>
      <c r="D1767" s="61"/>
      <c r="E1767" s="61"/>
      <c r="F1767" s="61"/>
      <c r="G1767" s="61"/>
      <c r="H1767" s="61"/>
      <c r="I1767" s="61"/>
      <c r="J1767" s="61"/>
      <c r="K1767" s="61"/>
      <c r="L1767" s="35"/>
      <c r="M1767" s="32"/>
      <c r="N1767" s="37" t="s">
        <v>20</v>
      </c>
    </row>
    <row r="1769" spans="1:14" x14ac:dyDescent="0.25">
      <c r="A1769" s="38" t="s">
        <v>11</v>
      </c>
      <c r="B1769" s="39" t="s">
        <v>16</v>
      </c>
      <c r="C1769" s="40"/>
      <c r="D1769" s="39" t="s">
        <v>3</v>
      </c>
      <c r="E1769" s="39" t="s">
        <v>17</v>
      </c>
      <c r="F1769" s="40"/>
      <c r="G1769" s="39" t="s">
        <v>2</v>
      </c>
      <c r="H1769" s="39" t="s">
        <v>4</v>
      </c>
      <c r="I1769" s="41" t="str">
        <f>'REF SHEET - DO NOT DELETE'!F1766</f>
        <v>near source float</v>
      </c>
      <c r="J1769" s="39"/>
      <c r="K1769" s="53"/>
      <c r="L1769" s="56" t="s">
        <v>13</v>
      </c>
      <c r="M1769" s="57"/>
      <c r="N1769" s="58"/>
    </row>
    <row r="1770" spans="1:14" x14ac:dyDescent="0.25">
      <c r="A1770" s="42" t="str">
        <f>'REF SHEET - DO NOT DELETE'!D1766</f>
        <v>L840606</v>
      </c>
      <c r="B1770" s="5" t="s">
        <v>1</v>
      </c>
      <c r="C1770" s="17">
        <f>'REF SHEET - DO NOT DELETE'!G1766</f>
        <v>598956</v>
      </c>
      <c r="D1770" s="5" t="s">
        <v>3</v>
      </c>
      <c r="E1770" s="5" t="s">
        <v>1</v>
      </c>
      <c r="F1770" s="17">
        <f>'REF SHEET - DO NOT DELETE'!H1766</f>
        <v>6915269</v>
      </c>
      <c r="G1770" s="5" t="s">
        <v>2</v>
      </c>
      <c r="H1770" s="5" t="s">
        <v>7</v>
      </c>
      <c r="I1770" s="43"/>
      <c r="J1770" s="5" t="s">
        <v>0</v>
      </c>
      <c r="K1770" s="10" t="str">
        <f>'REF SHEET - DO NOT DELETE'!E1766</f>
        <v>Cirque</v>
      </c>
      <c r="L1770" s="34" t="s">
        <v>19</v>
      </c>
      <c r="M1770" s="5"/>
      <c r="N1770" s="36" t="s">
        <v>20</v>
      </c>
    </row>
    <row r="1771" spans="1:14" x14ac:dyDescent="0.25">
      <c r="A1771" s="44" t="s">
        <v>10</v>
      </c>
      <c r="B1771" s="5" t="s">
        <v>8</v>
      </c>
      <c r="C1771" s="14"/>
      <c r="D1771" s="5" t="s">
        <v>6</v>
      </c>
      <c r="E1771" s="14"/>
      <c r="F1771" s="14"/>
      <c r="G1771" s="4"/>
      <c r="H1771" s="5" t="s">
        <v>5</v>
      </c>
      <c r="I1771" s="14"/>
      <c r="J1771" s="5"/>
      <c r="K1771" s="54"/>
      <c r="L1771" s="34" t="s">
        <v>21</v>
      </c>
      <c r="M1771" s="5"/>
      <c r="N1771" s="36" t="s">
        <v>20</v>
      </c>
    </row>
    <row r="1772" spans="1:14" x14ac:dyDescent="0.25">
      <c r="A1772" s="45" t="s">
        <v>819</v>
      </c>
      <c r="B1772" s="10" t="s">
        <v>9</v>
      </c>
      <c r="C1772" s="59" t="str">
        <f>'REF SHEET - DO NOT DELETE'!J1766</f>
        <v>Quartz vein breccia with galena crystals in cavities.  Few pieces under vegetation, surrounded by abundant mng stained granite pieces</v>
      </c>
      <c r="D1772" s="60"/>
      <c r="E1772" s="60"/>
      <c r="F1772" s="60"/>
      <c r="G1772" s="60"/>
      <c r="H1772" s="60"/>
      <c r="I1772" s="60"/>
      <c r="J1772" s="60"/>
      <c r="K1772" s="60"/>
      <c r="L1772" s="34"/>
      <c r="M1772" s="5"/>
      <c r="N1772" s="36" t="s">
        <v>20</v>
      </c>
    </row>
    <row r="1773" spans="1:14" x14ac:dyDescent="0.25">
      <c r="A1773" s="44" t="s">
        <v>12</v>
      </c>
      <c r="B1773" s="5"/>
      <c r="C1773" s="60"/>
      <c r="D1773" s="60"/>
      <c r="E1773" s="60"/>
      <c r="F1773" s="60"/>
      <c r="G1773" s="60"/>
      <c r="H1773" s="60"/>
      <c r="I1773" s="60"/>
      <c r="J1773" s="60"/>
      <c r="K1773" s="60"/>
      <c r="L1773" s="34"/>
      <c r="M1773" s="5"/>
      <c r="N1773" s="36" t="s">
        <v>20</v>
      </c>
    </row>
    <row r="1774" spans="1:14" x14ac:dyDescent="0.25">
      <c r="A1774" s="46">
        <f>'REF SHEET - DO NOT DELETE'!I1766</f>
        <v>41113</v>
      </c>
      <c r="B1774" s="32"/>
      <c r="C1774" s="61"/>
      <c r="D1774" s="61"/>
      <c r="E1774" s="61"/>
      <c r="F1774" s="61"/>
      <c r="G1774" s="61"/>
      <c r="H1774" s="61"/>
      <c r="I1774" s="61"/>
      <c r="J1774" s="61"/>
      <c r="K1774" s="61"/>
      <c r="L1774" s="35"/>
      <c r="M1774" s="32"/>
      <c r="N1774" s="37" t="s">
        <v>20</v>
      </c>
    </row>
    <row r="1776" spans="1:14" x14ac:dyDescent="0.25">
      <c r="A1776" s="38" t="s">
        <v>11</v>
      </c>
      <c r="B1776" s="39" t="s">
        <v>16</v>
      </c>
      <c r="C1776" s="40"/>
      <c r="D1776" s="39" t="s">
        <v>3</v>
      </c>
      <c r="E1776" s="39" t="s">
        <v>17</v>
      </c>
      <c r="F1776" s="40"/>
      <c r="G1776" s="39" t="s">
        <v>2</v>
      </c>
      <c r="H1776" s="39" t="s">
        <v>4</v>
      </c>
      <c r="I1776" s="41" t="str">
        <f>'REF SHEET - DO NOT DELETE'!F1773</f>
        <v>near source float</v>
      </c>
      <c r="J1776" s="39"/>
      <c r="K1776" s="53"/>
      <c r="L1776" s="56" t="s">
        <v>13</v>
      </c>
      <c r="M1776" s="57"/>
      <c r="N1776" s="58"/>
    </row>
    <row r="1777" spans="1:14" x14ac:dyDescent="0.25">
      <c r="A1777" s="42" t="str">
        <f>'REF SHEET - DO NOT DELETE'!D1773</f>
        <v>L840607</v>
      </c>
      <c r="B1777" s="5" t="s">
        <v>1</v>
      </c>
      <c r="C1777" s="17">
        <f>'REF SHEET - DO NOT DELETE'!G1773</f>
        <v>598955</v>
      </c>
      <c r="D1777" s="5" t="s">
        <v>3</v>
      </c>
      <c r="E1777" s="5" t="s">
        <v>1</v>
      </c>
      <c r="F1777" s="17">
        <f>'REF SHEET - DO NOT DELETE'!H1773</f>
        <v>6915287</v>
      </c>
      <c r="G1777" s="5" t="s">
        <v>2</v>
      </c>
      <c r="H1777" s="5" t="s">
        <v>7</v>
      </c>
      <c r="I1777" s="43"/>
      <c r="J1777" s="5" t="s">
        <v>0</v>
      </c>
      <c r="K1777" s="10" t="str">
        <f>'REF SHEET - DO NOT DELETE'!E1773</f>
        <v>Cirque</v>
      </c>
      <c r="L1777" s="34" t="s">
        <v>19</v>
      </c>
      <c r="M1777" s="5"/>
      <c r="N1777" s="36" t="s">
        <v>20</v>
      </c>
    </row>
    <row r="1778" spans="1:14" x14ac:dyDescent="0.25">
      <c r="A1778" s="44" t="s">
        <v>10</v>
      </c>
      <c r="B1778" s="5" t="s">
        <v>8</v>
      </c>
      <c r="C1778" s="14"/>
      <c r="D1778" s="5" t="s">
        <v>6</v>
      </c>
      <c r="E1778" s="14"/>
      <c r="F1778" s="14"/>
      <c r="G1778" s="4"/>
      <c r="H1778" s="5" t="s">
        <v>5</v>
      </c>
      <c r="I1778" s="14"/>
      <c r="J1778" s="5"/>
      <c r="K1778" s="54"/>
      <c r="L1778" s="34" t="s">
        <v>21</v>
      </c>
      <c r="M1778" s="5"/>
      <c r="N1778" s="36" t="s">
        <v>20</v>
      </c>
    </row>
    <row r="1779" spans="1:14" x14ac:dyDescent="0.25">
      <c r="A1779" s="45" t="s">
        <v>819</v>
      </c>
      <c r="B1779" s="10" t="s">
        <v>9</v>
      </c>
      <c r="C1779" s="59" t="str">
        <f>'REF SHEET - DO NOT DELETE'!J1773</f>
        <v>Few fragments of weathered vein material &lt;egg sized.</v>
      </c>
      <c r="D1779" s="60"/>
      <c r="E1779" s="60"/>
      <c r="F1779" s="60"/>
      <c r="G1779" s="60"/>
      <c r="H1779" s="60"/>
      <c r="I1779" s="60"/>
      <c r="J1779" s="60"/>
      <c r="K1779" s="60"/>
      <c r="L1779" s="34"/>
      <c r="M1779" s="5"/>
      <c r="N1779" s="36" t="s">
        <v>20</v>
      </c>
    </row>
    <row r="1780" spans="1:14" x14ac:dyDescent="0.25">
      <c r="A1780" s="44" t="s">
        <v>12</v>
      </c>
      <c r="B1780" s="5"/>
      <c r="C1780" s="60"/>
      <c r="D1780" s="60"/>
      <c r="E1780" s="60"/>
      <c r="F1780" s="60"/>
      <c r="G1780" s="60"/>
      <c r="H1780" s="60"/>
      <c r="I1780" s="60"/>
      <c r="J1780" s="60"/>
      <c r="K1780" s="60"/>
      <c r="L1780" s="34"/>
      <c r="M1780" s="5"/>
      <c r="N1780" s="36" t="s">
        <v>20</v>
      </c>
    </row>
    <row r="1781" spans="1:14" x14ac:dyDescent="0.25">
      <c r="A1781" s="46">
        <f>'REF SHEET - DO NOT DELETE'!I1773</f>
        <v>41113</v>
      </c>
      <c r="B1781" s="32"/>
      <c r="C1781" s="61"/>
      <c r="D1781" s="61"/>
      <c r="E1781" s="61"/>
      <c r="F1781" s="61"/>
      <c r="G1781" s="61"/>
      <c r="H1781" s="61"/>
      <c r="I1781" s="61"/>
      <c r="J1781" s="61"/>
      <c r="K1781" s="61"/>
      <c r="L1781" s="35"/>
      <c r="M1781" s="32"/>
      <c r="N1781" s="37" t="s">
        <v>20</v>
      </c>
    </row>
    <row r="1783" spans="1:14" x14ac:dyDescent="0.25">
      <c r="A1783" s="38" t="s">
        <v>11</v>
      </c>
      <c r="B1783" s="39" t="s">
        <v>16</v>
      </c>
      <c r="C1783" s="40"/>
      <c r="D1783" s="39" t="s">
        <v>3</v>
      </c>
      <c r="E1783" s="39" t="s">
        <v>17</v>
      </c>
      <c r="F1783" s="40"/>
      <c r="G1783" s="39" t="s">
        <v>2</v>
      </c>
      <c r="H1783" s="39" t="s">
        <v>4</v>
      </c>
      <c r="I1783" s="41" t="str">
        <f>'REF SHEET - DO NOT DELETE'!F1780</f>
        <v>T-2 Chip: 0.55m (footwall)</v>
      </c>
      <c r="J1783" s="39"/>
      <c r="K1783" s="53"/>
      <c r="L1783" s="56" t="s">
        <v>13</v>
      </c>
      <c r="M1783" s="57"/>
      <c r="N1783" s="58"/>
    </row>
    <row r="1784" spans="1:14" x14ac:dyDescent="0.25">
      <c r="A1784" s="42" t="str">
        <f>'REF SHEET - DO NOT DELETE'!D1780</f>
        <v>L840608</v>
      </c>
      <c r="B1784" s="5" t="s">
        <v>1</v>
      </c>
      <c r="C1784" s="17">
        <f>'REF SHEET - DO NOT DELETE'!G1780</f>
        <v>598951</v>
      </c>
      <c r="D1784" s="5" t="s">
        <v>3</v>
      </c>
      <c r="E1784" s="5" t="s">
        <v>1</v>
      </c>
      <c r="F1784" s="17">
        <f>'REF SHEET - DO NOT DELETE'!H1780</f>
        <v>6915293</v>
      </c>
      <c r="G1784" s="5" t="s">
        <v>2</v>
      </c>
      <c r="H1784" s="5" t="s">
        <v>7</v>
      </c>
      <c r="I1784" s="43"/>
      <c r="J1784" s="5" t="s">
        <v>0</v>
      </c>
      <c r="K1784" s="10" t="str">
        <f>'REF SHEET - DO NOT DELETE'!E1780</f>
        <v>Cirque</v>
      </c>
      <c r="L1784" s="34" t="s">
        <v>19</v>
      </c>
      <c r="M1784" s="5"/>
      <c r="N1784" s="36" t="s">
        <v>20</v>
      </c>
    </row>
    <row r="1785" spans="1:14" x14ac:dyDescent="0.25">
      <c r="A1785" s="44" t="s">
        <v>10</v>
      </c>
      <c r="B1785" s="5" t="s">
        <v>8</v>
      </c>
      <c r="C1785" s="14"/>
      <c r="D1785" s="5" t="s">
        <v>6</v>
      </c>
      <c r="E1785" s="14"/>
      <c r="F1785" s="14"/>
      <c r="G1785" s="4"/>
      <c r="H1785" s="5" t="s">
        <v>5</v>
      </c>
      <c r="I1785" s="14"/>
      <c r="J1785" s="5"/>
      <c r="K1785" s="54"/>
      <c r="L1785" s="34" t="s">
        <v>21</v>
      </c>
      <c r="M1785" s="5"/>
      <c r="N1785" s="36" t="s">
        <v>20</v>
      </c>
    </row>
    <row r="1786" spans="1:14" x14ac:dyDescent="0.25">
      <c r="A1786" s="45" t="s">
        <v>819</v>
      </c>
      <c r="B1786" s="10" t="s">
        <v>9</v>
      </c>
      <c r="C1786" s="59" t="str">
        <f>'REF SHEET - DO NOT DELETE'!J1780</f>
        <v>Footwall granite with intense, pervasive manganese staining.  Rock is pitch black and friable.</v>
      </c>
      <c r="D1786" s="60"/>
      <c r="E1786" s="60"/>
      <c r="F1786" s="60"/>
      <c r="G1786" s="60"/>
      <c r="H1786" s="60"/>
      <c r="I1786" s="60"/>
      <c r="J1786" s="60"/>
      <c r="K1786" s="60"/>
      <c r="L1786" s="34"/>
      <c r="M1786" s="5"/>
      <c r="N1786" s="36" t="s">
        <v>20</v>
      </c>
    </row>
    <row r="1787" spans="1:14" x14ac:dyDescent="0.25">
      <c r="A1787" s="44" t="s">
        <v>12</v>
      </c>
      <c r="B1787" s="5"/>
      <c r="C1787" s="60"/>
      <c r="D1787" s="60"/>
      <c r="E1787" s="60"/>
      <c r="F1787" s="60"/>
      <c r="G1787" s="60"/>
      <c r="H1787" s="60"/>
      <c r="I1787" s="60"/>
      <c r="J1787" s="60"/>
      <c r="K1787" s="60"/>
      <c r="L1787" s="34"/>
      <c r="M1787" s="5"/>
      <c r="N1787" s="36" t="s">
        <v>20</v>
      </c>
    </row>
    <row r="1788" spans="1:14" x14ac:dyDescent="0.25">
      <c r="A1788" s="46">
        <f>'REF SHEET - DO NOT DELETE'!I1780</f>
        <v>41114</v>
      </c>
      <c r="B1788" s="32"/>
      <c r="C1788" s="61"/>
      <c r="D1788" s="61"/>
      <c r="E1788" s="61"/>
      <c r="F1788" s="61"/>
      <c r="G1788" s="61"/>
      <c r="H1788" s="61"/>
      <c r="I1788" s="61"/>
      <c r="J1788" s="61"/>
      <c r="K1788" s="61"/>
      <c r="L1788" s="35"/>
      <c r="M1788" s="32"/>
      <c r="N1788" s="37" t="s">
        <v>20</v>
      </c>
    </row>
    <row r="1790" spans="1:14" x14ac:dyDescent="0.25">
      <c r="A1790" s="38" t="s">
        <v>11</v>
      </c>
      <c r="B1790" s="39" t="s">
        <v>16</v>
      </c>
      <c r="C1790" s="40"/>
      <c r="D1790" s="39" t="s">
        <v>3</v>
      </c>
      <c r="E1790" s="39" t="s">
        <v>17</v>
      </c>
      <c r="F1790" s="40"/>
      <c r="G1790" s="39" t="s">
        <v>2</v>
      </c>
      <c r="H1790" s="39" t="s">
        <v>4</v>
      </c>
      <c r="I1790" s="41" t="str">
        <f>'REF SHEET - DO NOT DELETE'!F1787</f>
        <v>T-2 Chip: 0.30m (footwall)</v>
      </c>
      <c r="J1790" s="39"/>
      <c r="K1790" s="53"/>
      <c r="L1790" s="56" t="s">
        <v>13</v>
      </c>
      <c r="M1790" s="57"/>
      <c r="N1790" s="58"/>
    </row>
    <row r="1791" spans="1:14" x14ac:dyDescent="0.25">
      <c r="A1791" s="42" t="str">
        <f>'REF SHEET - DO NOT DELETE'!D1787</f>
        <v>L840609</v>
      </c>
      <c r="B1791" s="5" t="s">
        <v>1</v>
      </c>
      <c r="C1791" s="17">
        <f>'REF SHEET - DO NOT DELETE'!G1787</f>
        <v>598951</v>
      </c>
      <c r="D1791" s="5" t="s">
        <v>3</v>
      </c>
      <c r="E1791" s="5" t="s">
        <v>1</v>
      </c>
      <c r="F1791" s="17">
        <f>'REF SHEET - DO NOT DELETE'!H1787</f>
        <v>6915293</v>
      </c>
      <c r="G1791" s="5" t="s">
        <v>2</v>
      </c>
      <c r="H1791" s="5" t="s">
        <v>7</v>
      </c>
      <c r="I1791" s="43"/>
      <c r="J1791" s="5" t="s">
        <v>0</v>
      </c>
      <c r="K1791" s="10" t="str">
        <f>'REF SHEET - DO NOT DELETE'!E1787</f>
        <v>Cirque</v>
      </c>
      <c r="L1791" s="34" t="s">
        <v>19</v>
      </c>
      <c r="M1791" s="5"/>
      <c r="N1791" s="36" t="s">
        <v>20</v>
      </c>
    </row>
    <row r="1792" spans="1:14" x14ac:dyDescent="0.25">
      <c r="A1792" s="44" t="s">
        <v>10</v>
      </c>
      <c r="B1792" s="5" t="s">
        <v>8</v>
      </c>
      <c r="C1792" s="14"/>
      <c r="D1792" s="5" t="s">
        <v>6</v>
      </c>
      <c r="E1792" s="14"/>
      <c r="F1792" s="14"/>
      <c r="G1792" s="4"/>
      <c r="H1792" s="5" t="s">
        <v>5</v>
      </c>
      <c r="I1792" s="14"/>
      <c r="J1792" s="5"/>
      <c r="K1792" s="54"/>
      <c r="L1792" s="34" t="s">
        <v>21</v>
      </c>
      <c r="M1792" s="5"/>
      <c r="N1792" s="36" t="s">
        <v>20</v>
      </c>
    </row>
    <row r="1793" spans="1:14" x14ac:dyDescent="0.25">
      <c r="A1793" s="45" t="s">
        <v>819</v>
      </c>
      <c r="B1793" s="10" t="s">
        <v>9</v>
      </c>
      <c r="C1793" s="59" t="str">
        <f>'REF SHEET - DO NOT DELETE'!J1787</f>
        <v>Intensely altered, silicified granite with pervasive limonite and manganese staining, spotty galena.</v>
      </c>
      <c r="D1793" s="60"/>
      <c r="E1793" s="60"/>
      <c r="F1793" s="60"/>
      <c r="G1793" s="60"/>
      <c r="H1793" s="60"/>
      <c r="I1793" s="60"/>
      <c r="J1793" s="60"/>
      <c r="K1793" s="60"/>
      <c r="L1793" s="34"/>
      <c r="M1793" s="5"/>
      <c r="N1793" s="36" t="s">
        <v>20</v>
      </c>
    </row>
    <row r="1794" spans="1:14" x14ac:dyDescent="0.25">
      <c r="A1794" s="44" t="s">
        <v>12</v>
      </c>
      <c r="B1794" s="5"/>
      <c r="C1794" s="60"/>
      <c r="D1794" s="60"/>
      <c r="E1794" s="60"/>
      <c r="F1794" s="60"/>
      <c r="G1794" s="60"/>
      <c r="H1794" s="60"/>
      <c r="I1794" s="60"/>
      <c r="J1794" s="60"/>
      <c r="K1794" s="60"/>
      <c r="L1794" s="34"/>
      <c r="M1794" s="5"/>
      <c r="N1794" s="36" t="s">
        <v>20</v>
      </c>
    </row>
    <row r="1795" spans="1:14" x14ac:dyDescent="0.25">
      <c r="A1795" s="46">
        <f>'REF SHEET - DO NOT DELETE'!I1787</f>
        <v>41114</v>
      </c>
      <c r="B1795" s="32"/>
      <c r="C1795" s="61"/>
      <c r="D1795" s="61"/>
      <c r="E1795" s="61"/>
      <c r="F1795" s="61"/>
      <c r="G1795" s="61"/>
      <c r="H1795" s="61"/>
      <c r="I1795" s="61"/>
      <c r="J1795" s="61"/>
      <c r="K1795" s="61"/>
      <c r="L1795" s="35"/>
      <c r="M1795" s="32"/>
      <c r="N1795" s="37" t="s">
        <v>20</v>
      </c>
    </row>
    <row r="1797" spans="1:14" x14ac:dyDescent="0.25">
      <c r="A1797" s="38" t="s">
        <v>11</v>
      </c>
      <c r="B1797" s="39" t="s">
        <v>16</v>
      </c>
      <c r="C1797" s="40"/>
      <c r="D1797" s="39" t="s">
        <v>3</v>
      </c>
      <c r="E1797" s="39" t="s">
        <v>17</v>
      </c>
      <c r="F1797" s="40"/>
      <c r="G1797" s="39" t="s">
        <v>2</v>
      </c>
      <c r="H1797" s="39" t="s">
        <v>4</v>
      </c>
      <c r="I1797" s="41" t="str">
        <f>'REF SHEET - DO NOT DELETE'!F1794</f>
        <v>T-2 Chip: 0.11m (vein)</v>
      </c>
      <c r="J1797" s="39"/>
      <c r="K1797" s="53"/>
      <c r="L1797" s="56" t="s">
        <v>13</v>
      </c>
      <c r="M1797" s="57"/>
      <c r="N1797" s="58"/>
    </row>
    <row r="1798" spans="1:14" x14ac:dyDescent="0.25">
      <c r="A1798" s="42" t="str">
        <f>'REF SHEET - DO NOT DELETE'!D1794</f>
        <v>L840610</v>
      </c>
      <c r="B1798" s="5" t="s">
        <v>1</v>
      </c>
      <c r="C1798" s="17">
        <f>'REF SHEET - DO NOT DELETE'!G1794</f>
        <v>598951</v>
      </c>
      <c r="D1798" s="5" t="s">
        <v>3</v>
      </c>
      <c r="E1798" s="5" t="s">
        <v>1</v>
      </c>
      <c r="F1798" s="17">
        <f>'REF SHEET - DO NOT DELETE'!H1794</f>
        <v>6915293</v>
      </c>
      <c r="G1798" s="5" t="s">
        <v>2</v>
      </c>
      <c r="H1798" s="5" t="s">
        <v>7</v>
      </c>
      <c r="I1798" s="43"/>
      <c r="J1798" s="5" t="s">
        <v>0</v>
      </c>
      <c r="K1798" s="10" t="str">
        <f>'REF SHEET - DO NOT DELETE'!E1794</f>
        <v>Cirque</v>
      </c>
      <c r="L1798" s="34" t="s">
        <v>19</v>
      </c>
      <c r="M1798" s="5"/>
      <c r="N1798" s="36" t="s">
        <v>20</v>
      </c>
    </row>
    <row r="1799" spans="1:14" x14ac:dyDescent="0.25">
      <c r="A1799" s="44" t="s">
        <v>10</v>
      </c>
      <c r="B1799" s="5" t="s">
        <v>8</v>
      </c>
      <c r="C1799" s="14"/>
      <c r="D1799" s="5" t="s">
        <v>6</v>
      </c>
      <c r="E1799" s="14"/>
      <c r="F1799" s="14"/>
      <c r="G1799" s="4"/>
      <c r="H1799" s="5" t="s">
        <v>5</v>
      </c>
      <c r="I1799" s="14"/>
      <c r="J1799" s="5"/>
      <c r="K1799" s="54"/>
      <c r="L1799" s="34" t="s">
        <v>21</v>
      </c>
      <c r="M1799" s="5"/>
      <c r="N1799" s="36" t="s">
        <v>20</v>
      </c>
    </row>
    <row r="1800" spans="1:14" x14ac:dyDescent="0.25">
      <c r="A1800" s="45" t="s">
        <v>819</v>
      </c>
      <c r="B1800" s="10" t="s">
        <v>9</v>
      </c>
      <c r="C1800" s="59" t="str">
        <f>'REF SHEET - DO NOT DELETE'!J1794</f>
        <v>Weathered quartz vein with locally abundant galena, strong Li and manganese coatings, local sc stains.  Galena is present in seams or as late fracture fillings.</v>
      </c>
      <c r="D1800" s="60"/>
      <c r="E1800" s="60"/>
      <c r="F1800" s="60"/>
      <c r="G1800" s="60"/>
      <c r="H1800" s="60"/>
      <c r="I1800" s="60"/>
      <c r="J1800" s="60"/>
      <c r="K1800" s="60"/>
      <c r="L1800" s="34"/>
      <c r="M1800" s="5"/>
      <c r="N1800" s="36" t="s">
        <v>20</v>
      </c>
    </row>
    <row r="1801" spans="1:14" x14ac:dyDescent="0.25">
      <c r="A1801" s="44" t="s">
        <v>12</v>
      </c>
      <c r="B1801" s="5"/>
      <c r="C1801" s="60"/>
      <c r="D1801" s="60"/>
      <c r="E1801" s="60"/>
      <c r="F1801" s="60"/>
      <c r="G1801" s="60"/>
      <c r="H1801" s="60"/>
      <c r="I1801" s="60"/>
      <c r="J1801" s="60"/>
      <c r="K1801" s="60"/>
      <c r="L1801" s="34"/>
      <c r="M1801" s="5"/>
      <c r="N1801" s="36" t="s">
        <v>20</v>
      </c>
    </row>
    <row r="1802" spans="1:14" x14ac:dyDescent="0.25">
      <c r="A1802" s="46">
        <f>'REF SHEET - DO NOT DELETE'!I1794</f>
        <v>41114</v>
      </c>
      <c r="B1802" s="32"/>
      <c r="C1802" s="61"/>
      <c r="D1802" s="61"/>
      <c r="E1802" s="61"/>
      <c r="F1802" s="61"/>
      <c r="G1802" s="61"/>
      <c r="H1802" s="61"/>
      <c r="I1802" s="61"/>
      <c r="J1802" s="61"/>
      <c r="K1802" s="61"/>
      <c r="L1802" s="35"/>
      <c r="M1802" s="32"/>
      <c r="N1802" s="37" t="s">
        <v>20</v>
      </c>
    </row>
    <row r="1804" spans="1:14" x14ac:dyDescent="0.25">
      <c r="A1804" s="38" t="s">
        <v>11</v>
      </c>
      <c r="B1804" s="39" t="s">
        <v>16</v>
      </c>
      <c r="C1804" s="40"/>
      <c r="D1804" s="39" t="s">
        <v>3</v>
      </c>
      <c r="E1804" s="39" t="s">
        <v>17</v>
      </c>
      <c r="F1804" s="40"/>
      <c r="G1804" s="39" t="s">
        <v>2</v>
      </c>
      <c r="H1804" s="39" t="s">
        <v>4</v>
      </c>
      <c r="I1804" s="41" t="str">
        <f>'REF SHEET - DO NOT DELETE'!F1801</f>
        <v>T-2 Chip: 0.23m (vein + wallrock inclusions)</v>
      </c>
      <c r="J1804" s="39"/>
      <c r="K1804" s="53"/>
      <c r="L1804" s="56" t="s">
        <v>13</v>
      </c>
      <c r="M1804" s="57"/>
      <c r="N1804" s="58"/>
    </row>
    <row r="1805" spans="1:14" x14ac:dyDescent="0.25">
      <c r="A1805" s="42" t="str">
        <f>'REF SHEET - DO NOT DELETE'!D1801</f>
        <v>L840611</v>
      </c>
      <c r="B1805" s="5" t="s">
        <v>1</v>
      </c>
      <c r="C1805" s="17">
        <f>'REF SHEET - DO NOT DELETE'!G1801</f>
        <v>598951</v>
      </c>
      <c r="D1805" s="5" t="s">
        <v>3</v>
      </c>
      <c r="E1805" s="5" t="s">
        <v>1</v>
      </c>
      <c r="F1805" s="17">
        <f>'REF SHEET - DO NOT DELETE'!H1801</f>
        <v>6915293</v>
      </c>
      <c r="G1805" s="5" t="s">
        <v>2</v>
      </c>
      <c r="H1805" s="5" t="s">
        <v>7</v>
      </c>
      <c r="I1805" s="43"/>
      <c r="J1805" s="5" t="s">
        <v>0</v>
      </c>
      <c r="K1805" s="10" t="str">
        <f>'REF SHEET - DO NOT DELETE'!E1801</f>
        <v>Cirque</v>
      </c>
      <c r="L1805" s="34" t="s">
        <v>19</v>
      </c>
      <c r="M1805" s="5"/>
      <c r="N1805" s="36" t="s">
        <v>20</v>
      </c>
    </row>
    <row r="1806" spans="1:14" x14ac:dyDescent="0.25">
      <c r="A1806" s="44" t="s">
        <v>10</v>
      </c>
      <c r="B1806" s="5" t="s">
        <v>8</v>
      </c>
      <c r="C1806" s="14"/>
      <c r="D1806" s="5" t="s">
        <v>6</v>
      </c>
      <c r="E1806" s="14"/>
      <c r="F1806" s="14"/>
      <c r="G1806" s="4"/>
      <c r="H1806" s="5" t="s">
        <v>5</v>
      </c>
      <c r="I1806" s="14"/>
      <c r="J1806" s="5"/>
      <c r="K1806" s="54"/>
      <c r="L1806" s="34" t="s">
        <v>21</v>
      </c>
      <c r="M1806" s="5"/>
      <c r="N1806" s="36" t="s">
        <v>20</v>
      </c>
    </row>
    <row r="1807" spans="1:14" x14ac:dyDescent="0.25">
      <c r="A1807" s="45" t="s">
        <v>819</v>
      </c>
      <c r="B1807" s="10" t="s">
        <v>9</v>
      </c>
      <c r="C1807" s="59" t="str">
        <f>'REF SHEET - DO NOT DELETE'!J1801</f>
        <v>Mixed quartz vein and altered granitic host, local galena, local sc stains.</v>
      </c>
      <c r="D1807" s="60"/>
      <c r="E1807" s="60"/>
      <c r="F1807" s="60"/>
      <c r="G1807" s="60"/>
      <c r="H1807" s="60"/>
      <c r="I1807" s="60"/>
      <c r="J1807" s="60"/>
      <c r="K1807" s="60"/>
      <c r="L1807" s="34"/>
      <c r="M1807" s="5"/>
      <c r="N1807" s="36" t="s">
        <v>20</v>
      </c>
    </row>
    <row r="1808" spans="1:14" x14ac:dyDescent="0.25">
      <c r="A1808" s="44" t="s">
        <v>12</v>
      </c>
      <c r="B1808" s="5"/>
      <c r="C1808" s="60"/>
      <c r="D1808" s="60"/>
      <c r="E1808" s="60"/>
      <c r="F1808" s="60"/>
      <c r="G1808" s="60"/>
      <c r="H1808" s="60"/>
      <c r="I1808" s="60"/>
      <c r="J1808" s="60"/>
      <c r="K1808" s="60"/>
      <c r="L1808" s="34"/>
      <c r="M1808" s="5"/>
      <c r="N1808" s="36" t="s">
        <v>20</v>
      </c>
    </row>
    <row r="1809" spans="1:14" x14ac:dyDescent="0.25">
      <c r="A1809" s="46">
        <f>'REF SHEET - DO NOT DELETE'!I1801</f>
        <v>41114</v>
      </c>
      <c r="B1809" s="32"/>
      <c r="C1809" s="61"/>
      <c r="D1809" s="61"/>
      <c r="E1809" s="61"/>
      <c r="F1809" s="61"/>
      <c r="G1809" s="61"/>
      <c r="H1809" s="61"/>
      <c r="I1809" s="61"/>
      <c r="J1809" s="61"/>
      <c r="K1809" s="61"/>
      <c r="L1809" s="35"/>
      <c r="M1809" s="32"/>
      <c r="N1809" s="37" t="s">
        <v>20</v>
      </c>
    </row>
    <row r="1811" spans="1:14" x14ac:dyDescent="0.25">
      <c r="A1811" s="38" t="s">
        <v>11</v>
      </c>
      <c r="B1811" s="39" t="s">
        <v>16</v>
      </c>
      <c r="C1811" s="40"/>
      <c r="D1811" s="39" t="s">
        <v>3</v>
      </c>
      <c r="E1811" s="39" t="s">
        <v>17</v>
      </c>
      <c r="F1811" s="40"/>
      <c r="G1811" s="39" t="s">
        <v>2</v>
      </c>
      <c r="H1811" s="39" t="s">
        <v>4</v>
      </c>
      <c r="I1811" s="41" t="str">
        <f>'REF SHEET - DO NOT DELETE'!F1808</f>
        <v>T-2 Chip: 0.30m (gouge)</v>
      </c>
      <c r="J1811" s="39"/>
      <c r="K1811" s="53"/>
      <c r="L1811" s="56" t="s">
        <v>13</v>
      </c>
      <c r="M1811" s="57"/>
      <c r="N1811" s="58"/>
    </row>
    <row r="1812" spans="1:14" x14ac:dyDescent="0.25">
      <c r="A1812" s="42" t="str">
        <f>'REF SHEET - DO NOT DELETE'!D1808</f>
        <v>L840612</v>
      </c>
      <c r="B1812" s="5" t="s">
        <v>1</v>
      </c>
      <c r="C1812" s="17">
        <f>'REF SHEET - DO NOT DELETE'!G1808</f>
        <v>598951</v>
      </c>
      <c r="D1812" s="5" t="s">
        <v>3</v>
      </c>
      <c r="E1812" s="5" t="s">
        <v>1</v>
      </c>
      <c r="F1812" s="17">
        <f>'REF SHEET - DO NOT DELETE'!H1808</f>
        <v>6915293</v>
      </c>
      <c r="G1812" s="5" t="s">
        <v>2</v>
      </c>
      <c r="H1812" s="5" t="s">
        <v>7</v>
      </c>
      <c r="I1812" s="43"/>
      <c r="J1812" s="5" t="s">
        <v>0</v>
      </c>
      <c r="K1812" s="10" t="str">
        <f>'REF SHEET - DO NOT DELETE'!E1808</f>
        <v>Cirque</v>
      </c>
      <c r="L1812" s="34" t="s">
        <v>19</v>
      </c>
      <c r="M1812" s="5"/>
      <c r="N1812" s="36" t="s">
        <v>20</v>
      </c>
    </row>
    <row r="1813" spans="1:14" x14ac:dyDescent="0.25">
      <c r="A1813" s="44" t="s">
        <v>10</v>
      </c>
      <c r="B1813" s="5" t="s">
        <v>8</v>
      </c>
      <c r="C1813" s="14"/>
      <c r="D1813" s="5" t="s">
        <v>6</v>
      </c>
      <c r="E1813" s="14"/>
      <c r="F1813" s="14"/>
      <c r="G1813" s="4"/>
      <c r="H1813" s="5" t="s">
        <v>5</v>
      </c>
      <c r="I1813" s="14"/>
      <c r="J1813" s="5"/>
      <c r="K1813" s="54"/>
      <c r="L1813" s="34" t="s">
        <v>21</v>
      </c>
      <c r="M1813" s="5"/>
      <c r="N1813" s="36" t="s">
        <v>20</v>
      </c>
    </row>
    <row r="1814" spans="1:14" x14ac:dyDescent="0.25">
      <c r="A1814" s="45" t="s">
        <v>819</v>
      </c>
      <c r="B1814" s="10" t="s">
        <v>9</v>
      </c>
      <c r="C1814" s="59" t="str">
        <f>'REF SHEET - DO NOT DELETE'!J1808</f>
        <v>Bright rusty sandy granitic gouge.</v>
      </c>
      <c r="D1814" s="60"/>
      <c r="E1814" s="60"/>
      <c r="F1814" s="60"/>
      <c r="G1814" s="60"/>
      <c r="H1814" s="60"/>
      <c r="I1814" s="60"/>
      <c r="J1814" s="60"/>
      <c r="K1814" s="60"/>
      <c r="L1814" s="34"/>
      <c r="M1814" s="5"/>
      <c r="N1814" s="36" t="s">
        <v>20</v>
      </c>
    </row>
    <row r="1815" spans="1:14" x14ac:dyDescent="0.25">
      <c r="A1815" s="44" t="s">
        <v>12</v>
      </c>
      <c r="B1815" s="5"/>
      <c r="C1815" s="60"/>
      <c r="D1815" s="60"/>
      <c r="E1815" s="60"/>
      <c r="F1815" s="60"/>
      <c r="G1815" s="60"/>
      <c r="H1815" s="60"/>
      <c r="I1815" s="60"/>
      <c r="J1815" s="60"/>
      <c r="K1815" s="60"/>
      <c r="L1815" s="34"/>
      <c r="M1815" s="5"/>
      <c r="N1815" s="36" t="s">
        <v>20</v>
      </c>
    </row>
    <row r="1816" spans="1:14" x14ac:dyDescent="0.25">
      <c r="A1816" s="46">
        <f>'REF SHEET - DO NOT DELETE'!I1808</f>
        <v>41114</v>
      </c>
      <c r="B1816" s="32"/>
      <c r="C1816" s="61"/>
      <c r="D1816" s="61"/>
      <c r="E1816" s="61"/>
      <c r="F1816" s="61"/>
      <c r="G1816" s="61"/>
      <c r="H1816" s="61"/>
      <c r="I1816" s="61"/>
      <c r="J1816" s="61"/>
      <c r="K1816" s="61"/>
      <c r="L1816" s="35"/>
      <c r="M1816" s="32"/>
      <c r="N1816" s="37" t="s">
        <v>20</v>
      </c>
    </row>
    <row r="1818" spans="1:14" x14ac:dyDescent="0.25">
      <c r="A1818" s="38" t="s">
        <v>11</v>
      </c>
      <c r="B1818" s="39" t="s">
        <v>16</v>
      </c>
      <c r="C1818" s="40"/>
      <c r="D1818" s="39" t="s">
        <v>3</v>
      </c>
      <c r="E1818" s="39" t="s">
        <v>17</v>
      </c>
      <c r="F1818" s="40"/>
      <c r="G1818" s="39" t="s">
        <v>2</v>
      </c>
      <c r="H1818" s="39" t="s">
        <v>4</v>
      </c>
      <c r="I1818" s="41" t="str">
        <f>'REF SHEET - DO NOT DELETE'!F1815</f>
        <v>T-2 Chip: 0.80m (hanging wall)</v>
      </c>
      <c r="J1818" s="39"/>
      <c r="K1818" s="53"/>
      <c r="L1818" s="56" t="s">
        <v>13</v>
      </c>
      <c r="M1818" s="57"/>
      <c r="N1818" s="58"/>
    </row>
    <row r="1819" spans="1:14" x14ac:dyDescent="0.25">
      <c r="A1819" s="42" t="str">
        <f>'REF SHEET - DO NOT DELETE'!D1815</f>
        <v>L840613</v>
      </c>
      <c r="B1819" s="5" t="s">
        <v>1</v>
      </c>
      <c r="C1819" s="17">
        <f>'REF SHEET - DO NOT DELETE'!G1815</f>
        <v>598951</v>
      </c>
      <c r="D1819" s="5" t="s">
        <v>3</v>
      </c>
      <c r="E1819" s="5" t="s">
        <v>1</v>
      </c>
      <c r="F1819" s="17">
        <f>'REF SHEET - DO NOT DELETE'!H1815</f>
        <v>6915293</v>
      </c>
      <c r="G1819" s="5" t="s">
        <v>2</v>
      </c>
      <c r="H1819" s="5" t="s">
        <v>7</v>
      </c>
      <c r="I1819" s="43"/>
      <c r="J1819" s="5" t="s">
        <v>0</v>
      </c>
      <c r="K1819" s="10" t="str">
        <f>'REF SHEET - DO NOT DELETE'!E1815</f>
        <v>Cirque</v>
      </c>
      <c r="L1819" s="34" t="s">
        <v>19</v>
      </c>
      <c r="M1819" s="5"/>
      <c r="N1819" s="36" t="s">
        <v>20</v>
      </c>
    </row>
    <row r="1820" spans="1:14" x14ac:dyDescent="0.25">
      <c r="A1820" s="44" t="s">
        <v>10</v>
      </c>
      <c r="B1820" s="5" t="s">
        <v>8</v>
      </c>
      <c r="C1820" s="14"/>
      <c r="D1820" s="5" t="s">
        <v>6</v>
      </c>
      <c r="E1820" s="14"/>
      <c r="F1820" s="14"/>
      <c r="G1820" s="4"/>
      <c r="H1820" s="5" t="s">
        <v>5</v>
      </c>
      <c r="I1820" s="14"/>
      <c r="J1820" s="5"/>
      <c r="K1820" s="54"/>
      <c r="L1820" s="34" t="s">
        <v>21</v>
      </c>
      <c r="M1820" s="5"/>
      <c r="N1820" s="36" t="s">
        <v>20</v>
      </c>
    </row>
    <row r="1821" spans="1:14" x14ac:dyDescent="0.25">
      <c r="A1821" s="45" t="s">
        <v>819</v>
      </c>
      <c r="B1821" s="10" t="s">
        <v>9</v>
      </c>
      <c r="C1821" s="59" t="str">
        <f>'REF SHEET - DO NOT DELETE'!J1815</f>
        <v>Intensely altered granite with pervasive Li staining, some spotty manganese, few quartz stringer veinlets with variable weak to strong mineralization.</v>
      </c>
      <c r="D1821" s="60"/>
      <c r="E1821" s="60"/>
      <c r="F1821" s="60"/>
      <c r="G1821" s="60"/>
      <c r="H1821" s="60"/>
      <c r="I1821" s="60"/>
      <c r="J1821" s="60"/>
      <c r="K1821" s="60"/>
      <c r="L1821" s="34"/>
      <c r="M1821" s="5"/>
      <c r="N1821" s="36" t="s">
        <v>20</v>
      </c>
    </row>
    <row r="1822" spans="1:14" x14ac:dyDescent="0.25">
      <c r="A1822" s="44" t="s">
        <v>12</v>
      </c>
      <c r="B1822" s="5"/>
      <c r="C1822" s="60"/>
      <c r="D1822" s="60"/>
      <c r="E1822" s="60"/>
      <c r="F1822" s="60"/>
      <c r="G1822" s="60"/>
      <c r="H1822" s="60"/>
      <c r="I1822" s="60"/>
      <c r="J1822" s="60"/>
      <c r="K1822" s="60"/>
      <c r="L1822" s="34"/>
      <c r="M1822" s="5"/>
      <c r="N1822" s="36" t="s">
        <v>20</v>
      </c>
    </row>
    <row r="1823" spans="1:14" x14ac:dyDescent="0.25">
      <c r="A1823" s="46">
        <f>'REF SHEET - DO NOT DELETE'!I1815</f>
        <v>41114</v>
      </c>
      <c r="B1823" s="32"/>
      <c r="C1823" s="61"/>
      <c r="D1823" s="61"/>
      <c r="E1823" s="61"/>
      <c r="F1823" s="61"/>
      <c r="G1823" s="61"/>
      <c r="H1823" s="61"/>
      <c r="I1823" s="61"/>
      <c r="J1823" s="61"/>
      <c r="K1823" s="61"/>
      <c r="L1823" s="35"/>
      <c r="M1823" s="32"/>
      <c r="N1823" s="37" t="s">
        <v>20</v>
      </c>
    </row>
    <row r="1825" spans="1:14" x14ac:dyDescent="0.25">
      <c r="A1825" s="38" t="s">
        <v>11</v>
      </c>
      <c r="B1825" s="39" t="s">
        <v>16</v>
      </c>
      <c r="C1825" s="40"/>
      <c r="D1825" s="39" t="s">
        <v>3</v>
      </c>
      <c r="E1825" s="39" t="s">
        <v>17</v>
      </c>
      <c r="F1825" s="40"/>
      <c r="G1825" s="39" t="s">
        <v>2</v>
      </c>
      <c r="H1825" s="39" t="s">
        <v>4</v>
      </c>
      <c r="I1825" s="41" t="str">
        <f>'REF SHEET - DO NOT DELETE'!F1822</f>
        <v>float</v>
      </c>
      <c r="J1825" s="39"/>
      <c r="K1825" s="53"/>
      <c r="L1825" s="56" t="s">
        <v>13</v>
      </c>
      <c r="M1825" s="57"/>
      <c r="N1825" s="58"/>
    </row>
    <row r="1826" spans="1:14" x14ac:dyDescent="0.25">
      <c r="A1826" s="42" t="str">
        <f>'REF SHEET - DO NOT DELETE'!D1822</f>
        <v>L840614</v>
      </c>
      <c r="B1826" s="5" t="s">
        <v>1</v>
      </c>
      <c r="C1826" s="17">
        <f>'REF SHEET - DO NOT DELETE'!G1822</f>
        <v>598635</v>
      </c>
      <c r="D1826" s="5" t="s">
        <v>3</v>
      </c>
      <c r="E1826" s="5" t="s">
        <v>1</v>
      </c>
      <c r="F1826" s="17">
        <f>'REF SHEET - DO NOT DELETE'!H1822</f>
        <v>6915746</v>
      </c>
      <c r="G1826" s="5" t="s">
        <v>2</v>
      </c>
      <c r="H1826" s="5" t="s">
        <v>7</v>
      </c>
      <c r="I1826" s="43"/>
      <c r="J1826" s="5" t="s">
        <v>0</v>
      </c>
      <c r="K1826" s="10" t="str">
        <f>'REF SHEET - DO NOT DELETE'!E1822</f>
        <v>Cirque</v>
      </c>
      <c r="L1826" s="34" t="s">
        <v>19</v>
      </c>
      <c r="M1826" s="5"/>
      <c r="N1826" s="36" t="s">
        <v>20</v>
      </c>
    </row>
    <row r="1827" spans="1:14" x14ac:dyDescent="0.25">
      <c r="A1827" s="44" t="s">
        <v>10</v>
      </c>
      <c r="B1827" s="5" t="s">
        <v>8</v>
      </c>
      <c r="C1827" s="14"/>
      <c r="D1827" s="5" t="s">
        <v>6</v>
      </c>
      <c r="E1827" s="14"/>
      <c r="F1827" s="14"/>
      <c r="G1827" s="4"/>
      <c r="H1827" s="5" t="s">
        <v>5</v>
      </c>
      <c r="I1827" s="14"/>
      <c r="J1827" s="5"/>
      <c r="K1827" s="54"/>
      <c r="L1827" s="34" t="s">
        <v>21</v>
      </c>
      <c r="M1827" s="5"/>
      <c r="N1827" s="36" t="s">
        <v>20</v>
      </c>
    </row>
    <row r="1828" spans="1:14" x14ac:dyDescent="0.25">
      <c r="A1828" s="45" t="s">
        <v>819</v>
      </c>
      <c r="B1828" s="10" t="s">
        <v>9</v>
      </c>
      <c r="C1828" s="59" t="str">
        <f>'REF SHEET - DO NOT DELETE'!J1822</f>
        <v xml:space="preserve">Fine quartz and rhodochrosite breccia with fine aspy, py, gn, sph.  Sulphides =&lt;5%.   Within historical float showing with abundant mng stained fragments within 3 m wide steep, rocky slough (or possible blast trench) </v>
      </c>
      <c r="D1828" s="60"/>
      <c r="E1828" s="60"/>
      <c r="F1828" s="60"/>
      <c r="G1828" s="60"/>
      <c r="H1828" s="60"/>
      <c r="I1828" s="60"/>
      <c r="J1828" s="60"/>
      <c r="K1828" s="60"/>
      <c r="L1828" s="34"/>
      <c r="M1828" s="5"/>
      <c r="N1828" s="36" t="s">
        <v>20</v>
      </c>
    </row>
    <row r="1829" spans="1:14" x14ac:dyDescent="0.25">
      <c r="A1829" s="44" t="s">
        <v>12</v>
      </c>
      <c r="B1829" s="5"/>
      <c r="C1829" s="60"/>
      <c r="D1829" s="60"/>
      <c r="E1829" s="60"/>
      <c r="F1829" s="60"/>
      <c r="G1829" s="60"/>
      <c r="H1829" s="60"/>
      <c r="I1829" s="60"/>
      <c r="J1829" s="60"/>
      <c r="K1829" s="60"/>
      <c r="L1829" s="34"/>
      <c r="M1829" s="5"/>
      <c r="N1829" s="36" t="s">
        <v>20</v>
      </c>
    </row>
    <row r="1830" spans="1:14" x14ac:dyDescent="0.25">
      <c r="A1830" s="46">
        <f>'REF SHEET - DO NOT DELETE'!I1822</f>
        <v>41114</v>
      </c>
      <c r="B1830" s="32"/>
      <c r="C1830" s="61"/>
      <c r="D1830" s="61"/>
      <c r="E1830" s="61"/>
      <c r="F1830" s="61"/>
      <c r="G1830" s="61"/>
      <c r="H1830" s="61"/>
      <c r="I1830" s="61"/>
      <c r="J1830" s="61"/>
      <c r="K1830" s="61"/>
      <c r="L1830" s="35"/>
      <c r="M1830" s="32"/>
      <c r="N1830" s="37" t="s">
        <v>20</v>
      </c>
    </row>
    <row r="1832" spans="1:14" x14ac:dyDescent="0.25">
      <c r="A1832" s="38" t="s">
        <v>11</v>
      </c>
      <c r="B1832" s="39" t="s">
        <v>16</v>
      </c>
      <c r="C1832" s="40"/>
      <c r="D1832" s="39" t="s">
        <v>3</v>
      </c>
      <c r="E1832" s="39" t="s">
        <v>17</v>
      </c>
      <c r="F1832" s="40"/>
      <c r="G1832" s="39" t="s">
        <v>2</v>
      </c>
      <c r="H1832" s="39" t="s">
        <v>4</v>
      </c>
      <c r="I1832" s="41" t="str">
        <f>'REF SHEET - DO NOT DELETE'!F1829</f>
        <v>float</v>
      </c>
      <c r="J1832" s="39"/>
      <c r="K1832" s="53"/>
      <c r="L1832" s="56" t="s">
        <v>13</v>
      </c>
      <c r="M1832" s="57"/>
      <c r="N1832" s="58"/>
    </row>
    <row r="1833" spans="1:14" x14ac:dyDescent="0.25">
      <c r="A1833" s="42" t="str">
        <f>'REF SHEET - DO NOT DELETE'!D1829</f>
        <v>L840615</v>
      </c>
      <c r="B1833" s="5" t="s">
        <v>1</v>
      </c>
      <c r="C1833" s="17">
        <f>'REF SHEET - DO NOT DELETE'!G1829</f>
        <v>595989</v>
      </c>
      <c r="D1833" s="5" t="s">
        <v>3</v>
      </c>
      <c r="E1833" s="5" t="s">
        <v>1</v>
      </c>
      <c r="F1833" s="17">
        <f>'REF SHEET - DO NOT DELETE'!H1829</f>
        <v>6917646</v>
      </c>
      <c r="G1833" s="5" t="s">
        <v>2</v>
      </c>
      <c r="H1833" s="5" t="s">
        <v>7</v>
      </c>
      <c r="I1833" s="43"/>
      <c r="J1833" s="5" t="s">
        <v>0</v>
      </c>
      <c r="K1833" s="10" t="str">
        <f>'REF SHEET - DO NOT DELETE'!E1829</f>
        <v>Cody</v>
      </c>
      <c r="L1833" s="34" t="s">
        <v>19</v>
      </c>
      <c r="M1833" s="5"/>
      <c r="N1833" s="36" t="s">
        <v>20</v>
      </c>
    </row>
    <row r="1834" spans="1:14" x14ac:dyDescent="0.25">
      <c r="A1834" s="44" t="s">
        <v>10</v>
      </c>
      <c r="B1834" s="5" t="s">
        <v>8</v>
      </c>
      <c r="C1834" s="14"/>
      <c r="D1834" s="5" t="s">
        <v>6</v>
      </c>
      <c r="E1834" s="14"/>
      <c r="F1834" s="14"/>
      <c r="G1834" s="4"/>
      <c r="H1834" s="5" t="s">
        <v>5</v>
      </c>
      <c r="I1834" s="14"/>
      <c r="J1834" s="5"/>
      <c r="K1834" s="54"/>
      <c r="L1834" s="34" t="s">
        <v>21</v>
      </c>
      <c r="M1834" s="5"/>
      <c r="N1834" s="36" t="s">
        <v>20</v>
      </c>
    </row>
    <row r="1835" spans="1:14" x14ac:dyDescent="0.25">
      <c r="A1835" s="45" t="s">
        <v>819</v>
      </c>
      <c r="B1835" s="10" t="s">
        <v>9</v>
      </c>
      <c r="C1835" s="59" t="str">
        <f>'REF SHEET - DO NOT DELETE'!J1829</f>
        <v>Manganese coated fine grained quartz cobble with abundant very fine aspy, gn and lesser sph.  8 cm TW, 1 only within granite felsenmeer and solifluction.</v>
      </c>
      <c r="D1835" s="60"/>
      <c r="E1835" s="60"/>
      <c r="F1835" s="60"/>
      <c r="G1835" s="60"/>
      <c r="H1835" s="60"/>
      <c r="I1835" s="60"/>
      <c r="J1835" s="60"/>
      <c r="K1835" s="60"/>
      <c r="L1835" s="34"/>
      <c r="M1835" s="5"/>
      <c r="N1835" s="36" t="s">
        <v>20</v>
      </c>
    </row>
    <row r="1836" spans="1:14" x14ac:dyDescent="0.25">
      <c r="A1836" s="44" t="s">
        <v>12</v>
      </c>
      <c r="B1836" s="5"/>
      <c r="C1836" s="60"/>
      <c r="D1836" s="60"/>
      <c r="E1836" s="60"/>
      <c r="F1836" s="60"/>
      <c r="G1836" s="60"/>
      <c r="H1836" s="60"/>
      <c r="I1836" s="60"/>
      <c r="J1836" s="60"/>
      <c r="K1836" s="60"/>
      <c r="L1836" s="34"/>
      <c r="M1836" s="5"/>
      <c r="N1836" s="36" t="s">
        <v>20</v>
      </c>
    </row>
    <row r="1837" spans="1:14" x14ac:dyDescent="0.25">
      <c r="A1837" s="46">
        <f>'REF SHEET - DO NOT DELETE'!I1829</f>
        <v>41115</v>
      </c>
      <c r="B1837" s="32"/>
      <c r="C1837" s="61"/>
      <c r="D1837" s="61"/>
      <c r="E1837" s="61"/>
      <c r="F1837" s="61"/>
      <c r="G1837" s="61"/>
      <c r="H1837" s="61"/>
      <c r="I1837" s="61"/>
      <c r="J1837" s="61"/>
      <c r="K1837" s="61"/>
      <c r="L1837" s="35"/>
      <c r="M1837" s="32"/>
      <c r="N1837" s="37" t="s">
        <v>20</v>
      </c>
    </row>
    <row r="1839" spans="1:14" x14ac:dyDescent="0.25">
      <c r="A1839" s="38" t="s">
        <v>11</v>
      </c>
      <c r="B1839" s="39" t="s">
        <v>16</v>
      </c>
      <c r="C1839" s="40"/>
      <c r="D1839" s="39" t="s">
        <v>3</v>
      </c>
      <c r="E1839" s="39" t="s">
        <v>17</v>
      </c>
      <c r="F1839" s="40"/>
      <c r="G1839" s="39" t="s">
        <v>2</v>
      </c>
      <c r="H1839" s="39" t="s">
        <v>4</v>
      </c>
      <c r="I1839" s="41" t="str">
        <f>'REF SHEET - DO NOT DELETE'!F1836</f>
        <v>float</v>
      </c>
      <c r="J1839" s="39"/>
      <c r="K1839" s="53"/>
      <c r="L1839" s="56" t="s">
        <v>13</v>
      </c>
      <c r="M1839" s="57"/>
      <c r="N1839" s="58"/>
    </row>
    <row r="1840" spans="1:14" x14ac:dyDescent="0.25">
      <c r="A1840" s="42" t="str">
        <f>'REF SHEET - DO NOT DELETE'!D1836</f>
        <v>L840616</v>
      </c>
      <c r="B1840" s="5" t="s">
        <v>1</v>
      </c>
      <c r="C1840" s="17">
        <f>'REF SHEET - DO NOT DELETE'!G1836</f>
        <v>596011</v>
      </c>
      <c r="D1840" s="5" t="s">
        <v>3</v>
      </c>
      <c r="E1840" s="5" t="s">
        <v>1</v>
      </c>
      <c r="F1840" s="17">
        <f>'REF SHEET - DO NOT DELETE'!H1836</f>
        <v>6917695</v>
      </c>
      <c r="G1840" s="5" t="s">
        <v>2</v>
      </c>
      <c r="H1840" s="5" t="s">
        <v>7</v>
      </c>
      <c r="I1840" s="43"/>
      <c r="J1840" s="5" t="s">
        <v>0</v>
      </c>
      <c r="K1840" s="10" t="str">
        <f>'REF SHEET - DO NOT DELETE'!E1836</f>
        <v>Cody</v>
      </c>
      <c r="L1840" s="34" t="s">
        <v>19</v>
      </c>
      <c r="M1840" s="5"/>
      <c r="N1840" s="36" t="s">
        <v>20</v>
      </c>
    </row>
    <row r="1841" spans="1:14" x14ac:dyDescent="0.25">
      <c r="A1841" s="44" t="s">
        <v>10</v>
      </c>
      <c r="B1841" s="5" t="s">
        <v>8</v>
      </c>
      <c r="C1841" s="14"/>
      <c r="D1841" s="5" t="s">
        <v>6</v>
      </c>
      <c r="E1841" s="14"/>
      <c r="F1841" s="14"/>
      <c r="G1841" s="4"/>
      <c r="H1841" s="5" t="s">
        <v>5</v>
      </c>
      <c r="I1841" s="14"/>
      <c r="J1841" s="5"/>
      <c r="K1841" s="54"/>
      <c r="L1841" s="34" t="s">
        <v>21</v>
      </c>
      <c r="M1841" s="5"/>
      <c r="N1841" s="36" t="s">
        <v>20</v>
      </c>
    </row>
    <row r="1842" spans="1:14" x14ac:dyDescent="0.25">
      <c r="A1842" s="45" t="s">
        <v>819</v>
      </c>
      <c r="B1842" s="10" t="s">
        <v>9</v>
      </c>
      <c r="C1842" s="59" t="str">
        <f>'REF SHEET - DO NOT DELETE'!J1836</f>
        <v>Large slab of mng coated fine grained quartz with fine disseminated aspy and lesser blackjack sph.  11 cm TW, one only found at foot of short slope in felsenmeer.</v>
      </c>
      <c r="D1842" s="60"/>
      <c r="E1842" s="60"/>
      <c r="F1842" s="60"/>
      <c r="G1842" s="60"/>
      <c r="H1842" s="60"/>
      <c r="I1842" s="60"/>
      <c r="J1842" s="60"/>
      <c r="K1842" s="60"/>
      <c r="L1842" s="34"/>
      <c r="M1842" s="5"/>
      <c r="N1842" s="36" t="s">
        <v>20</v>
      </c>
    </row>
    <row r="1843" spans="1:14" x14ac:dyDescent="0.25">
      <c r="A1843" s="44" t="s">
        <v>12</v>
      </c>
      <c r="B1843" s="5"/>
      <c r="C1843" s="60"/>
      <c r="D1843" s="60"/>
      <c r="E1843" s="60"/>
      <c r="F1843" s="60"/>
      <c r="G1843" s="60"/>
      <c r="H1843" s="60"/>
      <c r="I1843" s="60"/>
      <c r="J1843" s="60"/>
      <c r="K1843" s="60"/>
      <c r="L1843" s="34"/>
      <c r="M1843" s="5"/>
      <c r="N1843" s="36" t="s">
        <v>20</v>
      </c>
    </row>
    <row r="1844" spans="1:14" x14ac:dyDescent="0.25">
      <c r="A1844" s="46">
        <f>'REF SHEET - DO NOT DELETE'!I1836</f>
        <v>41115</v>
      </c>
      <c r="B1844" s="32"/>
      <c r="C1844" s="61"/>
      <c r="D1844" s="61"/>
      <c r="E1844" s="61"/>
      <c r="F1844" s="61"/>
      <c r="G1844" s="61"/>
      <c r="H1844" s="61"/>
      <c r="I1844" s="61"/>
      <c r="J1844" s="61"/>
      <c r="K1844" s="61"/>
      <c r="L1844" s="35"/>
      <c r="M1844" s="32"/>
      <c r="N1844" s="37" t="s">
        <v>20</v>
      </c>
    </row>
    <row r="1846" spans="1:14" x14ac:dyDescent="0.25">
      <c r="A1846" s="38" t="s">
        <v>11</v>
      </c>
      <c r="B1846" s="39" t="s">
        <v>16</v>
      </c>
      <c r="C1846" s="40"/>
      <c r="D1846" s="39" t="s">
        <v>3</v>
      </c>
      <c r="E1846" s="39" t="s">
        <v>17</v>
      </c>
      <c r="F1846" s="40"/>
      <c r="G1846" s="39" t="s">
        <v>2</v>
      </c>
      <c r="H1846" s="39" t="s">
        <v>4</v>
      </c>
      <c r="I1846" s="41" t="str">
        <f>'REF SHEET - DO NOT DELETE'!F1843</f>
        <v>float</v>
      </c>
      <c r="J1846" s="39"/>
      <c r="K1846" s="53"/>
      <c r="L1846" s="56" t="s">
        <v>13</v>
      </c>
      <c r="M1846" s="57"/>
      <c r="N1846" s="58"/>
    </row>
    <row r="1847" spans="1:14" x14ac:dyDescent="0.25">
      <c r="A1847" s="42" t="str">
        <f>'REF SHEET - DO NOT DELETE'!D1843</f>
        <v>L840617</v>
      </c>
      <c r="B1847" s="5" t="s">
        <v>1</v>
      </c>
      <c r="C1847" s="17">
        <f>'REF SHEET - DO NOT DELETE'!G1843</f>
        <v>595965</v>
      </c>
      <c r="D1847" s="5" t="s">
        <v>3</v>
      </c>
      <c r="E1847" s="5" t="s">
        <v>1</v>
      </c>
      <c r="F1847" s="17">
        <f>'REF SHEET - DO NOT DELETE'!H1843</f>
        <v>6917562</v>
      </c>
      <c r="G1847" s="5" t="s">
        <v>2</v>
      </c>
      <c r="H1847" s="5" t="s">
        <v>7</v>
      </c>
      <c r="I1847" s="43"/>
      <c r="J1847" s="5" t="s">
        <v>0</v>
      </c>
      <c r="K1847" s="10" t="str">
        <f>'REF SHEET - DO NOT DELETE'!E1843</f>
        <v>Cody</v>
      </c>
      <c r="L1847" s="34" t="s">
        <v>19</v>
      </c>
      <c r="M1847" s="5"/>
      <c r="N1847" s="36" t="s">
        <v>20</v>
      </c>
    </row>
    <row r="1848" spans="1:14" x14ac:dyDescent="0.25">
      <c r="A1848" s="44" t="s">
        <v>10</v>
      </c>
      <c r="B1848" s="5" t="s">
        <v>8</v>
      </c>
      <c r="C1848" s="14"/>
      <c r="D1848" s="5" t="s">
        <v>6</v>
      </c>
      <c r="E1848" s="14"/>
      <c r="F1848" s="14"/>
      <c r="G1848" s="4"/>
      <c r="H1848" s="5" t="s">
        <v>5</v>
      </c>
      <c r="I1848" s="14"/>
      <c r="J1848" s="5"/>
      <c r="K1848" s="54"/>
      <c r="L1848" s="34" t="s">
        <v>21</v>
      </c>
      <c r="M1848" s="5"/>
      <c r="N1848" s="36" t="s">
        <v>20</v>
      </c>
    </row>
    <row r="1849" spans="1:14" x14ac:dyDescent="0.25">
      <c r="A1849" s="45" t="s">
        <v>819</v>
      </c>
      <c r="B1849" s="10" t="s">
        <v>9</v>
      </c>
      <c r="C1849" s="59" t="str">
        <f>'REF SHEET - DO NOT DELETE'!J1843</f>
        <v>Intensely manganese stained slab of fine to medium quartz, completely grey with fine sulphide, trace black-jack sph.  25X21X7 cm (7cm TW). 1 only.</v>
      </c>
      <c r="D1849" s="60"/>
      <c r="E1849" s="60"/>
      <c r="F1849" s="60"/>
      <c r="G1849" s="60"/>
      <c r="H1849" s="60"/>
      <c r="I1849" s="60"/>
      <c r="J1849" s="60"/>
      <c r="K1849" s="60"/>
      <c r="L1849" s="34"/>
      <c r="M1849" s="5"/>
      <c r="N1849" s="36" t="s">
        <v>20</v>
      </c>
    </row>
    <row r="1850" spans="1:14" x14ac:dyDescent="0.25">
      <c r="A1850" s="44" t="s">
        <v>12</v>
      </c>
      <c r="B1850" s="5"/>
      <c r="C1850" s="60"/>
      <c r="D1850" s="60"/>
      <c r="E1850" s="60"/>
      <c r="F1850" s="60"/>
      <c r="G1850" s="60"/>
      <c r="H1850" s="60"/>
      <c r="I1850" s="60"/>
      <c r="J1850" s="60"/>
      <c r="K1850" s="60"/>
      <c r="L1850" s="34"/>
      <c r="M1850" s="5"/>
      <c r="N1850" s="36" t="s">
        <v>20</v>
      </c>
    </row>
    <row r="1851" spans="1:14" x14ac:dyDescent="0.25">
      <c r="A1851" s="46">
        <f>'REF SHEET - DO NOT DELETE'!I1843</f>
        <v>41115</v>
      </c>
      <c r="B1851" s="32"/>
      <c r="C1851" s="61"/>
      <c r="D1851" s="61"/>
      <c r="E1851" s="61"/>
      <c r="F1851" s="61"/>
      <c r="G1851" s="61"/>
      <c r="H1851" s="61"/>
      <c r="I1851" s="61"/>
      <c r="J1851" s="61"/>
      <c r="K1851" s="61"/>
      <c r="L1851" s="35"/>
      <c r="M1851" s="32"/>
      <c r="N1851" s="37" t="s">
        <v>20</v>
      </c>
    </row>
    <row r="1853" spans="1:14" x14ac:dyDescent="0.25">
      <c r="A1853" s="38" t="s">
        <v>11</v>
      </c>
      <c r="B1853" s="39" t="s">
        <v>16</v>
      </c>
      <c r="C1853" s="40"/>
      <c r="D1853" s="39" t="s">
        <v>3</v>
      </c>
      <c r="E1853" s="39" t="s">
        <v>17</v>
      </c>
      <c r="F1853" s="40"/>
      <c r="G1853" s="39" t="s">
        <v>2</v>
      </c>
      <c r="H1853" s="39" t="s">
        <v>4</v>
      </c>
      <c r="I1853" s="41" t="str">
        <f>'REF SHEET - DO NOT DELETE'!F1850</f>
        <v>float</v>
      </c>
      <c r="J1853" s="39"/>
      <c r="K1853" s="53"/>
      <c r="L1853" s="56" t="s">
        <v>13</v>
      </c>
      <c r="M1853" s="57"/>
      <c r="N1853" s="58"/>
    </row>
    <row r="1854" spans="1:14" x14ac:dyDescent="0.25">
      <c r="A1854" s="42" t="str">
        <f>'REF SHEET - DO NOT DELETE'!D1850</f>
        <v>L840618</v>
      </c>
      <c r="B1854" s="5" t="s">
        <v>1</v>
      </c>
      <c r="C1854" s="17">
        <f>'REF SHEET - DO NOT DELETE'!G1850</f>
        <v>595977</v>
      </c>
      <c r="D1854" s="5" t="s">
        <v>3</v>
      </c>
      <c r="E1854" s="5" t="s">
        <v>1</v>
      </c>
      <c r="F1854" s="17">
        <f>'REF SHEET - DO NOT DELETE'!H1850</f>
        <v>6917521</v>
      </c>
      <c r="G1854" s="5" t="s">
        <v>2</v>
      </c>
      <c r="H1854" s="5" t="s">
        <v>7</v>
      </c>
      <c r="I1854" s="43"/>
      <c r="J1854" s="5" t="s">
        <v>0</v>
      </c>
      <c r="K1854" s="10" t="str">
        <f>'REF SHEET - DO NOT DELETE'!E1850</f>
        <v>Cody</v>
      </c>
      <c r="L1854" s="34" t="s">
        <v>19</v>
      </c>
      <c r="M1854" s="5"/>
      <c r="N1854" s="36" t="s">
        <v>20</v>
      </c>
    </row>
    <row r="1855" spans="1:14" x14ac:dyDescent="0.25">
      <c r="A1855" s="44" t="s">
        <v>10</v>
      </c>
      <c r="B1855" s="5" t="s">
        <v>8</v>
      </c>
      <c r="C1855" s="14"/>
      <c r="D1855" s="5" t="s">
        <v>6</v>
      </c>
      <c r="E1855" s="14"/>
      <c r="F1855" s="14"/>
      <c r="G1855" s="4"/>
      <c r="H1855" s="5" t="s">
        <v>5</v>
      </c>
      <c r="I1855" s="14"/>
      <c r="J1855" s="5"/>
      <c r="K1855" s="54"/>
      <c r="L1855" s="34" t="s">
        <v>21</v>
      </c>
      <c r="M1855" s="5"/>
      <c r="N1855" s="36" t="s">
        <v>20</v>
      </c>
    </row>
    <row r="1856" spans="1:14" x14ac:dyDescent="0.25">
      <c r="A1856" s="45" t="s">
        <v>819</v>
      </c>
      <c r="B1856" s="10" t="s">
        <v>9</v>
      </c>
      <c r="C1856" s="59" t="str">
        <f>'REF SHEET - DO NOT DELETE'!J1850</f>
        <v>Intensely manganese stained slab of fine to medium quartz, completely grey with fine sulphide: aspy, gn, sph.  70X40X10 cm (10cm TW). Found within flesenmeer/solifluction with several other large vein pieces: four boulders + numerous cobbles and small chips.</v>
      </c>
      <c r="D1856" s="60"/>
      <c r="E1856" s="60"/>
      <c r="F1856" s="60"/>
      <c r="G1856" s="60"/>
      <c r="H1856" s="60"/>
      <c r="I1856" s="60"/>
      <c r="J1856" s="60"/>
      <c r="K1856" s="60"/>
      <c r="L1856" s="34"/>
      <c r="M1856" s="5"/>
      <c r="N1856" s="36" t="s">
        <v>20</v>
      </c>
    </row>
    <row r="1857" spans="1:14" x14ac:dyDescent="0.25">
      <c r="A1857" s="44" t="s">
        <v>12</v>
      </c>
      <c r="B1857" s="5"/>
      <c r="C1857" s="60"/>
      <c r="D1857" s="60"/>
      <c r="E1857" s="60"/>
      <c r="F1857" s="60"/>
      <c r="G1857" s="60"/>
      <c r="H1857" s="60"/>
      <c r="I1857" s="60"/>
      <c r="J1857" s="60"/>
      <c r="K1857" s="60"/>
      <c r="L1857" s="34"/>
      <c r="M1857" s="5"/>
      <c r="N1857" s="36" t="s">
        <v>20</v>
      </c>
    </row>
    <row r="1858" spans="1:14" x14ac:dyDescent="0.25">
      <c r="A1858" s="46">
        <f>'REF SHEET - DO NOT DELETE'!I1850</f>
        <v>41115</v>
      </c>
      <c r="B1858" s="32"/>
      <c r="C1858" s="61"/>
      <c r="D1858" s="61"/>
      <c r="E1858" s="61"/>
      <c r="F1858" s="61"/>
      <c r="G1858" s="61"/>
      <c r="H1858" s="61"/>
      <c r="I1858" s="61"/>
      <c r="J1858" s="61"/>
      <c r="K1858" s="61"/>
      <c r="L1858" s="35"/>
      <c r="M1858" s="32"/>
      <c r="N1858" s="37" t="s">
        <v>20</v>
      </c>
    </row>
    <row r="1860" spans="1:14" x14ac:dyDescent="0.25">
      <c r="A1860" s="38" t="s">
        <v>11</v>
      </c>
      <c r="B1860" s="39" t="s">
        <v>16</v>
      </c>
      <c r="C1860" s="40"/>
      <c r="D1860" s="39" t="s">
        <v>3</v>
      </c>
      <c r="E1860" s="39" t="s">
        <v>17</v>
      </c>
      <c r="F1860" s="40"/>
      <c r="G1860" s="39" t="s">
        <v>2</v>
      </c>
      <c r="H1860" s="39" t="s">
        <v>4</v>
      </c>
      <c r="I1860" s="41" t="str">
        <f>'REF SHEET - DO NOT DELETE'!F1857</f>
        <v>float</v>
      </c>
      <c r="J1860" s="39"/>
      <c r="K1860" s="53"/>
      <c r="L1860" s="56" t="s">
        <v>13</v>
      </c>
      <c r="M1860" s="57"/>
      <c r="N1860" s="58"/>
    </row>
    <row r="1861" spans="1:14" x14ac:dyDescent="0.25">
      <c r="A1861" s="42" t="str">
        <f>'REF SHEET - DO NOT DELETE'!D1857</f>
        <v>L840619</v>
      </c>
      <c r="B1861" s="5" t="s">
        <v>1</v>
      </c>
      <c r="C1861" s="17">
        <f>'REF SHEET - DO NOT DELETE'!G1857</f>
        <v>595977</v>
      </c>
      <c r="D1861" s="5" t="s">
        <v>3</v>
      </c>
      <c r="E1861" s="5" t="s">
        <v>1</v>
      </c>
      <c r="F1861" s="17">
        <f>'REF SHEET - DO NOT DELETE'!H1857</f>
        <v>6917521</v>
      </c>
      <c r="G1861" s="5" t="s">
        <v>2</v>
      </c>
      <c r="H1861" s="5" t="s">
        <v>7</v>
      </c>
      <c r="I1861" s="43"/>
      <c r="J1861" s="5" t="s">
        <v>0</v>
      </c>
      <c r="K1861" s="10" t="str">
        <f>'REF SHEET - DO NOT DELETE'!E1857</f>
        <v>Cody</v>
      </c>
      <c r="L1861" s="34" t="s">
        <v>19</v>
      </c>
      <c r="M1861" s="5"/>
      <c r="N1861" s="36" t="s">
        <v>20</v>
      </c>
    </row>
    <row r="1862" spans="1:14" x14ac:dyDescent="0.25">
      <c r="A1862" s="44" t="s">
        <v>10</v>
      </c>
      <c r="B1862" s="5" t="s">
        <v>8</v>
      </c>
      <c r="C1862" s="14"/>
      <c r="D1862" s="5" t="s">
        <v>6</v>
      </c>
      <c r="E1862" s="14"/>
      <c r="F1862" s="14"/>
      <c r="G1862" s="4"/>
      <c r="H1862" s="5" t="s">
        <v>5</v>
      </c>
      <c r="I1862" s="14"/>
      <c r="J1862" s="5"/>
      <c r="K1862" s="54"/>
      <c r="L1862" s="34" t="s">
        <v>21</v>
      </c>
      <c r="M1862" s="5"/>
      <c r="N1862" s="36" t="s">
        <v>20</v>
      </c>
    </row>
    <row r="1863" spans="1:14" x14ac:dyDescent="0.25">
      <c r="A1863" s="45" t="s">
        <v>819</v>
      </c>
      <c r="B1863" s="10" t="s">
        <v>9</v>
      </c>
      <c r="C1863" s="59" t="str">
        <f>'REF SHEET - DO NOT DELETE'!J1857</f>
        <v>Drusy fine grained quartz with &lt;10% aspy in fine needles, some rhodochrosite.  Found within flesenmeer/solifluction with several other large vein pieces: four boulders + numerous cobbles and small chips.</v>
      </c>
      <c r="D1863" s="60"/>
      <c r="E1863" s="60"/>
      <c r="F1863" s="60"/>
      <c r="G1863" s="60"/>
      <c r="H1863" s="60"/>
      <c r="I1863" s="60"/>
      <c r="J1863" s="60"/>
      <c r="K1863" s="60"/>
      <c r="L1863" s="34"/>
      <c r="M1863" s="5"/>
      <c r="N1863" s="36" t="s">
        <v>20</v>
      </c>
    </row>
    <row r="1864" spans="1:14" x14ac:dyDescent="0.25">
      <c r="A1864" s="44" t="s">
        <v>12</v>
      </c>
      <c r="B1864" s="5"/>
      <c r="C1864" s="60"/>
      <c r="D1864" s="60"/>
      <c r="E1864" s="60"/>
      <c r="F1864" s="60"/>
      <c r="G1864" s="60"/>
      <c r="H1864" s="60"/>
      <c r="I1864" s="60"/>
      <c r="J1864" s="60"/>
      <c r="K1864" s="60"/>
      <c r="L1864" s="34"/>
      <c r="M1864" s="5"/>
      <c r="N1864" s="36" t="s">
        <v>20</v>
      </c>
    </row>
    <row r="1865" spans="1:14" x14ac:dyDescent="0.25">
      <c r="A1865" s="46">
        <f>'REF SHEET - DO NOT DELETE'!I1857</f>
        <v>41115</v>
      </c>
      <c r="B1865" s="32"/>
      <c r="C1865" s="61"/>
      <c r="D1865" s="61"/>
      <c r="E1865" s="61"/>
      <c r="F1865" s="61"/>
      <c r="G1865" s="61"/>
      <c r="H1865" s="61"/>
      <c r="I1865" s="61"/>
      <c r="J1865" s="61"/>
      <c r="K1865" s="61"/>
      <c r="L1865" s="35"/>
      <c r="M1865" s="32"/>
      <c r="N1865" s="37" t="s">
        <v>20</v>
      </c>
    </row>
    <row r="1867" spans="1:14" x14ac:dyDescent="0.25">
      <c r="A1867" s="38" t="s">
        <v>11</v>
      </c>
      <c r="B1867" s="39" t="s">
        <v>16</v>
      </c>
      <c r="C1867" s="40"/>
      <c r="D1867" s="39" t="s">
        <v>3</v>
      </c>
      <c r="E1867" s="39" t="s">
        <v>17</v>
      </c>
      <c r="F1867" s="40"/>
      <c r="G1867" s="39" t="s">
        <v>2</v>
      </c>
      <c r="H1867" s="39" t="s">
        <v>4</v>
      </c>
      <c r="I1867" s="41" t="str">
        <f>'REF SHEET - DO NOT DELETE'!F1864</f>
        <v>float</v>
      </c>
      <c r="J1867" s="39"/>
      <c r="K1867" s="53"/>
      <c r="L1867" s="56" t="s">
        <v>13</v>
      </c>
      <c r="M1867" s="57"/>
      <c r="N1867" s="58"/>
    </row>
    <row r="1868" spans="1:14" x14ac:dyDescent="0.25">
      <c r="A1868" s="42" t="str">
        <f>'REF SHEET - DO NOT DELETE'!D1864</f>
        <v>L840620</v>
      </c>
      <c r="B1868" s="5" t="s">
        <v>1</v>
      </c>
      <c r="C1868" s="17">
        <f>'REF SHEET - DO NOT DELETE'!G1864</f>
        <v>595966</v>
      </c>
      <c r="D1868" s="5" t="s">
        <v>3</v>
      </c>
      <c r="E1868" s="5" t="s">
        <v>1</v>
      </c>
      <c r="F1868" s="17">
        <f>'REF SHEET - DO NOT DELETE'!H1864</f>
        <v>6917521</v>
      </c>
      <c r="G1868" s="5" t="s">
        <v>2</v>
      </c>
      <c r="H1868" s="5" t="s">
        <v>7</v>
      </c>
      <c r="I1868" s="43"/>
      <c r="J1868" s="5" t="s">
        <v>0</v>
      </c>
      <c r="K1868" s="10" t="str">
        <f>'REF SHEET - DO NOT DELETE'!E1864</f>
        <v>Cody</v>
      </c>
      <c r="L1868" s="34" t="s">
        <v>19</v>
      </c>
      <c r="M1868" s="5"/>
      <c r="N1868" s="36" t="s">
        <v>20</v>
      </c>
    </row>
    <row r="1869" spans="1:14" x14ac:dyDescent="0.25">
      <c r="A1869" s="44" t="s">
        <v>10</v>
      </c>
      <c r="B1869" s="5" t="s">
        <v>8</v>
      </c>
      <c r="C1869" s="14"/>
      <c r="D1869" s="5" t="s">
        <v>6</v>
      </c>
      <c r="E1869" s="14"/>
      <c r="F1869" s="14"/>
      <c r="G1869" s="4"/>
      <c r="H1869" s="5" t="s">
        <v>5</v>
      </c>
      <c r="I1869" s="14"/>
      <c r="J1869" s="5"/>
      <c r="K1869" s="54"/>
      <c r="L1869" s="34" t="s">
        <v>21</v>
      </c>
      <c r="M1869" s="5"/>
      <c r="N1869" s="36" t="s">
        <v>20</v>
      </c>
    </row>
    <row r="1870" spans="1:14" x14ac:dyDescent="0.25">
      <c r="A1870" s="45" t="s">
        <v>819</v>
      </c>
      <c r="B1870" s="10" t="s">
        <v>9</v>
      </c>
      <c r="C1870" s="59" t="str">
        <f>'REF SHEET - DO NOT DELETE'!J1864</f>
        <v>Intensely manganese stained slab of fine to medium quartz, completely grey with fine sulphide: aspy, gn, sph. 15X15X7 cm (7cm TW).  Found in solifluction lobes with very abundant mng stained vein fragments: 5 pieces 5-7 cm TW, numerous small platey fragments.</v>
      </c>
      <c r="D1870" s="60"/>
      <c r="E1870" s="60"/>
      <c r="F1870" s="60"/>
      <c r="G1870" s="60"/>
      <c r="H1870" s="60"/>
      <c r="I1870" s="60"/>
      <c r="J1870" s="60"/>
      <c r="K1870" s="60"/>
      <c r="L1870" s="34"/>
      <c r="M1870" s="5"/>
      <c r="N1870" s="36" t="s">
        <v>20</v>
      </c>
    </row>
    <row r="1871" spans="1:14" x14ac:dyDescent="0.25">
      <c r="A1871" s="44" t="s">
        <v>12</v>
      </c>
      <c r="B1871" s="5"/>
      <c r="C1871" s="60"/>
      <c r="D1871" s="60"/>
      <c r="E1871" s="60"/>
      <c r="F1871" s="60"/>
      <c r="G1871" s="60"/>
      <c r="H1871" s="60"/>
      <c r="I1871" s="60"/>
      <c r="J1871" s="60"/>
      <c r="K1871" s="60"/>
      <c r="L1871" s="34"/>
      <c r="M1871" s="5"/>
      <c r="N1871" s="36" t="s">
        <v>20</v>
      </c>
    </row>
    <row r="1872" spans="1:14" x14ac:dyDescent="0.25">
      <c r="A1872" s="46">
        <f>'REF SHEET - DO NOT DELETE'!I1864</f>
        <v>41115</v>
      </c>
      <c r="B1872" s="32"/>
      <c r="C1872" s="61"/>
      <c r="D1872" s="61"/>
      <c r="E1872" s="61"/>
      <c r="F1872" s="61"/>
      <c r="G1872" s="61"/>
      <c r="H1872" s="61"/>
      <c r="I1872" s="61"/>
      <c r="J1872" s="61"/>
      <c r="K1872" s="61"/>
      <c r="L1872" s="35"/>
      <c r="M1872" s="32"/>
      <c r="N1872" s="37" t="s">
        <v>20</v>
      </c>
    </row>
    <row r="1874" spans="1:14" x14ac:dyDescent="0.25">
      <c r="A1874" s="38" t="s">
        <v>11</v>
      </c>
      <c r="B1874" s="39" t="s">
        <v>16</v>
      </c>
      <c r="C1874" s="40"/>
      <c r="D1874" s="39" t="s">
        <v>3</v>
      </c>
      <c r="E1874" s="39" t="s">
        <v>17</v>
      </c>
      <c r="F1874" s="40"/>
      <c r="G1874" s="39" t="s">
        <v>2</v>
      </c>
      <c r="H1874" s="39" t="s">
        <v>4</v>
      </c>
      <c r="I1874" s="41" t="str">
        <f>'REF SHEET - DO NOT DELETE'!F1871</f>
        <v>float composite</v>
      </c>
      <c r="J1874" s="39"/>
      <c r="K1874" s="53"/>
      <c r="L1874" s="56" t="s">
        <v>13</v>
      </c>
      <c r="M1874" s="57"/>
      <c r="N1874" s="58"/>
    </row>
    <row r="1875" spans="1:14" x14ac:dyDescent="0.25">
      <c r="A1875" s="42" t="str">
        <f>'REF SHEET - DO NOT DELETE'!D1871</f>
        <v>L840621</v>
      </c>
      <c r="B1875" s="5" t="s">
        <v>1</v>
      </c>
      <c r="C1875" s="17">
        <f>'REF SHEET - DO NOT DELETE'!G1871</f>
        <v>595966</v>
      </c>
      <c r="D1875" s="5" t="s">
        <v>3</v>
      </c>
      <c r="E1875" s="5" t="s">
        <v>1</v>
      </c>
      <c r="F1875" s="17">
        <f>'REF SHEET - DO NOT DELETE'!H1871</f>
        <v>6917521</v>
      </c>
      <c r="G1875" s="5" t="s">
        <v>2</v>
      </c>
      <c r="H1875" s="5" t="s">
        <v>7</v>
      </c>
      <c r="I1875" s="43"/>
      <c r="J1875" s="5" t="s">
        <v>0</v>
      </c>
      <c r="K1875" s="10" t="str">
        <f>'REF SHEET - DO NOT DELETE'!E1871</f>
        <v>Cody</v>
      </c>
      <c r="L1875" s="34" t="s">
        <v>19</v>
      </c>
      <c r="M1875" s="5"/>
      <c r="N1875" s="36" t="s">
        <v>20</v>
      </c>
    </row>
    <row r="1876" spans="1:14" x14ac:dyDescent="0.25">
      <c r="A1876" s="44" t="s">
        <v>10</v>
      </c>
      <c r="B1876" s="5" t="s">
        <v>8</v>
      </c>
      <c r="C1876" s="14"/>
      <c r="D1876" s="5" t="s">
        <v>6</v>
      </c>
      <c r="E1876" s="14"/>
      <c r="F1876" s="14"/>
      <c r="G1876" s="4"/>
      <c r="H1876" s="5" t="s">
        <v>5</v>
      </c>
      <c r="I1876" s="14"/>
      <c r="J1876" s="5"/>
      <c r="K1876" s="54"/>
      <c r="L1876" s="34" t="s">
        <v>21</v>
      </c>
      <c r="M1876" s="5"/>
      <c r="N1876" s="36" t="s">
        <v>20</v>
      </c>
    </row>
    <row r="1877" spans="1:14" x14ac:dyDescent="0.25">
      <c r="A1877" s="45" t="s">
        <v>819</v>
      </c>
      <c r="B1877" s="10" t="s">
        <v>9</v>
      </c>
      <c r="C1877" s="59" t="str">
        <f>'REF SHEET - DO NOT DELETE'!J1871</f>
        <v>Composite sample: small chips taken from 16 different vein slabs within a 4X4 m area.</v>
      </c>
      <c r="D1877" s="60"/>
      <c r="E1877" s="60"/>
      <c r="F1877" s="60"/>
      <c r="G1877" s="60"/>
      <c r="H1877" s="60"/>
      <c r="I1877" s="60"/>
      <c r="J1877" s="60"/>
      <c r="K1877" s="60"/>
      <c r="L1877" s="34"/>
      <c r="M1877" s="5"/>
      <c r="N1877" s="36" t="s">
        <v>20</v>
      </c>
    </row>
    <row r="1878" spans="1:14" x14ac:dyDescent="0.25">
      <c r="A1878" s="44" t="s">
        <v>12</v>
      </c>
      <c r="B1878" s="5"/>
      <c r="C1878" s="60"/>
      <c r="D1878" s="60"/>
      <c r="E1878" s="60"/>
      <c r="F1878" s="60"/>
      <c r="G1878" s="60"/>
      <c r="H1878" s="60"/>
      <c r="I1878" s="60"/>
      <c r="J1878" s="60"/>
      <c r="K1878" s="60"/>
      <c r="L1878" s="34"/>
      <c r="M1878" s="5"/>
      <c r="N1878" s="36" t="s">
        <v>20</v>
      </c>
    </row>
    <row r="1879" spans="1:14" x14ac:dyDescent="0.25">
      <c r="A1879" s="46">
        <f>'REF SHEET - DO NOT DELETE'!I1871</f>
        <v>41115</v>
      </c>
      <c r="B1879" s="32"/>
      <c r="C1879" s="61"/>
      <c r="D1879" s="61"/>
      <c r="E1879" s="61"/>
      <c r="F1879" s="61"/>
      <c r="G1879" s="61"/>
      <c r="H1879" s="61"/>
      <c r="I1879" s="61"/>
      <c r="J1879" s="61"/>
      <c r="K1879" s="61"/>
      <c r="L1879" s="35"/>
      <c r="M1879" s="32"/>
      <c r="N1879" s="37" t="s">
        <v>20</v>
      </c>
    </row>
    <row r="1881" spans="1:14" x14ac:dyDescent="0.25">
      <c r="A1881" s="38" t="s">
        <v>11</v>
      </c>
      <c r="B1881" s="39" t="s">
        <v>16</v>
      </c>
      <c r="C1881" s="40"/>
      <c r="D1881" s="39" t="s">
        <v>3</v>
      </c>
      <c r="E1881" s="39" t="s">
        <v>17</v>
      </c>
      <c r="F1881" s="40"/>
      <c r="G1881" s="39" t="s">
        <v>2</v>
      </c>
      <c r="H1881" s="39" t="s">
        <v>4</v>
      </c>
      <c r="I1881" s="41" t="str">
        <f>'REF SHEET - DO NOT DELETE'!F1878</f>
        <v>near source float</v>
      </c>
      <c r="J1881" s="39"/>
      <c r="K1881" s="53"/>
      <c r="L1881" s="56" t="s">
        <v>13</v>
      </c>
      <c r="M1881" s="57"/>
      <c r="N1881" s="58"/>
    </row>
    <row r="1882" spans="1:14" x14ac:dyDescent="0.25">
      <c r="A1882" s="42" t="str">
        <f>'REF SHEET - DO NOT DELETE'!D1878</f>
        <v>L840622</v>
      </c>
      <c r="B1882" s="5" t="s">
        <v>1</v>
      </c>
      <c r="C1882" s="17">
        <f>'REF SHEET - DO NOT DELETE'!G1878</f>
        <v>596384</v>
      </c>
      <c r="D1882" s="5" t="s">
        <v>3</v>
      </c>
      <c r="E1882" s="5" t="s">
        <v>1</v>
      </c>
      <c r="F1882" s="17">
        <f>'REF SHEET - DO NOT DELETE'!H1878</f>
        <v>6917648</v>
      </c>
      <c r="G1882" s="5" t="s">
        <v>2</v>
      </c>
      <c r="H1882" s="5" t="s">
        <v>7</v>
      </c>
      <c r="I1882" s="43"/>
      <c r="J1882" s="5" t="s">
        <v>0</v>
      </c>
      <c r="K1882" s="10" t="str">
        <f>'REF SHEET - DO NOT DELETE'!E1878</f>
        <v>Cody</v>
      </c>
      <c r="L1882" s="34" t="s">
        <v>19</v>
      </c>
      <c r="M1882" s="5"/>
      <c r="N1882" s="36" t="s">
        <v>20</v>
      </c>
    </row>
    <row r="1883" spans="1:14" x14ac:dyDescent="0.25">
      <c r="A1883" s="44" t="s">
        <v>10</v>
      </c>
      <c r="B1883" s="5" t="s">
        <v>8</v>
      </c>
      <c r="C1883" s="14"/>
      <c r="D1883" s="5" t="s">
        <v>6</v>
      </c>
      <c r="E1883" s="14"/>
      <c r="F1883" s="14"/>
      <c r="G1883" s="4"/>
      <c r="H1883" s="5" t="s">
        <v>5</v>
      </c>
      <c r="I1883" s="14"/>
      <c r="J1883" s="5"/>
      <c r="K1883" s="54"/>
      <c r="L1883" s="34" t="s">
        <v>21</v>
      </c>
      <c r="M1883" s="5"/>
      <c r="N1883" s="36" t="s">
        <v>20</v>
      </c>
    </row>
    <row r="1884" spans="1:14" x14ac:dyDescent="0.25">
      <c r="A1884" s="45" t="s">
        <v>819</v>
      </c>
      <c r="B1884" s="10" t="s">
        <v>9</v>
      </c>
      <c r="C1884" s="59" t="str">
        <f>'REF SHEET - DO NOT DELETE'!J1878</f>
        <v>Quartz vein fragment with very fine grey sulphide &lt;10%, mild sc stains. 6 cm TW, few within abundant mng stained granite.</v>
      </c>
      <c r="D1884" s="60"/>
      <c r="E1884" s="60"/>
      <c r="F1884" s="60"/>
      <c r="G1884" s="60"/>
      <c r="H1884" s="60"/>
      <c r="I1884" s="60"/>
      <c r="J1884" s="60"/>
      <c r="K1884" s="60"/>
      <c r="L1884" s="34"/>
      <c r="M1884" s="5"/>
      <c r="N1884" s="36" t="s">
        <v>20</v>
      </c>
    </row>
    <row r="1885" spans="1:14" x14ac:dyDescent="0.25">
      <c r="A1885" s="44" t="s">
        <v>12</v>
      </c>
      <c r="B1885" s="5"/>
      <c r="C1885" s="60"/>
      <c r="D1885" s="60"/>
      <c r="E1885" s="60"/>
      <c r="F1885" s="60"/>
      <c r="G1885" s="60"/>
      <c r="H1885" s="60"/>
      <c r="I1885" s="60"/>
      <c r="J1885" s="60"/>
      <c r="K1885" s="60"/>
      <c r="L1885" s="34"/>
      <c r="M1885" s="5"/>
      <c r="N1885" s="36" t="s">
        <v>20</v>
      </c>
    </row>
    <row r="1886" spans="1:14" x14ac:dyDescent="0.25">
      <c r="A1886" s="46">
        <f>'REF SHEET - DO NOT DELETE'!I1878</f>
        <v>41115</v>
      </c>
      <c r="B1886" s="32"/>
      <c r="C1886" s="61"/>
      <c r="D1886" s="61"/>
      <c r="E1886" s="61"/>
      <c r="F1886" s="61"/>
      <c r="G1886" s="61"/>
      <c r="H1886" s="61"/>
      <c r="I1886" s="61"/>
      <c r="J1886" s="61"/>
      <c r="K1886" s="61"/>
      <c r="L1886" s="35"/>
      <c r="M1886" s="32"/>
      <c r="N1886" s="37" t="s">
        <v>20</v>
      </c>
    </row>
    <row r="1888" spans="1:14" x14ac:dyDescent="0.25">
      <c r="A1888" s="38" t="s">
        <v>11</v>
      </c>
      <c r="B1888" s="39" t="s">
        <v>16</v>
      </c>
      <c r="C1888" s="40"/>
      <c r="D1888" s="39" t="s">
        <v>3</v>
      </c>
      <c r="E1888" s="39" t="s">
        <v>17</v>
      </c>
      <c r="F1888" s="40"/>
      <c r="G1888" s="39" t="s">
        <v>2</v>
      </c>
      <c r="H1888" s="39" t="s">
        <v>4</v>
      </c>
      <c r="I1888" s="41" t="str">
        <f>'REF SHEET - DO NOT DELETE'!F1885</f>
        <v>near source float</v>
      </c>
      <c r="J1888" s="39"/>
      <c r="K1888" s="53"/>
      <c r="L1888" s="56" t="s">
        <v>13</v>
      </c>
      <c r="M1888" s="57"/>
      <c r="N1888" s="58"/>
    </row>
    <row r="1889" spans="1:14" x14ac:dyDescent="0.25">
      <c r="A1889" s="42" t="str">
        <f>'REF SHEET - DO NOT DELETE'!D1885</f>
        <v>L840623</v>
      </c>
      <c r="B1889" s="5" t="s">
        <v>1</v>
      </c>
      <c r="C1889" s="17">
        <f>'REF SHEET - DO NOT DELETE'!G1885</f>
        <v>596386</v>
      </c>
      <c r="D1889" s="5" t="s">
        <v>3</v>
      </c>
      <c r="E1889" s="5" t="s">
        <v>1</v>
      </c>
      <c r="F1889" s="17">
        <f>'REF SHEET - DO NOT DELETE'!H1885</f>
        <v>6917649</v>
      </c>
      <c r="G1889" s="5" t="s">
        <v>2</v>
      </c>
      <c r="H1889" s="5" t="s">
        <v>7</v>
      </c>
      <c r="I1889" s="43"/>
      <c r="J1889" s="5" t="s">
        <v>0</v>
      </c>
      <c r="K1889" s="10" t="str">
        <f>'REF SHEET - DO NOT DELETE'!E1885</f>
        <v>Cody</v>
      </c>
      <c r="L1889" s="34" t="s">
        <v>19</v>
      </c>
      <c r="M1889" s="5"/>
      <c r="N1889" s="36" t="s">
        <v>20</v>
      </c>
    </row>
    <row r="1890" spans="1:14" x14ac:dyDescent="0.25">
      <c r="A1890" s="44" t="s">
        <v>10</v>
      </c>
      <c r="B1890" s="5" t="s">
        <v>8</v>
      </c>
      <c r="C1890" s="14"/>
      <c r="D1890" s="5" t="s">
        <v>6</v>
      </c>
      <c r="E1890" s="14"/>
      <c r="F1890" s="14"/>
      <c r="G1890" s="4"/>
      <c r="H1890" s="5" t="s">
        <v>5</v>
      </c>
      <c r="I1890" s="14"/>
      <c r="J1890" s="5"/>
      <c r="K1890" s="54"/>
      <c r="L1890" s="34" t="s">
        <v>21</v>
      </c>
      <c r="M1890" s="5"/>
      <c r="N1890" s="36" t="s">
        <v>20</v>
      </c>
    </row>
    <row r="1891" spans="1:14" x14ac:dyDescent="0.25">
      <c r="A1891" s="45" t="s">
        <v>819</v>
      </c>
      <c r="B1891" s="10" t="s">
        <v>9</v>
      </c>
      <c r="C1891" s="59" t="str">
        <f>'REF SHEET - DO NOT DELETE'!J1885</f>
        <v>Abundant near source mineralized quartz vein float.  Fine grained, strong fine disseminated sulphide in matrix, abundant small vugs, moderate sc stains.  Pieces 10-15 cm TW, 12 pieces closely spaced in rim of steep, north facing erosional chute.</v>
      </c>
      <c r="D1891" s="60"/>
      <c r="E1891" s="60"/>
      <c r="F1891" s="60"/>
      <c r="G1891" s="60"/>
      <c r="H1891" s="60"/>
      <c r="I1891" s="60"/>
      <c r="J1891" s="60"/>
      <c r="K1891" s="60"/>
      <c r="L1891" s="34"/>
      <c r="M1891" s="5"/>
      <c r="N1891" s="36" t="s">
        <v>20</v>
      </c>
    </row>
    <row r="1892" spans="1:14" x14ac:dyDescent="0.25">
      <c r="A1892" s="44" t="s">
        <v>12</v>
      </c>
      <c r="B1892" s="5"/>
      <c r="C1892" s="60"/>
      <c r="D1892" s="60"/>
      <c r="E1892" s="60"/>
      <c r="F1892" s="60"/>
      <c r="G1892" s="60"/>
      <c r="H1892" s="60"/>
      <c r="I1892" s="60"/>
      <c r="J1892" s="60"/>
      <c r="K1892" s="60"/>
      <c r="L1892" s="34"/>
      <c r="M1892" s="5"/>
      <c r="N1892" s="36" t="s">
        <v>20</v>
      </c>
    </row>
    <row r="1893" spans="1:14" x14ac:dyDescent="0.25">
      <c r="A1893" s="46">
        <f>'REF SHEET - DO NOT DELETE'!I1885</f>
        <v>41115</v>
      </c>
      <c r="B1893" s="32"/>
      <c r="C1893" s="61"/>
      <c r="D1893" s="61"/>
      <c r="E1893" s="61"/>
      <c r="F1893" s="61"/>
      <c r="G1893" s="61"/>
      <c r="H1893" s="61"/>
      <c r="I1893" s="61"/>
      <c r="J1893" s="61"/>
      <c r="K1893" s="61"/>
      <c r="L1893" s="35"/>
      <c r="M1893" s="32"/>
      <c r="N1893" s="37" t="s">
        <v>20</v>
      </c>
    </row>
    <row r="1895" spans="1:14" x14ac:dyDescent="0.25">
      <c r="A1895" s="38" t="s">
        <v>11</v>
      </c>
      <c r="B1895" s="39" t="s">
        <v>16</v>
      </c>
      <c r="C1895" s="40"/>
      <c r="D1895" s="39" t="s">
        <v>3</v>
      </c>
      <c r="E1895" s="39" t="s">
        <v>17</v>
      </c>
      <c r="F1895" s="40"/>
      <c r="G1895" s="39" t="s">
        <v>2</v>
      </c>
      <c r="H1895" s="39" t="s">
        <v>4</v>
      </c>
      <c r="I1895" s="41" t="str">
        <f>'REF SHEET - DO NOT DELETE'!F1892</f>
        <v>near source float</v>
      </c>
      <c r="J1895" s="39"/>
      <c r="K1895" s="53"/>
      <c r="L1895" s="56" t="s">
        <v>13</v>
      </c>
      <c r="M1895" s="57"/>
      <c r="N1895" s="58"/>
    </row>
    <row r="1896" spans="1:14" x14ac:dyDescent="0.25">
      <c r="A1896" s="42" t="str">
        <f>'REF SHEET - DO NOT DELETE'!D1892</f>
        <v>L840624</v>
      </c>
      <c r="B1896" s="5" t="s">
        <v>1</v>
      </c>
      <c r="C1896" s="17">
        <f>'REF SHEET - DO NOT DELETE'!G1892</f>
        <v>596364</v>
      </c>
      <c r="D1896" s="5" t="s">
        <v>3</v>
      </c>
      <c r="E1896" s="5" t="s">
        <v>1</v>
      </c>
      <c r="F1896" s="17">
        <f>'REF SHEET - DO NOT DELETE'!H1892</f>
        <v>6917781</v>
      </c>
      <c r="G1896" s="5" t="s">
        <v>2</v>
      </c>
      <c r="H1896" s="5" t="s">
        <v>7</v>
      </c>
      <c r="I1896" s="43"/>
      <c r="J1896" s="5" t="s">
        <v>0</v>
      </c>
      <c r="K1896" s="10" t="str">
        <f>'REF SHEET - DO NOT DELETE'!E1892</f>
        <v>Cody</v>
      </c>
      <c r="L1896" s="34" t="s">
        <v>19</v>
      </c>
      <c r="M1896" s="5"/>
      <c r="N1896" s="36" t="s">
        <v>20</v>
      </c>
    </row>
    <row r="1897" spans="1:14" x14ac:dyDescent="0.25">
      <c r="A1897" s="44" t="s">
        <v>10</v>
      </c>
      <c r="B1897" s="5" t="s">
        <v>8</v>
      </c>
      <c r="C1897" s="14"/>
      <c r="D1897" s="5" t="s">
        <v>6</v>
      </c>
      <c r="E1897" s="14"/>
      <c r="F1897" s="14"/>
      <c r="G1897" s="4"/>
      <c r="H1897" s="5" t="s">
        <v>5</v>
      </c>
      <c r="I1897" s="14"/>
      <c r="J1897" s="5"/>
      <c r="K1897" s="54"/>
      <c r="L1897" s="34" t="s">
        <v>21</v>
      </c>
      <c r="M1897" s="5"/>
      <c r="N1897" s="36" t="s">
        <v>20</v>
      </c>
    </row>
    <row r="1898" spans="1:14" x14ac:dyDescent="0.25">
      <c r="A1898" s="45" t="s">
        <v>819</v>
      </c>
      <c r="B1898" s="10" t="s">
        <v>9</v>
      </c>
      <c r="C1898" s="59" t="str">
        <f>'REF SHEET - DO NOT DELETE'!J1892</f>
        <v>Few small vein fragments up to 5 cm TW with trace gn in grainy orange quartz.   Found narrow north facing gully along with abundant mng stained granite pieces.</v>
      </c>
      <c r="D1898" s="60"/>
      <c r="E1898" s="60"/>
      <c r="F1898" s="60"/>
      <c r="G1898" s="60"/>
      <c r="H1898" s="60"/>
      <c r="I1898" s="60"/>
      <c r="J1898" s="60"/>
      <c r="K1898" s="60"/>
      <c r="L1898" s="34"/>
      <c r="M1898" s="5"/>
      <c r="N1898" s="36" t="s">
        <v>20</v>
      </c>
    </row>
    <row r="1899" spans="1:14" x14ac:dyDescent="0.25">
      <c r="A1899" s="44" t="s">
        <v>12</v>
      </c>
      <c r="B1899" s="5"/>
      <c r="C1899" s="60"/>
      <c r="D1899" s="60"/>
      <c r="E1899" s="60"/>
      <c r="F1899" s="60"/>
      <c r="G1899" s="60"/>
      <c r="H1899" s="60"/>
      <c r="I1899" s="60"/>
      <c r="J1899" s="60"/>
      <c r="K1899" s="60"/>
      <c r="L1899" s="34"/>
      <c r="M1899" s="5"/>
      <c r="N1899" s="36" t="s">
        <v>20</v>
      </c>
    </row>
    <row r="1900" spans="1:14" x14ac:dyDescent="0.25">
      <c r="A1900" s="46">
        <f>'REF SHEET - DO NOT DELETE'!I1892</f>
        <v>41116</v>
      </c>
      <c r="B1900" s="32"/>
      <c r="C1900" s="61"/>
      <c r="D1900" s="61"/>
      <c r="E1900" s="61"/>
      <c r="F1900" s="61"/>
      <c r="G1900" s="61"/>
      <c r="H1900" s="61"/>
      <c r="I1900" s="61"/>
      <c r="J1900" s="61"/>
      <c r="K1900" s="61"/>
      <c r="L1900" s="35"/>
      <c r="M1900" s="32"/>
      <c r="N1900" s="37" t="s">
        <v>20</v>
      </c>
    </row>
    <row r="1902" spans="1:14" x14ac:dyDescent="0.25">
      <c r="A1902" s="38" t="s">
        <v>11</v>
      </c>
      <c r="B1902" s="39" t="s">
        <v>16</v>
      </c>
      <c r="C1902" s="40"/>
      <c r="D1902" s="39" t="s">
        <v>3</v>
      </c>
      <c r="E1902" s="39" t="s">
        <v>17</v>
      </c>
      <c r="F1902" s="40"/>
      <c r="G1902" s="39" t="s">
        <v>2</v>
      </c>
      <c r="H1902" s="39" t="s">
        <v>4</v>
      </c>
      <c r="I1902" s="41" t="str">
        <f>'REF SHEET - DO NOT DELETE'!F1899</f>
        <v>Bedrock chip: 0.15m (vein TW)</v>
      </c>
      <c r="J1902" s="39"/>
      <c r="K1902" s="53"/>
      <c r="L1902" s="56" t="s">
        <v>13</v>
      </c>
      <c r="M1902" s="57"/>
      <c r="N1902" s="58"/>
    </row>
    <row r="1903" spans="1:14" x14ac:dyDescent="0.25">
      <c r="A1903" s="42" t="str">
        <f>'REF SHEET - DO NOT DELETE'!D1899</f>
        <v>L840625</v>
      </c>
      <c r="B1903" s="5" t="s">
        <v>1</v>
      </c>
      <c r="C1903" s="17">
        <f>'REF SHEET - DO NOT DELETE'!G1899</f>
        <v>596371</v>
      </c>
      <c r="D1903" s="5" t="s">
        <v>3</v>
      </c>
      <c r="E1903" s="5" t="s">
        <v>1</v>
      </c>
      <c r="F1903" s="17">
        <f>'REF SHEET - DO NOT DELETE'!H1899</f>
        <v>6917791</v>
      </c>
      <c r="G1903" s="5" t="s">
        <v>2</v>
      </c>
      <c r="H1903" s="5" t="s">
        <v>7</v>
      </c>
      <c r="I1903" s="43"/>
      <c r="J1903" s="5" t="s">
        <v>0</v>
      </c>
      <c r="K1903" s="10" t="str">
        <f>'REF SHEET - DO NOT DELETE'!E1899</f>
        <v>Cody</v>
      </c>
      <c r="L1903" s="34" t="s">
        <v>19</v>
      </c>
      <c r="M1903" s="5"/>
      <c r="N1903" s="36" t="s">
        <v>20</v>
      </c>
    </row>
    <row r="1904" spans="1:14" x14ac:dyDescent="0.25">
      <c r="A1904" s="44" t="s">
        <v>10</v>
      </c>
      <c r="B1904" s="5" t="s">
        <v>8</v>
      </c>
      <c r="C1904" s="14"/>
      <c r="D1904" s="5" t="s">
        <v>6</v>
      </c>
      <c r="E1904" s="14"/>
      <c r="F1904" s="14"/>
      <c r="G1904" s="4"/>
      <c r="H1904" s="5" t="s">
        <v>5</v>
      </c>
      <c r="I1904" s="14"/>
      <c r="J1904" s="5"/>
      <c r="K1904" s="54"/>
      <c r="L1904" s="34" t="s">
        <v>21</v>
      </c>
      <c r="M1904" s="5"/>
      <c r="N1904" s="36" t="s">
        <v>20</v>
      </c>
    </row>
    <row r="1905" spans="1:14" x14ac:dyDescent="0.25">
      <c r="A1905" s="45" t="s">
        <v>819</v>
      </c>
      <c r="B1905" s="10" t="s">
        <v>9</v>
      </c>
      <c r="C1905" s="59" t="str">
        <f>'REF SHEET - DO NOT DELETE'!J1899</f>
        <v xml:space="preserve">Grainy quartz with &lt;5% fine disseminated py &amp; aspy exposed on west wall of steep, narrow north facing gully.  Historical flagging present.  </v>
      </c>
      <c r="D1905" s="60"/>
      <c r="E1905" s="60"/>
      <c r="F1905" s="60"/>
      <c r="G1905" s="60"/>
      <c r="H1905" s="60"/>
      <c r="I1905" s="60"/>
      <c r="J1905" s="60"/>
      <c r="K1905" s="60"/>
      <c r="L1905" s="34"/>
      <c r="M1905" s="5"/>
      <c r="N1905" s="36" t="s">
        <v>20</v>
      </c>
    </row>
    <row r="1906" spans="1:14" x14ac:dyDescent="0.25">
      <c r="A1906" s="44" t="s">
        <v>12</v>
      </c>
      <c r="B1906" s="5"/>
      <c r="C1906" s="60"/>
      <c r="D1906" s="60"/>
      <c r="E1906" s="60"/>
      <c r="F1906" s="60"/>
      <c r="G1906" s="60"/>
      <c r="H1906" s="60"/>
      <c r="I1906" s="60"/>
      <c r="J1906" s="60"/>
      <c r="K1906" s="60"/>
      <c r="L1906" s="34"/>
      <c r="M1906" s="5"/>
      <c r="N1906" s="36" t="s">
        <v>20</v>
      </c>
    </row>
    <row r="1907" spans="1:14" x14ac:dyDescent="0.25">
      <c r="A1907" s="46">
        <f>'REF SHEET - DO NOT DELETE'!I1899</f>
        <v>41116</v>
      </c>
      <c r="B1907" s="32"/>
      <c r="C1907" s="61"/>
      <c r="D1907" s="61"/>
      <c r="E1907" s="61"/>
      <c r="F1907" s="61"/>
      <c r="G1907" s="61"/>
      <c r="H1907" s="61"/>
      <c r="I1907" s="61"/>
      <c r="J1907" s="61"/>
      <c r="K1907" s="61"/>
      <c r="L1907" s="35"/>
      <c r="M1907" s="32"/>
      <c r="N1907" s="37" t="s">
        <v>20</v>
      </c>
    </row>
    <row r="1909" spans="1:14" x14ac:dyDescent="0.25">
      <c r="A1909" s="38" t="s">
        <v>11</v>
      </c>
      <c r="B1909" s="39" t="s">
        <v>16</v>
      </c>
      <c r="C1909" s="40"/>
      <c r="D1909" s="39" t="s">
        <v>3</v>
      </c>
      <c r="E1909" s="39" t="s">
        <v>17</v>
      </c>
      <c r="F1909" s="40"/>
      <c r="G1909" s="39" t="s">
        <v>2</v>
      </c>
      <c r="H1909" s="39" t="s">
        <v>4</v>
      </c>
      <c r="I1909" s="41" t="str">
        <f>'REF SHEET - DO NOT DELETE'!F1906</f>
        <v>near source float</v>
      </c>
      <c r="J1909" s="39"/>
      <c r="K1909" s="53"/>
      <c r="L1909" s="56" t="s">
        <v>13</v>
      </c>
      <c r="M1909" s="57"/>
      <c r="N1909" s="58"/>
    </row>
    <row r="1910" spans="1:14" x14ac:dyDescent="0.25">
      <c r="A1910" s="42" t="str">
        <f>'REF SHEET - DO NOT DELETE'!D1906</f>
        <v>L840626</v>
      </c>
      <c r="B1910" s="5" t="s">
        <v>1</v>
      </c>
      <c r="C1910" s="17">
        <f>'REF SHEET - DO NOT DELETE'!G1906</f>
        <v>600948</v>
      </c>
      <c r="D1910" s="5" t="s">
        <v>3</v>
      </c>
      <c r="E1910" s="5" t="s">
        <v>1</v>
      </c>
      <c r="F1910" s="17">
        <f>'REF SHEET - DO NOT DELETE'!H1906</f>
        <v>6914027</v>
      </c>
      <c r="G1910" s="5" t="s">
        <v>2</v>
      </c>
      <c r="H1910" s="5" t="s">
        <v>7</v>
      </c>
      <c r="I1910" s="43"/>
      <c r="J1910" s="5" t="s">
        <v>0</v>
      </c>
      <c r="K1910" s="10" t="str">
        <f>'REF SHEET - DO NOT DELETE'!E1906</f>
        <v>Bubble</v>
      </c>
      <c r="L1910" s="34" t="s">
        <v>19</v>
      </c>
      <c r="M1910" s="5"/>
      <c r="N1910" s="36" t="s">
        <v>20</v>
      </c>
    </row>
    <row r="1911" spans="1:14" x14ac:dyDescent="0.25">
      <c r="A1911" s="44" t="s">
        <v>10</v>
      </c>
      <c r="B1911" s="5" t="s">
        <v>8</v>
      </c>
      <c r="C1911" s="14"/>
      <c r="D1911" s="5" t="s">
        <v>6</v>
      </c>
      <c r="E1911" s="14"/>
      <c r="F1911" s="14"/>
      <c r="G1911" s="4"/>
      <c r="H1911" s="5" t="s">
        <v>5</v>
      </c>
      <c r="I1911" s="14"/>
      <c r="J1911" s="5"/>
      <c r="K1911" s="54"/>
      <c r="L1911" s="34" t="s">
        <v>21</v>
      </c>
      <c r="M1911" s="5"/>
      <c r="N1911" s="36" t="s">
        <v>20</v>
      </c>
    </row>
    <row r="1912" spans="1:14" x14ac:dyDescent="0.25">
      <c r="A1912" s="45" t="s">
        <v>819</v>
      </c>
      <c r="B1912" s="10" t="s">
        <v>9</v>
      </c>
      <c r="C1912" s="59" t="str">
        <f>'REF SHEET - DO NOT DELETE'!J1906</f>
        <v>Ferricrete breccia boulders.  Two 35 cm TW with abundant smaller following trend of similar material on low angled slope.</v>
      </c>
      <c r="D1912" s="60"/>
      <c r="E1912" s="60"/>
      <c r="F1912" s="60"/>
      <c r="G1912" s="60"/>
      <c r="H1912" s="60"/>
      <c r="I1912" s="60"/>
      <c r="J1912" s="60"/>
      <c r="K1912" s="60"/>
      <c r="L1912" s="34"/>
      <c r="M1912" s="5"/>
      <c r="N1912" s="36" t="s">
        <v>20</v>
      </c>
    </row>
    <row r="1913" spans="1:14" x14ac:dyDescent="0.25">
      <c r="A1913" s="44" t="s">
        <v>12</v>
      </c>
      <c r="B1913" s="5"/>
      <c r="C1913" s="60"/>
      <c r="D1913" s="60"/>
      <c r="E1913" s="60"/>
      <c r="F1913" s="60"/>
      <c r="G1913" s="60"/>
      <c r="H1913" s="60"/>
      <c r="I1913" s="60"/>
      <c r="J1913" s="60"/>
      <c r="K1913" s="60"/>
      <c r="L1913" s="34"/>
      <c r="M1913" s="5"/>
      <c r="N1913" s="36" t="s">
        <v>20</v>
      </c>
    </row>
    <row r="1914" spans="1:14" x14ac:dyDescent="0.25">
      <c r="A1914" s="46">
        <f>'REF SHEET - DO NOT DELETE'!I1906</f>
        <v>41117</v>
      </c>
      <c r="B1914" s="32"/>
      <c r="C1914" s="61"/>
      <c r="D1914" s="61"/>
      <c r="E1914" s="61"/>
      <c r="F1914" s="61"/>
      <c r="G1914" s="61"/>
      <c r="H1914" s="61"/>
      <c r="I1914" s="61"/>
      <c r="J1914" s="61"/>
      <c r="K1914" s="61"/>
      <c r="L1914" s="35"/>
      <c r="M1914" s="32"/>
      <c r="N1914" s="37" t="s">
        <v>20</v>
      </c>
    </row>
    <row r="1916" spans="1:14" x14ac:dyDescent="0.25">
      <c r="A1916" s="38" t="s">
        <v>11</v>
      </c>
      <c r="B1916" s="39" t="s">
        <v>16</v>
      </c>
      <c r="C1916" s="40"/>
      <c r="D1916" s="39" t="s">
        <v>3</v>
      </c>
      <c r="E1916" s="39" t="s">
        <v>17</v>
      </c>
      <c r="F1916" s="40"/>
      <c r="G1916" s="39" t="s">
        <v>2</v>
      </c>
      <c r="H1916" s="39" t="s">
        <v>4</v>
      </c>
      <c r="I1916" s="41" t="str">
        <f>'REF SHEET - DO NOT DELETE'!F1913</f>
        <v>near source float</v>
      </c>
      <c r="J1916" s="39"/>
      <c r="K1916" s="53"/>
      <c r="L1916" s="56" t="s">
        <v>13</v>
      </c>
      <c r="M1916" s="57"/>
      <c r="N1916" s="58"/>
    </row>
    <row r="1917" spans="1:14" x14ac:dyDescent="0.25">
      <c r="A1917" s="42" t="str">
        <f>'REF SHEET - DO NOT DELETE'!D1913</f>
        <v>L840627</v>
      </c>
      <c r="B1917" s="5" t="s">
        <v>1</v>
      </c>
      <c r="C1917" s="17">
        <f>'REF SHEET - DO NOT DELETE'!G1913</f>
        <v>600908</v>
      </c>
      <c r="D1917" s="5" t="s">
        <v>3</v>
      </c>
      <c r="E1917" s="5" t="s">
        <v>1</v>
      </c>
      <c r="F1917" s="17">
        <f>'REF SHEET - DO NOT DELETE'!H1913</f>
        <v>6914044</v>
      </c>
      <c r="G1917" s="5" t="s">
        <v>2</v>
      </c>
      <c r="H1917" s="5" t="s">
        <v>7</v>
      </c>
      <c r="I1917" s="43"/>
      <c r="J1917" s="5" t="s">
        <v>0</v>
      </c>
      <c r="K1917" s="10" t="str">
        <f>'REF SHEET - DO NOT DELETE'!E1913</f>
        <v>Bubble</v>
      </c>
      <c r="L1917" s="34" t="s">
        <v>19</v>
      </c>
      <c r="M1917" s="5"/>
      <c r="N1917" s="36" t="s">
        <v>20</v>
      </c>
    </row>
    <row r="1918" spans="1:14" x14ac:dyDescent="0.25">
      <c r="A1918" s="44" t="s">
        <v>10</v>
      </c>
      <c r="B1918" s="5" t="s">
        <v>8</v>
      </c>
      <c r="C1918" s="14"/>
      <c r="D1918" s="5" t="s">
        <v>6</v>
      </c>
      <c r="E1918" s="14"/>
      <c r="F1918" s="14"/>
      <c r="G1918" s="4"/>
      <c r="H1918" s="5" t="s">
        <v>5</v>
      </c>
      <c r="I1918" s="14"/>
      <c r="J1918" s="5"/>
      <c r="K1918" s="54"/>
      <c r="L1918" s="34" t="s">
        <v>21</v>
      </c>
      <c r="M1918" s="5"/>
      <c r="N1918" s="36" t="s">
        <v>20</v>
      </c>
    </row>
    <row r="1919" spans="1:14" x14ac:dyDescent="0.25">
      <c r="A1919" s="45" t="s">
        <v>819</v>
      </c>
      <c r="B1919" s="10" t="s">
        <v>9</v>
      </c>
      <c r="C1919" s="59" t="str">
        <f>'REF SHEET - DO NOT DELETE'!J1913</f>
        <v>Pervasively limonitic material - may be granite with all feldspar relaced with Li.  Composite of abundant similar material up to 20cm TW, directly adjacent to qfp dyke.</v>
      </c>
      <c r="D1919" s="60"/>
      <c r="E1919" s="60"/>
      <c r="F1919" s="60"/>
      <c r="G1919" s="60"/>
      <c r="H1919" s="60"/>
      <c r="I1919" s="60"/>
      <c r="J1919" s="60"/>
      <c r="K1919" s="60"/>
      <c r="L1919" s="34"/>
      <c r="M1919" s="5"/>
      <c r="N1919" s="36" t="s">
        <v>20</v>
      </c>
    </row>
    <row r="1920" spans="1:14" x14ac:dyDescent="0.25">
      <c r="A1920" s="44" t="s">
        <v>12</v>
      </c>
      <c r="B1920" s="5"/>
      <c r="C1920" s="60"/>
      <c r="D1920" s="60"/>
      <c r="E1920" s="60"/>
      <c r="F1920" s="60"/>
      <c r="G1920" s="60"/>
      <c r="H1920" s="60"/>
      <c r="I1920" s="60"/>
      <c r="J1920" s="60"/>
      <c r="K1920" s="60"/>
      <c r="L1920" s="34"/>
      <c r="M1920" s="5"/>
      <c r="N1920" s="36" t="s">
        <v>20</v>
      </c>
    </row>
    <row r="1921" spans="1:14" x14ac:dyDescent="0.25">
      <c r="A1921" s="46">
        <f>'REF SHEET - DO NOT DELETE'!I1913</f>
        <v>41117</v>
      </c>
      <c r="B1921" s="32"/>
      <c r="C1921" s="61"/>
      <c r="D1921" s="61"/>
      <c r="E1921" s="61"/>
      <c r="F1921" s="61"/>
      <c r="G1921" s="61"/>
      <c r="H1921" s="61"/>
      <c r="I1921" s="61"/>
      <c r="J1921" s="61"/>
      <c r="K1921" s="61"/>
      <c r="L1921" s="35"/>
      <c r="M1921" s="32"/>
      <c r="N1921" s="37" t="s">
        <v>20</v>
      </c>
    </row>
    <row r="1923" spans="1:14" x14ac:dyDescent="0.25">
      <c r="A1923" s="38" t="s">
        <v>11</v>
      </c>
      <c r="B1923" s="39" t="s">
        <v>16</v>
      </c>
      <c r="C1923" s="40"/>
      <c r="D1923" s="39" t="s">
        <v>3</v>
      </c>
      <c r="E1923" s="39" t="s">
        <v>17</v>
      </c>
      <c r="F1923" s="40"/>
      <c r="G1923" s="39" t="s">
        <v>2</v>
      </c>
      <c r="H1923" s="39" t="s">
        <v>4</v>
      </c>
      <c r="I1923" s="41" t="str">
        <f>'REF SHEET - DO NOT DELETE'!F1920</f>
        <v>near source float</v>
      </c>
      <c r="J1923" s="39"/>
      <c r="K1923" s="53"/>
      <c r="L1923" s="56" t="s">
        <v>13</v>
      </c>
      <c r="M1923" s="57"/>
      <c r="N1923" s="58"/>
    </row>
    <row r="1924" spans="1:14" x14ac:dyDescent="0.25">
      <c r="A1924" s="42" t="str">
        <f>'REF SHEET - DO NOT DELETE'!D1920</f>
        <v>L840628</v>
      </c>
      <c r="B1924" s="5" t="s">
        <v>1</v>
      </c>
      <c r="C1924" s="17">
        <f>'REF SHEET - DO NOT DELETE'!G1920</f>
        <v>600920</v>
      </c>
      <c r="D1924" s="5" t="s">
        <v>3</v>
      </c>
      <c r="E1924" s="5" t="s">
        <v>1</v>
      </c>
      <c r="F1924" s="17">
        <f>'REF SHEET - DO NOT DELETE'!H1920</f>
        <v>6914038</v>
      </c>
      <c r="G1924" s="5" t="s">
        <v>2</v>
      </c>
      <c r="H1924" s="5" t="s">
        <v>7</v>
      </c>
      <c r="I1924" s="43"/>
      <c r="J1924" s="5" t="s">
        <v>0</v>
      </c>
      <c r="K1924" s="10" t="str">
        <f>'REF SHEET - DO NOT DELETE'!E1920</f>
        <v>Bubble</v>
      </c>
      <c r="L1924" s="34" t="s">
        <v>19</v>
      </c>
      <c r="M1924" s="5"/>
      <c r="N1924" s="36" t="s">
        <v>20</v>
      </c>
    </row>
    <row r="1925" spans="1:14" x14ac:dyDescent="0.25">
      <c r="A1925" s="44" t="s">
        <v>10</v>
      </c>
      <c r="B1925" s="5" t="s">
        <v>8</v>
      </c>
      <c r="C1925" s="14"/>
      <c r="D1925" s="5" t="s">
        <v>6</v>
      </c>
      <c r="E1925" s="14"/>
      <c r="F1925" s="14"/>
      <c r="G1925" s="4"/>
      <c r="H1925" s="5" t="s">
        <v>5</v>
      </c>
      <c r="I1925" s="14"/>
      <c r="J1925" s="5"/>
      <c r="K1925" s="54"/>
      <c r="L1925" s="34" t="s">
        <v>21</v>
      </c>
      <c r="M1925" s="5"/>
      <c r="N1925" s="36" t="s">
        <v>20</v>
      </c>
    </row>
    <row r="1926" spans="1:14" x14ac:dyDescent="0.25">
      <c r="A1926" s="45" t="s">
        <v>819</v>
      </c>
      <c r="B1926" s="10" t="s">
        <v>9</v>
      </c>
      <c r="C1926" s="59" t="str">
        <f>'REF SHEET - DO NOT DELETE'!J1920</f>
        <v>1 m wide zone of porous ferricrete running parallel to qfp dyke (~105 deg)</v>
      </c>
      <c r="D1926" s="60"/>
      <c r="E1926" s="60"/>
      <c r="F1926" s="60"/>
      <c r="G1926" s="60"/>
      <c r="H1926" s="60"/>
      <c r="I1926" s="60"/>
      <c r="J1926" s="60"/>
      <c r="K1926" s="60"/>
      <c r="L1926" s="34"/>
      <c r="M1926" s="5"/>
      <c r="N1926" s="36" t="s">
        <v>20</v>
      </c>
    </row>
    <row r="1927" spans="1:14" x14ac:dyDescent="0.25">
      <c r="A1927" s="44" t="s">
        <v>12</v>
      </c>
      <c r="B1927" s="5"/>
      <c r="C1927" s="60"/>
      <c r="D1927" s="60"/>
      <c r="E1927" s="60"/>
      <c r="F1927" s="60"/>
      <c r="G1927" s="60"/>
      <c r="H1927" s="60"/>
      <c r="I1927" s="60"/>
      <c r="J1927" s="60"/>
      <c r="K1927" s="60"/>
      <c r="L1927" s="34"/>
      <c r="M1927" s="5"/>
      <c r="N1927" s="36" t="s">
        <v>20</v>
      </c>
    </row>
    <row r="1928" spans="1:14" x14ac:dyDescent="0.25">
      <c r="A1928" s="46">
        <f>'REF SHEET - DO NOT DELETE'!I1920</f>
        <v>41117</v>
      </c>
      <c r="B1928" s="32"/>
      <c r="C1928" s="61"/>
      <c r="D1928" s="61"/>
      <c r="E1928" s="61"/>
      <c r="F1928" s="61"/>
      <c r="G1928" s="61"/>
      <c r="H1928" s="61"/>
      <c r="I1928" s="61"/>
      <c r="J1928" s="61"/>
      <c r="K1928" s="61"/>
      <c r="L1928" s="35"/>
      <c r="M1928" s="32"/>
      <c r="N1928" s="37" t="s">
        <v>20</v>
      </c>
    </row>
    <row r="1930" spans="1:14" x14ac:dyDescent="0.25">
      <c r="A1930" s="38" t="s">
        <v>11</v>
      </c>
      <c r="B1930" s="39" t="s">
        <v>16</v>
      </c>
      <c r="C1930" s="40"/>
      <c r="D1930" s="39" t="s">
        <v>3</v>
      </c>
      <c r="E1930" s="39" t="s">
        <v>17</v>
      </c>
      <c r="F1930" s="40"/>
      <c r="G1930" s="39" t="s">
        <v>2</v>
      </c>
      <c r="H1930" s="39" t="s">
        <v>4</v>
      </c>
      <c r="I1930" s="41" t="str">
        <f>'REF SHEET - DO NOT DELETE'!F1927</f>
        <v>2.6 m continuous float composite across interpreted strike</v>
      </c>
      <c r="J1930" s="39"/>
      <c r="K1930" s="53"/>
      <c r="L1930" s="56" t="s">
        <v>13</v>
      </c>
      <c r="M1930" s="57"/>
      <c r="N1930" s="58"/>
    </row>
    <row r="1931" spans="1:14" x14ac:dyDescent="0.25">
      <c r="A1931" s="42" t="str">
        <f>'REF SHEET - DO NOT DELETE'!D1927</f>
        <v>L840629</v>
      </c>
      <c r="B1931" s="5" t="s">
        <v>1</v>
      </c>
      <c r="C1931" s="17">
        <f>'REF SHEET - DO NOT DELETE'!G1927</f>
        <v>600927</v>
      </c>
      <c r="D1931" s="5" t="s">
        <v>3</v>
      </c>
      <c r="E1931" s="5" t="s">
        <v>1</v>
      </c>
      <c r="F1931" s="17">
        <f>'REF SHEET - DO NOT DELETE'!H1927</f>
        <v>6914037</v>
      </c>
      <c r="G1931" s="5" t="s">
        <v>2</v>
      </c>
      <c r="H1931" s="5" t="s">
        <v>7</v>
      </c>
      <c r="I1931" s="43"/>
      <c r="J1931" s="5" t="s">
        <v>0</v>
      </c>
      <c r="K1931" s="10" t="str">
        <f>'REF SHEET - DO NOT DELETE'!E1927</f>
        <v>Bubble</v>
      </c>
      <c r="L1931" s="34" t="s">
        <v>19</v>
      </c>
      <c r="M1931" s="5"/>
      <c r="N1931" s="36" t="s">
        <v>20</v>
      </c>
    </row>
    <row r="1932" spans="1:14" x14ac:dyDescent="0.25">
      <c r="A1932" s="44" t="s">
        <v>10</v>
      </c>
      <c r="B1932" s="5" t="s">
        <v>8</v>
      </c>
      <c r="C1932" s="14"/>
      <c r="D1932" s="5" t="s">
        <v>6</v>
      </c>
      <c r="E1932" s="14"/>
      <c r="F1932" s="14"/>
      <c r="G1932" s="4"/>
      <c r="H1932" s="5" t="s">
        <v>5</v>
      </c>
      <c r="I1932" s="14"/>
      <c r="J1932" s="5"/>
      <c r="K1932" s="54"/>
      <c r="L1932" s="34" t="s">
        <v>21</v>
      </c>
      <c r="M1932" s="5"/>
      <c r="N1932" s="36" t="s">
        <v>20</v>
      </c>
    </row>
    <row r="1933" spans="1:14" x14ac:dyDescent="0.25">
      <c r="A1933" s="45" t="s">
        <v>819</v>
      </c>
      <c r="B1933" s="10" t="s">
        <v>9</v>
      </c>
      <c r="C1933" s="59" t="str">
        <f>'REF SHEET - DO NOT DELETE'!J1927</f>
        <v>Rusty sand, altered granite chips, ferricrete chips.</v>
      </c>
      <c r="D1933" s="60"/>
      <c r="E1933" s="60"/>
      <c r="F1933" s="60"/>
      <c r="G1933" s="60"/>
      <c r="H1933" s="60"/>
      <c r="I1933" s="60"/>
      <c r="J1933" s="60"/>
      <c r="K1933" s="60"/>
      <c r="L1933" s="34"/>
      <c r="M1933" s="5"/>
      <c r="N1933" s="36" t="s">
        <v>20</v>
      </c>
    </row>
    <row r="1934" spans="1:14" x14ac:dyDescent="0.25">
      <c r="A1934" s="44" t="s">
        <v>12</v>
      </c>
      <c r="B1934" s="5"/>
      <c r="C1934" s="60"/>
      <c r="D1934" s="60"/>
      <c r="E1934" s="60"/>
      <c r="F1934" s="60"/>
      <c r="G1934" s="60"/>
      <c r="H1934" s="60"/>
      <c r="I1934" s="60"/>
      <c r="J1934" s="60"/>
      <c r="K1934" s="60"/>
      <c r="L1934" s="34"/>
      <c r="M1934" s="5"/>
      <c r="N1934" s="36" t="s">
        <v>20</v>
      </c>
    </row>
    <row r="1935" spans="1:14" x14ac:dyDescent="0.25">
      <c r="A1935" s="46">
        <f>'REF SHEET - DO NOT DELETE'!I1927</f>
        <v>41117</v>
      </c>
      <c r="B1935" s="32"/>
      <c r="C1935" s="61"/>
      <c r="D1935" s="61"/>
      <c r="E1935" s="61"/>
      <c r="F1935" s="61"/>
      <c r="G1935" s="61"/>
      <c r="H1935" s="61"/>
      <c r="I1935" s="61"/>
      <c r="J1935" s="61"/>
      <c r="K1935" s="61"/>
      <c r="L1935" s="35"/>
      <c r="M1935" s="32"/>
      <c r="N1935" s="37" t="s">
        <v>20</v>
      </c>
    </row>
    <row r="1937" spans="1:14" x14ac:dyDescent="0.25">
      <c r="A1937" s="38" t="s">
        <v>11</v>
      </c>
      <c r="B1937" s="39" t="s">
        <v>16</v>
      </c>
      <c r="C1937" s="40"/>
      <c r="D1937" s="39" t="s">
        <v>3</v>
      </c>
      <c r="E1937" s="39" t="s">
        <v>17</v>
      </c>
      <c r="F1937" s="40"/>
      <c r="G1937" s="39" t="s">
        <v>2</v>
      </c>
      <c r="H1937" s="39" t="s">
        <v>4</v>
      </c>
      <c r="I1937" s="41" t="str">
        <f>'REF SHEET - DO NOT DELETE'!F1934</f>
        <v>2.9 m continuous float composite across interpreted strike (contiguous with 629)</v>
      </c>
      <c r="J1937" s="39"/>
      <c r="K1937" s="53"/>
      <c r="L1937" s="56" t="s">
        <v>13</v>
      </c>
      <c r="M1937" s="57"/>
      <c r="N1937" s="58"/>
    </row>
    <row r="1938" spans="1:14" x14ac:dyDescent="0.25">
      <c r="A1938" s="42" t="str">
        <f>'REF SHEET - DO NOT DELETE'!D1934</f>
        <v>L840630</v>
      </c>
      <c r="B1938" s="5" t="s">
        <v>1</v>
      </c>
      <c r="C1938" s="17">
        <f>'REF SHEET - DO NOT DELETE'!G1934</f>
        <v>600927</v>
      </c>
      <c r="D1938" s="5" t="s">
        <v>3</v>
      </c>
      <c r="E1938" s="5" t="s">
        <v>1</v>
      </c>
      <c r="F1938" s="17">
        <f>'REF SHEET - DO NOT DELETE'!H1934</f>
        <v>6914037</v>
      </c>
      <c r="G1938" s="5" t="s">
        <v>2</v>
      </c>
      <c r="H1938" s="5" t="s">
        <v>7</v>
      </c>
      <c r="I1938" s="43"/>
      <c r="J1938" s="5" t="s">
        <v>0</v>
      </c>
      <c r="K1938" s="10" t="str">
        <f>'REF SHEET - DO NOT DELETE'!E1934</f>
        <v>Bubble</v>
      </c>
      <c r="L1938" s="34" t="s">
        <v>19</v>
      </c>
      <c r="M1938" s="5"/>
      <c r="N1938" s="36" t="s">
        <v>20</v>
      </c>
    </row>
    <row r="1939" spans="1:14" x14ac:dyDescent="0.25">
      <c r="A1939" s="44" t="s">
        <v>10</v>
      </c>
      <c r="B1939" s="5" t="s">
        <v>8</v>
      </c>
      <c r="C1939" s="14"/>
      <c r="D1939" s="5" t="s">
        <v>6</v>
      </c>
      <c r="E1939" s="14"/>
      <c r="F1939" s="14"/>
      <c r="G1939" s="4"/>
      <c r="H1939" s="5" t="s">
        <v>5</v>
      </c>
      <c r="I1939" s="14"/>
      <c r="J1939" s="5"/>
      <c r="K1939" s="54"/>
      <c r="L1939" s="34" t="s">
        <v>21</v>
      </c>
      <c r="M1939" s="5"/>
      <c r="N1939" s="36" t="s">
        <v>20</v>
      </c>
    </row>
    <row r="1940" spans="1:14" x14ac:dyDescent="0.25">
      <c r="A1940" s="45" t="s">
        <v>819</v>
      </c>
      <c r="B1940" s="10" t="s">
        <v>9</v>
      </c>
      <c r="C1940" s="59" t="str">
        <f>'REF SHEET - DO NOT DELETE'!J1934</f>
        <v>Ferricrete and geothite cobbles.</v>
      </c>
      <c r="D1940" s="60"/>
      <c r="E1940" s="60"/>
      <c r="F1940" s="60"/>
      <c r="G1940" s="60"/>
      <c r="H1940" s="60"/>
      <c r="I1940" s="60"/>
      <c r="J1940" s="60"/>
      <c r="K1940" s="60"/>
      <c r="L1940" s="34"/>
      <c r="M1940" s="5"/>
      <c r="N1940" s="36" t="s">
        <v>20</v>
      </c>
    </row>
    <row r="1941" spans="1:14" x14ac:dyDescent="0.25">
      <c r="A1941" s="44" t="s">
        <v>12</v>
      </c>
      <c r="B1941" s="5"/>
      <c r="C1941" s="60"/>
      <c r="D1941" s="60"/>
      <c r="E1941" s="60"/>
      <c r="F1941" s="60"/>
      <c r="G1941" s="60"/>
      <c r="H1941" s="60"/>
      <c r="I1941" s="60"/>
      <c r="J1941" s="60"/>
      <c r="K1941" s="60"/>
      <c r="L1941" s="34"/>
      <c r="M1941" s="5"/>
      <c r="N1941" s="36" t="s">
        <v>20</v>
      </c>
    </row>
    <row r="1942" spans="1:14" x14ac:dyDescent="0.25">
      <c r="A1942" s="46">
        <f>'REF SHEET - DO NOT DELETE'!I1934</f>
        <v>41117</v>
      </c>
      <c r="B1942" s="32"/>
      <c r="C1942" s="61"/>
      <c r="D1942" s="61"/>
      <c r="E1942" s="61"/>
      <c r="F1942" s="61"/>
      <c r="G1942" s="61"/>
      <c r="H1942" s="61"/>
      <c r="I1942" s="61"/>
      <c r="J1942" s="61"/>
      <c r="K1942" s="61"/>
      <c r="L1942" s="35"/>
      <c r="M1942" s="32"/>
      <c r="N1942" s="37" t="s">
        <v>20</v>
      </c>
    </row>
    <row r="1944" spans="1:14" x14ac:dyDescent="0.25">
      <c r="A1944" s="38" t="s">
        <v>11</v>
      </c>
      <c r="B1944" s="39" t="s">
        <v>16</v>
      </c>
      <c r="C1944" s="40"/>
      <c r="D1944" s="39" t="s">
        <v>3</v>
      </c>
      <c r="E1944" s="39" t="s">
        <v>17</v>
      </c>
      <c r="F1944" s="40"/>
      <c r="G1944" s="39" t="s">
        <v>2</v>
      </c>
      <c r="H1944" s="39" t="s">
        <v>4</v>
      </c>
      <c r="I1944" s="41" t="str">
        <f>'REF SHEET - DO NOT DELETE'!F1941</f>
        <v>2.9 m continuous float composite across interpreted strike (contiguous with 630)</v>
      </c>
      <c r="J1944" s="39"/>
      <c r="K1944" s="53"/>
      <c r="L1944" s="56" t="s">
        <v>13</v>
      </c>
      <c r="M1944" s="57"/>
      <c r="N1944" s="58"/>
    </row>
    <row r="1945" spans="1:14" x14ac:dyDescent="0.25">
      <c r="A1945" s="42" t="str">
        <f>'REF SHEET - DO NOT DELETE'!D1941</f>
        <v>L840631</v>
      </c>
      <c r="B1945" s="5" t="s">
        <v>1</v>
      </c>
      <c r="C1945" s="17">
        <f>'REF SHEET - DO NOT DELETE'!G1941</f>
        <v>600927</v>
      </c>
      <c r="D1945" s="5" t="s">
        <v>3</v>
      </c>
      <c r="E1945" s="5" t="s">
        <v>1</v>
      </c>
      <c r="F1945" s="17">
        <f>'REF SHEET - DO NOT DELETE'!H1941</f>
        <v>6914037</v>
      </c>
      <c r="G1945" s="5" t="s">
        <v>2</v>
      </c>
      <c r="H1945" s="5" t="s">
        <v>7</v>
      </c>
      <c r="I1945" s="43"/>
      <c r="J1945" s="5" t="s">
        <v>0</v>
      </c>
      <c r="K1945" s="10" t="str">
        <f>'REF SHEET - DO NOT DELETE'!E1941</f>
        <v>Bubble</v>
      </c>
      <c r="L1945" s="34" t="s">
        <v>19</v>
      </c>
      <c r="M1945" s="5"/>
      <c r="N1945" s="36" t="s">
        <v>20</v>
      </c>
    </row>
    <row r="1946" spans="1:14" x14ac:dyDescent="0.25">
      <c r="A1946" s="44" t="s">
        <v>10</v>
      </c>
      <c r="B1946" s="5" t="s">
        <v>8</v>
      </c>
      <c r="C1946" s="14"/>
      <c r="D1946" s="5" t="s">
        <v>6</v>
      </c>
      <c r="E1946" s="14"/>
      <c r="F1946" s="14"/>
      <c r="G1946" s="4"/>
      <c r="H1946" s="5" t="s">
        <v>5</v>
      </c>
      <c r="I1946" s="14"/>
      <c r="J1946" s="5"/>
      <c r="K1946" s="54"/>
      <c r="L1946" s="34" t="s">
        <v>21</v>
      </c>
      <c r="M1946" s="5"/>
      <c r="N1946" s="36" t="s">
        <v>20</v>
      </c>
    </row>
    <row r="1947" spans="1:14" x14ac:dyDescent="0.25">
      <c r="A1947" s="45" t="s">
        <v>819</v>
      </c>
      <c r="B1947" s="10" t="s">
        <v>9</v>
      </c>
      <c r="C1947" s="59" t="str">
        <f>'REF SHEET - DO NOT DELETE'!J1941</f>
        <v>Rusty sand and altered granite, rusty quartz vein chips, ferricrete chips.</v>
      </c>
      <c r="D1947" s="60"/>
      <c r="E1947" s="60"/>
      <c r="F1947" s="60"/>
      <c r="G1947" s="60"/>
      <c r="H1947" s="60"/>
      <c r="I1947" s="60"/>
      <c r="J1947" s="60"/>
      <c r="K1947" s="60"/>
      <c r="L1947" s="34"/>
      <c r="M1947" s="5"/>
      <c r="N1947" s="36" t="s">
        <v>20</v>
      </c>
    </row>
    <row r="1948" spans="1:14" x14ac:dyDescent="0.25">
      <c r="A1948" s="44" t="s">
        <v>12</v>
      </c>
      <c r="B1948" s="5"/>
      <c r="C1948" s="60"/>
      <c r="D1948" s="60"/>
      <c r="E1948" s="60"/>
      <c r="F1948" s="60"/>
      <c r="G1948" s="60"/>
      <c r="H1948" s="60"/>
      <c r="I1948" s="60"/>
      <c r="J1948" s="60"/>
      <c r="K1948" s="60"/>
      <c r="L1948" s="34"/>
      <c r="M1948" s="5"/>
      <c r="N1948" s="36" t="s">
        <v>20</v>
      </c>
    </row>
    <row r="1949" spans="1:14" x14ac:dyDescent="0.25">
      <c r="A1949" s="46">
        <f>'REF SHEET - DO NOT DELETE'!I1941</f>
        <v>41117</v>
      </c>
      <c r="B1949" s="32"/>
      <c r="C1949" s="61"/>
      <c r="D1949" s="61"/>
      <c r="E1949" s="61"/>
      <c r="F1949" s="61"/>
      <c r="G1949" s="61"/>
      <c r="H1949" s="61"/>
      <c r="I1949" s="61"/>
      <c r="J1949" s="61"/>
      <c r="K1949" s="61"/>
      <c r="L1949" s="35"/>
      <c r="M1949" s="32"/>
      <c r="N1949" s="37" t="s">
        <v>20</v>
      </c>
    </row>
    <row r="1951" spans="1:14" x14ac:dyDescent="0.25">
      <c r="A1951" s="38" t="s">
        <v>11</v>
      </c>
      <c r="B1951" s="39" t="s">
        <v>16</v>
      </c>
      <c r="C1951" s="40"/>
      <c r="D1951" s="39" t="s">
        <v>3</v>
      </c>
      <c r="E1951" s="39" t="s">
        <v>17</v>
      </c>
      <c r="F1951" s="40"/>
      <c r="G1951" s="39" t="s">
        <v>2</v>
      </c>
      <c r="H1951" s="39" t="s">
        <v>4</v>
      </c>
      <c r="I1951" s="41" t="str">
        <f>'REF SHEET - DO NOT DELETE'!F1948</f>
        <v>near source float</v>
      </c>
      <c r="J1951" s="39"/>
      <c r="K1951" s="53"/>
      <c r="L1951" s="56" t="s">
        <v>13</v>
      </c>
      <c r="M1951" s="57"/>
      <c r="N1951" s="58"/>
    </row>
    <row r="1952" spans="1:14" x14ac:dyDescent="0.25">
      <c r="A1952" s="42" t="str">
        <f>'REF SHEET - DO NOT DELETE'!D1948</f>
        <v>L840632</v>
      </c>
      <c r="B1952" s="5" t="s">
        <v>1</v>
      </c>
      <c r="C1952" s="17">
        <f>'REF SHEET - DO NOT DELETE'!G1948</f>
        <v>600957</v>
      </c>
      <c r="D1952" s="5" t="s">
        <v>3</v>
      </c>
      <c r="E1952" s="5" t="s">
        <v>1</v>
      </c>
      <c r="F1952" s="17">
        <f>'REF SHEET - DO NOT DELETE'!H1948</f>
        <v>6914011</v>
      </c>
      <c r="G1952" s="5" t="s">
        <v>2</v>
      </c>
      <c r="H1952" s="5" t="s">
        <v>7</v>
      </c>
      <c r="I1952" s="43"/>
      <c r="J1952" s="5" t="s">
        <v>0</v>
      </c>
      <c r="K1952" s="10" t="str">
        <f>'REF SHEET - DO NOT DELETE'!E1948</f>
        <v>Bubble</v>
      </c>
      <c r="L1952" s="34" t="s">
        <v>19</v>
      </c>
      <c r="M1952" s="5"/>
      <c r="N1952" s="36" t="s">
        <v>20</v>
      </c>
    </row>
    <row r="1953" spans="1:14" x14ac:dyDescent="0.25">
      <c r="A1953" s="44" t="s">
        <v>10</v>
      </c>
      <c r="B1953" s="5" t="s">
        <v>8</v>
      </c>
      <c r="C1953" s="14"/>
      <c r="D1953" s="5" t="s">
        <v>6</v>
      </c>
      <c r="E1953" s="14"/>
      <c r="F1953" s="14"/>
      <c r="G1953" s="4"/>
      <c r="H1953" s="5" t="s">
        <v>5</v>
      </c>
      <c r="I1953" s="14"/>
      <c r="J1953" s="5"/>
      <c r="K1953" s="54"/>
      <c r="L1953" s="34" t="s">
        <v>21</v>
      </c>
      <c r="M1953" s="5"/>
      <c r="N1953" s="36" t="s">
        <v>20</v>
      </c>
    </row>
    <row r="1954" spans="1:14" x14ac:dyDescent="0.25">
      <c r="A1954" s="45" t="s">
        <v>819</v>
      </c>
      <c r="B1954" s="10" t="s">
        <v>9</v>
      </c>
      <c r="C1954" s="59" t="str">
        <f>'REF SHEET - DO NOT DELETE'!J1948</f>
        <v>Ferricrete boulder 40 cm TW in parallel band which appears to splay from other band. (L840626)</v>
      </c>
      <c r="D1954" s="60"/>
      <c r="E1954" s="60"/>
      <c r="F1954" s="60"/>
      <c r="G1954" s="60"/>
      <c r="H1954" s="60"/>
      <c r="I1954" s="60"/>
      <c r="J1954" s="60"/>
      <c r="K1954" s="60"/>
      <c r="L1954" s="34"/>
      <c r="M1954" s="5"/>
      <c r="N1954" s="36" t="s">
        <v>20</v>
      </c>
    </row>
    <row r="1955" spans="1:14" x14ac:dyDescent="0.25">
      <c r="A1955" s="44" t="s">
        <v>12</v>
      </c>
      <c r="B1955" s="5"/>
      <c r="C1955" s="60"/>
      <c r="D1955" s="60"/>
      <c r="E1955" s="60"/>
      <c r="F1955" s="60"/>
      <c r="G1955" s="60"/>
      <c r="H1955" s="60"/>
      <c r="I1955" s="60"/>
      <c r="J1955" s="60"/>
      <c r="K1955" s="60"/>
      <c r="L1955" s="34"/>
      <c r="M1955" s="5"/>
      <c r="N1955" s="36" t="s">
        <v>20</v>
      </c>
    </row>
    <row r="1956" spans="1:14" x14ac:dyDescent="0.25">
      <c r="A1956" s="46">
        <f>'REF SHEET - DO NOT DELETE'!I1948</f>
        <v>41117</v>
      </c>
      <c r="B1956" s="32"/>
      <c r="C1956" s="61"/>
      <c r="D1956" s="61"/>
      <c r="E1956" s="61"/>
      <c r="F1956" s="61"/>
      <c r="G1956" s="61"/>
      <c r="H1956" s="61"/>
      <c r="I1956" s="61"/>
      <c r="J1956" s="61"/>
      <c r="K1956" s="61"/>
      <c r="L1956" s="35"/>
      <c r="M1956" s="32"/>
      <c r="N1956" s="37" t="s">
        <v>20</v>
      </c>
    </row>
    <row r="1958" spans="1:14" x14ac:dyDescent="0.25">
      <c r="A1958" s="38" t="s">
        <v>11</v>
      </c>
      <c r="B1958" s="39" t="s">
        <v>16</v>
      </c>
      <c r="C1958" s="40"/>
      <c r="D1958" s="39" t="s">
        <v>3</v>
      </c>
      <c r="E1958" s="39" t="s">
        <v>17</v>
      </c>
      <c r="F1958" s="40"/>
      <c r="G1958" s="39" t="s">
        <v>2</v>
      </c>
      <c r="H1958" s="39" t="s">
        <v>4</v>
      </c>
      <c r="I1958" s="41" t="str">
        <f>'REF SHEET - DO NOT DELETE'!F1955</f>
        <v>near source vein float, 23 cm TW</v>
      </c>
      <c r="J1958" s="39"/>
      <c r="K1958" s="53"/>
      <c r="L1958" s="56" t="s">
        <v>13</v>
      </c>
      <c r="M1958" s="57"/>
      <c r="N1958" s="58"/>
    </row>
    <row r="1959" spans="1:14" x14ac:dyDescent="0.25">
      <c r="A1959" s="42" t="str">
        <f>'REF SHEET - DO NOT DELETE'!D1955</f>
        <v>L840633</v>
      </c>
      <c r="B1959" s="5" t="s">
        <v>1</v>
      </c>
      <c r="C1959" s="17">
        <f>'REF SHEET - DO NOT DELETE'!G1955</f>
        <v>600179</v>
      </c>
      <c r="D1959" s="5" t="s">
        <v>3</v>
      </c>
      <c r="E1959" s="5" t="s">
        <v>1</v>
      </c>
      <c r="F1959" s="17">
        <f>'REF SHEET - DO NOT DELETE'!H1955</f>
        <v>6915144</v>
      </c>
      <c r="G1959" s="5" t="s">
        <v>2</v>
      </c>
      <c r="H1959" s="5" t="s">
        <v>7</v>
      </c>
      <c r="I1959" s="43"/>
      <c r="J1959" s="5" t="s">
        <v>0</v>
      </c>
      <c r="K1959" s="10" t="str">
        <f>'REF SHEET - DO NOT DELETE'!E1955</f>
        <v>Lower Bubble</v>
      </c>
      <c r="L1959" s="34" t="s">
        <v>19</v>
      </c>
      <c r="M1959" s="5"/>
      <c r="N1959" s="36" t="s">
        <v>20</v>
      </c>
    </row>
    <row r="1960" spans="1:14" x14ac:dyDescent="0.25">
      <c r="A1960" s="44" t="s">
        <v>10</v>
      </c>
      <c r="B1960" s="5" t="s">
        <v>8</v>
      </c>
      <c r="C1960" s="14"/>
      <c r="D1960" s="5" t="s">
        <v>6</v>
      </c>
      <c r="E1960" s="14"/>
      <c r="F1960" s="14"/>
      <c r="G1960" s="4"/>
      <c r="H1960" s="5" t="s">
        <v>5</v>
      </c>
      <c r="I1960" s="14"/>
      <c r="J1960" s="5"/>
      <c r="K1960" s="54"/>
      <c r="L1960" s="34" t="s">
        <v>21</v>
      </c>
      <c r="M1960" s="5"/>
      <c r="N1960" s="36" t="s">
        <v>20</v>
      </c>
    </row>
    <row r="1961" spans="1:14" x14ac:dyDescent="0.25">
      <c r="A1961" s="45" t="s">
        <v>819</v>
      </c>
      <c r="B1961" s="10" t="s">
        <v>9</v>
      </c>
      <c r="C1961" s="59" t="str">
        <f>'REF SHEET - DO NOT DELETE'!J1955</f>
        <v>Grainy quartz with local, weak galena in fine fractures.  Composite of chips from across 23 cm TW.</v>
      </c>
      <c r="D1961" s="60"/>
      <c r="E1961" s="60"/>
      <c r="F1961" s="60"/>
      <c r="G1961" s="60"/>
      <c r="H1961" s="60"/>
      <c r="I1961" s="60"/>
      <c r="J1961" s="60"/>
      <c r="K1961" s="60"/>
      <c r="L1961" s="34"/>
      <c r="M1961" s="5"/>
      <c r="N1961" s="36" t="s">
        <v>20</v>
      </c>
    </row>
    <row r="1962" spans="1:14" x14ac:dyDescent="0.25">
      <c r="A1962" s="44" t="s">
        <v>12</v>
      </c>
      <c r="B1962" s="5"/>
      <c r="C1962" s="60"/>
      <c r="D1962" s="60"/>
      <c r="E1962" s="60"/>
      <c r="F1962" s="60"/>
      <c r="G1962" s="60"/>
      <c r="H1962" s="60"/>
      <c r="I1962" s="60"/>
      <c r="J1962" s="60"/>
      <c r="K1962" s="60"/>
      <c r="L1962" s="34"/>
      <c r="M1962" s="5"/>
      <c r="N1962" s="36" t="s">
        <v>20</v>
      </c>
    </row>
    <row r="1963" spans="1:14" x14ac:dyDescent="0.25">
      <c r="A1963" s="46">
        <f>'REF SHEET - DO NOT DELETE'!I1955</f>
        <v>41117</v>
      </c>
      <c r="B1963" s="32"/>
      <c r="C1963" s="61"/>
      <c r="D1963" s="61"/>
      <c r="E1963" s="61"/>
      <c r="F1963" s="61"/>
      <c r="G1963" s="61"/>
      <c r="H1963" s="61"/>
      <c r="I1963" s="61"/>
      <c r="J1963" s="61"/>
      <c r="K1963" s="61"/>
      <c r="L1963" s="35"/>
      <c r="M1963" s="32"/>
      <c r="N1963" s="37" t="s">
        <v>20</v>
      </c>
    </row>
    <row r="1965" spans="1:14" x14ac:dyDescent="0.25">
      <c r="A1965" s="38" t="s">
        <v>11</v>
      </c>
      <c r="B1965" s="39" t="s">
        <v>16</v>
      </c>
      <c r="C1965" s="40"/>
      <c r="D1965" s="39" t="s">
        <v>3</v>
      </c>
      <c r="E1965" s="39" t="s">
        <v>17</v>
      </c>
      <c r="F1965" s="40"/>
      <c r="G1965" s="39" t="s">
        <v>2</v>
      </c>
      <c r="H1965" s="39" t="s">
        <v>4</v>
      </c>
      <c r="I1965" s="41" t="str">
        <f>'REF SHEET - DO NOT DELETE'!F1962</f>
        <v>Bedrock chip: 1.05 m (vein 052/90)</v>
      </c>
      <c r="J1965" s="39"/>
      <c r="K1965" s="53"/>
      <c r="L1965" s="56" t="s">
        <v>13</v>
      </c>
      <c r="M1965" s="57"/>
      <c r="N1965" s="58"/>
    </row>
    <row r="1966" spans="1:14" x14ac:dyDescent="0.25">
      <c r="A1966" s="42" t="str">
        <f>'REF SHEET - DO NOT DELETE'!D1962</f>
        <v>L840634</v>
      </c>
      <c r="B1966" s="5" t="s">
        <v>1</v>
      </c>
      <c r="C1966" s="17">
        <f>'REF SHEET - DO NOT DELETE'!G1962</f>
        <v>600179</v>
      </c>
      <c r="D1966" s="5" t="s">
        <v>3</v>
      </c>
      <c r="E1966" s="5" t="s">
        <v>1</v>
      </c>
      <c r="F1966" s="17">
        <f>'REF SHEET - DO NOT DELETE'!H1962</f>
        <v>6915144</v>
      </c>
      <c r="G1966" s="5" t="s">
        <v>2</v>
      </c>
      <c r="H1966" s="5" t="s">
        <v>7</v>
      </c>
      <c r="I1966" s="43"/>
      <c r="J1966" s="5" t="s">
        <v>0</v>
      </c>
      <c r="K1966" s="10" t="str">
        <f>'REF SHEET - DO NOT DELETE'!E1962</f>
        <v>Lower Bubble</v>
      </c>
      <c r="L1966" s="34" t="s">
        <v>19</v>
      </c>
      <c r="M1966" s="5"/>
      <c r="N1966" s="36" t="s">
        <v>20</v>
      </c>
    </row>
    <row r="1967" spans="1:14" x14ac:dyDescent="0.25">
      <c r="A1967" s="44" t="s">
        <v>10</v>
      </c>
      <c r="B1967" s="5" t="s">
        <v>8</v>
      </c>
      <c r="C1967" s="14"/>
      <c r="D1967" s="5" t="s">
        <v>6</v>
      </c>
      <c r="E1967" s="14"/>
      <c r="F1967" s="14"/>
      <c r="G1967" s="4"/>
      <c r="H1967" s="5" t="s">
        <v>5</v>
      </c>
      <c r="I1967" s="14"/>
      <c r="J1967" s="5"/>
      <c r="K1967" s="54"/>
      <c r="L1967" s="34" t="s">
        <v>21</v>
      </c>
      <c r="M1967" s="5"/>
      <c r="N1967" s="36" t="s">
        <v>20</v>
      </c>
    </row>
    <row r="1968" spans="1:14" x14ac:dyDescent="0.25">
      <c r="A1968" s="45" t="s">
        <v>819</v>
      </c>
      <c r="B1968" s="10" t="s">
        <v>9</v>
      </c>
      <c r="C1968" s="59" t="str">
        <f>'REF SHEET - DO NOT DELETE'!J1962</f>
        <v>Medium grained quartz vein with rare, fine galena and pyrite.</v>
      </c>
      <c r="D1968" s="60"/>
      <c r="E1968" s="60"/>
      <c r="F1968" s="60"/>
      <c r="G1968" s="60"/>
      <c r="H1968" s="60"/>
      <c r="I1968" s="60"/>
      <c r="J1968" s="60"/>
      <c r="K1968" s="60"/>
      <c r="L1968" s="34"/>
      <c r="M1968" s="5"/>
      <c r="N1968" s="36" t="s">
        <v>20</v>
      </c>
    </row>
    <row r="1969" spans="1:14" x14ac:dyDescent="0.25">
      <c r="A1969" s="44" t="s">
        <v>12</v>
      </c>
      <c r="B1969" s="5"/>
      <c r="C1969" s="60"/>
      <c r="D1969" s="60"/>
      <c r="E1969" s="60"/>
      <c r="F1969" s="60"/>
      <c r="G1969" s="60"/>
      <c r="H1969" s="60"/>
      <c r="I1969" s="60"/>
      <c r="J1969" s="60"/>
      <c r="K1969" s="60"/>
      <c r="L1969" s="34"/>
      <c r="M1969" s="5"/>
      <c r="N1969" s="36" t="s">
        <v>20</v>
      </c>
    </row>
    <row r="1970" spans="1:14" x14ac:dyDescent="0.25">
      <c r="A1970" s="46">
        <f>'REF SHEET - DO NOT DELETE'!I1962</f>
        <v>41117</v>
      </c>
      <c r="B1970" s="32"/>
      <c r="C1970" s="61"/>
      <c r="D1970" s="61"/>
      <c r="E1970" s="61"/>
      <c r="F1970" s="61"/>
      <c r="G1970" s="61"/>
      <c r="H1970" s="61"/>
      <c r="I1970" s="61"/>
      <c r="J1970" s="61"/>
      <c r="K1970" s="61"/>
      <c r="L1970" s="35"/>
      <c r="M1970" s="32"/>
      <c r="N1970" s="37" t="s">
        <v>20</v>
      </c>
    </row>
    <row r="1972" spans="1:14" x14ac:dyDescent="0.25">
      <c r="A1972" s="38" t="s">
        <v>11</v>
      </c>
      <c r="B1972" s="39" t="s">
        <v>16</v>
      </c>
      <c r="C1972" s="40"/>
      <c r="D1972" s="39" t="s">
        <v>3</v>
      </c>
      <c r="E1972" s="39" t="s">
        <v>17</v>
      </c>
      <c r="F1972" s="40"/>
      <c r="G1972" s="39" t="s">
        <v>2</v>
      </c>
      <c r="H1972" s="39" t="s">
        <v>4</v>
      </c>
      <c r="I1972" s="41" t="str">
        <f>'REF SHEET - DO NOT DELETE'!F1969</f>
        <v>Bedrock chip: 1.05 m (vein + host) (contiguous with L840634)</v>
      </c>
      <c r="J1972" s="39"/>
      <c r="K1972" s="53"/>
      <c r="L1972" s="56" t="s">
        <v>13</v>
      </c>
      <c r="M1972" s="57"/>
      <c r="N1972" s="58"/>
    </row>
    <row r="1973" spans="1:14" x14ac:dyDescent="0.25">
      <c r="A1973" s="42" t="str">
        <f>'REF SHEET - DO NOT DELETE'!D1969</f>
        <v>L840635</v>
      </c>
      <c r="B1973" s="5" t="s">
        <v>1</v>
      </c>
      <c r="C1973" s="17">
        <f>'REF SHEET - DO NOT DELETE'!G1969</f>
        <v>600179</v>
      </c>
      <c r="D1973" s="5" t="s">
        <v>3</v>
      </c>
      <c r="E1973" s="5" t="s">
        <v>1</v>
      </c>
      <c r="F1973" s="17">
        <f>'REF SHEET - DO NOT DELETE'!H1969</f>
        <v>6915144</v>
      </c>
      <c r="G1973" s="5" t="s">
        <v>2</v>
      </c>
      <c r="H1973" s="5" t="s">
        <v>7</v>
      </c>
      <c r="I1973" s="43"/>
      <c r="J1973" s="5" t="s">
        <v>0</v>
      </c>
      <c r="K1973" s="10" t="str">
        <f>'REF SHEET - DO NOT DELETE'!E1969</f>
        <v>Lower Bubble</v>
      </c>
      <c r="L1973" s="34" t="s">
        <v>19</v>
      </c>
      <c r="M1973" s="5"/>
      <c r="N1973" s="36" t="s">
        <v>20</v>
      </c>
    </row>
    <row r="1974" spans="1:14" x14ac:dyDescent="0.25">
      <c r="A1974" s="44" t="s">
        <v>10</v>
      </c>
      <c r="B1974" s="5" t="s">
        <v>8</v>
      </c>
      <c r="C1974" s="14"/>
      <c r="D1974" s="5" t="s">
        <v>6</v>
      </c>
      <c r="E1974" s="14"/>
      <c r="F1974" s="14"/>
      <c r="G1974" s="4"/>
      <c r="H1974" s="5" t="s">
        <v>5</v>
      </c>
      <c r="I1974" s="14"/>
      <c r="J1974" s="5"/>
      <c r="K1974" s="54"/>
      <c r="L1974" s="34" t="s">
        <v>21</v>
      </c>
      <c r="M1974" s="5"/>
      <c r="N1974" s="36" t="s">
        <v>20</v>
      </c>
    </row>
    <row r="1975" spans="1:14" x14ac:dyDescent="0.25">
      <c r="A1975" s="45" t="s">
        <v>819</v>
      </c>
      <c r="B1975" s="10" t="s">
        <v>9</v>
      </c>
      <c r="C1975" s="59" t="str">
        <f>'REF SHEET - DO NOT DELETE'!J1969</f>
        <v>Altered granite interfingered with quartz veins containing rare, fine galena and pyrite.</v>
      </c>
      <c r="D1975" s="60"/>
      <c r="E1975" s="60"/>
      <c r="F1975" s="60"/>
      <c r="G1975" s="60"/>
      <c r="H1975" s="60"/>
      <c r="I1975" s="60"/>
      <c r="J1975" s="60"/>
      <c r="K1975" s="60"/>
      <c r="L1975" s="34"/>
      <c r="M1975" s="5"/>
      <c r="N1975" s="36" t="s">
        <v>20</v>
      </c>
    </row>
    <row r="1976" spans="1:14" x14ac:dyDescent="0.25">
      <c r="A1976" s="44" t="s">
        <v>12</v>
      </c>
      <c r="B1976" s="5"/>
      <c r="C1976" s="60"/>
      <c r="D1976" s="60"/>
      <c r="E1976" s="60"/>
      <c r="F1976" s="60"/>
      <c r="G1976" s="60"/>
      <c r="H1976" s="60"/>
      <c r="I1976" s="60"/>
      <c r="J1976" s="60"/>
      <c r="K1976" s="60"/>
      <c r="L1976" s="34"/>
      <c r="M1976" s="5"/>
      <c r="N1976" s="36" t="s">
        <v>20</v>
      </c>
    </row>
    <row r="1977" spans="1:14" x14ac:dyDescent="0.25">
      <c r="A1977" s="46">
        <f>'REF SHEET - DO NOT DELETE'!I1969</f>
        <v>41117</v>
      </c>
      <c r="B1977" s="32"/>
      <c r="C1977" s="61"/>
      <c r="D1977" s="61"/>
      <c r="E1977" s="61"/>
      <c r="F1977" s="61"/>
      <c r="G1977" s="61"/>
      <c r="H1977" s="61"/>
      <c r="I1977" s="61"/>
      <c r="J1977" s="61"/>
      <c r="K1977" s="61"/>
      <c r="L1977" s="35"/>
      <c r="M1977" s="32"/>
      <c r="N1977" s="37" t="s">
        <v>20</v>
      </c>
    </row>
    <row r="1979" spans="1:14" x14ac:dyDescent="0.25">
      <c r="A1979" s="38" t="s">
        <v>11</v>
      </c>
      <c r="B1979" s="39" t="s">
        <v>16</v>
      </c>
      <c r="C1979" s="40"/>
      <c r="D1979" s="39" t="s">
        <v>3</v>
      </c>
      <c r="E1979" s="39" t="s">
        <v>17</v>
      </c>
      <c r="F1979" s="40"/>
      <c r="G1979" s="39" t="s">
        <v>2</v>
      </c>
      <c r="H1979" s="39" t="s">
        <v>4</v>
      </c>
      <c r="I1979" s="41" t="str">
        <f>'REF SHEET - DO NOT DELETE'!F1976</f>
        <v>float</v>
      </c>
      <c r="J1979" s="39"/>
      <c r="K1979" s="53"/>
      <c r="L1979" s="56" t="s">
        <v>13</v>
      </c>
      <c r="M1979" s="57"/>
      <c r="N1979" s="58"/>
    </row>
    <row r="1980" spans="1:14" x14ac:dyDescent="0.25">
      <c r="A1980" s="42" t="str">
        <f>'REF SHEET - DO NOT DELETE'!D1976</f>
        <v>L840636</v>
      </c>
      <c r="B1980" s="5" t="s">
        <v>1</v>
      </c>
      <c r="C1980" s="17">
        <f>'REF SHEET - DO NOT DELETE'!G1976</f>
        <v>602726</v>
      </c>
      <c r="D1980" s="5" t="s">
        <v>3</v>
      </c>
      <c r="E1980" s="5" t="s">
        <v>1</v>
      </c>
      <c r="F1980" s="17">
        <f>'REF SHEET - DO NOT DELETE'!H1976</f>
        <v>6932823</v>
      </c>
      <c r="G1980" s="5" t="s">
        <v>2</v>
      </c>
      <c r="H1980" s="5" t="s">
        <v>7</v>
      </c>
      <c r="I1980" s="43"/>
      <c r="J1980" s="5" t="s">
        <v>0</v>
      </c>
      <c r="K1980" s="10" t="str">
        <f>'REF SHEET - DO NOT DELETE'!E1976</f>
        <v>Euclid NE</v>
      </c>
      <c r="L1980" s="34" t="s">
        <v>19</v>
      </c>
      <c r="M1980" s="5"/>
      <c r="N1980" s="36" t="s">
        <v>20</v>
      </c>
    </row>
    <row r="1981" spans="1:14" x14ac:dyDescent="0.25">
      <c r="A1981" s="44" t="s">
        <v>10</v>
      </c>
      <c r="B1981" s="5" t="s">
        <v>8</v>
      </c>
      <c r="C1981" s="14"/>
      <c r="D1981" s="5" t="s">
        <v>6</v>
      </c>
      <c r="E1981" s="14"/>
      <c r="F1981" s="14"/>
      <c r="G1981" s="4"/>
      <c r="H1981" s="5" t="s">
        <v>5</v>
      </c>
      <c r="I1981" s="14"/>
      <c r="J1981" s="5"/>
      <c r="K1981" s="54"/>
      <c r="L1981" s="34" t="s">
        <v>21</v>
      </c>
      <c r="M1981" s="5"/>
      <c r="N1981" s="36" t="s">
        <v>20</v>
      </c>
    </row>
    <row r="1982" spans="1:14" x14ac:dyDescent="0.25">
      <c r="A1982" s="45" t="s">
        <v>819</v>
      </c>
      <c r="B1982" s="10" t="s">
        <v>9</v>
      </c>
      <c r="C1982" s="59" t="str">
        <f>'REF SHEET - DO NOT DELETE'!J1976</f>
        <v>Pervasively rusty, grainy textured angular cobble in soil near moderately anomalous soil sample in vegetated area.</v>
      </c>
      <c r="D1982" s="60"/>
      <c r="E1982" s="60"/>
      <c r="F1982" s="60"/>
      <c r="G1982" s="60"/>
      <c r="H1982" s="60"/>
      <c r="I1982" s="60"/>
      <c r="J1982" s="60"/>
      <c r="K1982" s="60"/>
      <c r="L1982" s="34"/>
      <c r="M1982" s="5"/>
      <c r="N1982" s="36" t="s">
        <v>20</v>
      </c>
    </row>
    <row r="1983" spans="1:14" x14ac:dyDescent="0.25">
      <c r="A1983" s="44" t="s">
        <v>12</v>
      </c>
      <c r="B1983" s="5"/>
      <c r="C1983" s="60"/>
      <c r="D1983" s="60"/>
      <c r="E1983" s="60"/>
      <c r="F1983" s="60"/>
      <c r="G1983" s="60"/>
      <c r="H1983" s="60"/>
      <c r="I1983" s="60"/>
      <c r="J1983" s="60"/>
      <c r="K1983" s="60"/>
      <c r="L1983" s="34"/>
      <c r="M1983" s="5"/>
      <c r="N1983" s="36" t="s">
        <v>20</v>
      </c>
    </row>
    <row r="1984" spans="1:14" x14ac:dyDescent="0.25">
      <c r="A1984" s="46">
        <f>'REF SHEET - DO NOT DELETE'!I1976</f>
        <v>41118</v>
      </c>
      <c r="B1984" s="32"/>
      <c r="C1984" s="61"/>
      <c r="D1984" s="61"/>
      <c r="E1984" s="61"/>
      <c r="F1984" s="61"/>
      <c r="G1984" s="61"/>
      <c r="H1984" s="61"/>
      <c r="I1984" s="61"/>
      <c r="J1984" s="61"/>
      <c r="K1984" s="61"/>
      <c r="L1984" s="35"/>
      <c r="M1984" s="32"/>
      <c r="N1984" s="37" t="s">
        <v>20</v>
      </c>
    </row>
    <row r="1986" spans="1:14" x14ac:dyDescent="0.25">
      <c r="A1986" s="38" t="s">
        <v>11</v>
      </c>
      <c r="B1986" s="39" t="s">
        <v>16</v>
      </c>
      <c r="C1986" s="40"/>
      <c r="D1986" s="39" t="s">
        <v>3</v>
      </c>
      <c r="E1986" s="39" t="s">
        <v>17</v>
      </c>
      <c r="F1986" s="40"/>
      <c r="G1986" s="39" t="s">
        <v>2</v>
      </c>
      <c r="H1986" s="39" t="s">
        <v>4</v>
      </c>
      <c r="I1986" s="41" t="str">
        <f>'REF SHEET - DO NOT DELETE'!F1983</f>
        <v>float</v>
      </c>
      <c r="J1986" s="39"/>
      <c r="K1986" s="53"/>
      <c r="L1986" s="56" t="s">
        <v>13</v>
      </c>
      <c r="M1986" s="57"/>
      <c r="N1986" s="58"/>
    </row>
    <row r="1987" spans="1:14" x14ac:dyDescent="0.25">
      <c r="A1987" s="42" t="str">
        <f>'REF SHEET - DO NOT DELETE'!D1983</f>
        <v>L840637</v>
      </c>
      <c r="B1987" s="5" t="s">
        <v>1</v>
      </c>
      <c r="C1987" s="17">
        <f>'REF SHEET - DO NOT DELETE'!G1983</f>
        <v>602726</v>
      </c>
      <c r="D1987" s="5" t="s">
        <v>3</v>
      </c>
      <c r="E1987" s="5" t="s">
        <v>1</v>
      </c>
      <c r="F1987" s="17">
        <f>'REF SHEET - DO NOT DELETE'!H1983</f>
        <v>6932823</v>
      </c>
      <c r="G1987" s="5" t="s">
        <v>2</v>
      </c>
      <c r="H1987" s="5" t="s">
        <v>7</v>
      </c>
      <c r="I1987" s="43"/>
      <c r="J1987" s="5" t="s">
        <v>0</v>
      </c>
      <c r="K1987" s="10" t="str">
        <f>'REF SHEET - DO NOT DELETE'!E1983</f>
        <v>Euclid NE</v>
      </c>
      <c r="L1987" s="34" t="s">
        <v>19</v>
      </c>
      <c r="M1987" s="5"/>
      <c r="N1987" s="36" t="s">
        <v>20</v>
      </c>
    </row>
    <row r="1988" spans="1:14" x14ac:dyDescent="0.25">
      <c r="A1988" s="44" t="s">
        <v>10</v>
      </c>
      <c r="B1988" s="5" t="s">
        <v>8</v>
      </c>
      <c r="C1988" s="14"/>
      <c r="D1988" s="5" t="s">
        <v>6</v>
      </c>
      <c r="E1988" s="14"/>
      <c r="F1988" s="14"/>
      <c r="G1988" s="4"/>
      <c r="H1988" s="5" t="s">
        <v>5</v>
      </c>
      <c r="I1988" s="14"/>
      <c r="J1988" s="5"/>
      <c r="K1988" s="54"/>
      <c r="L1988" s="34" t="s">
        <v>21</v>
      </c>
      <c r="M1988" s="5"/>
      <c r="N1988" s="36" t="s">
        <v>20</v>
      </c>
    </row>
    <row r="1989" spans="1:14" x14ac:dyDescent="0.25">
      <c r="A1989" s="45" t="s">
        <v>819</v>
      </c>
      <c r="B1989" s="10" t="s">
        <v>9</v>
      </c>
      <c r="C1989" s="59" t="str">
        <f>'REF SHEET - DO NOT DELETE'!J1983</f>
        <v>Pervasively rusty quartz vein cobble, 4 cm TW, in soil near moderately anomalous soil sample in vegetated area</v>
      </c>
      <c r="D1989" s="60"/>
      <c r="E1989" s="60"/>
      <c r="F1989" s="60"/>
      <c r="G1989" s="60"/>
      <c r="H1989" s="60"/>
      <c r="I1989" s="60"/>
      <c r="J1989" s="60"/>
      <c r="K1989" s="60"/>
      <c r="L1989" s="34"/>
      <c r="M1989" s="5"/>
      <c r="N1989" s="36" t="s">
        <v>20</v>
      </c>
    </row>
    <row r="1990" spans="1:14" x14ac:dyDescent="0.25">
      <c r="A1990" s="44" t="s">
        <v>12</v>
      </c>
      <c r="B1990" s="5"/>
      <c r="C1990" s="60"/>
      <c r="D1990" s="60"/>
      <c r="E1990" s="60"/>
      <c r="F1990" s="60"/>
      <c r="G1990" s="60"/>
      <c r="H1990" s="60"/>
      <c r="I1990" s="60"/>
      <c r="J1990" s="60"/>
      <c r="K1990" s="60"/>
      <c r="L1990" s="34"/>
      <c r="M1990" s="5"/>
      <c r="N1990" s="36" t="s">
        <v>20</v>
      </c>
    </row>
    <row r="1991" spans="1:14" x14ac:dyDescent="0.25">
      <c r="A1991" s="46">
        <f>'REF SHEET - DO NOT DELETE'!I1983</f>
        <v>41118</v>
      </c>
      <c r="B1991" s="32"/>
      <c r="C1991" s="61"/>
      <c r="D1991" s="61"/>
      <c r="E1991" s="61"/>
      <c r="F1991" s="61"/>
      <c r="G1991" s="61"/>
      <c r="H1991" s="61"/>
      <c r="I1991" s="61"/>
      <c r="J1991" s="61"/>
      <c r="K1991" s="61"/>
      <c r="L1991" s="35"/>
      <c r="M1991" s="32"/>
      <c r="N1991" s="37" t="s">
        <v>20</v>
      </c>
    </row>
    <row r="1993" spans="1:14" x14ac:dyDescent="0.25">
      <c r="A1993" s="38" t="s">
        <v>11</v>
      </c>
      <c r="B1993" s="39" t="s">
        <v>16</v>
      </c>
      <c r="C1993" s="40"/>
      <c r="D1993" s="39" t="s">
        <v>3</v>
      </c>
      <c r="E1993" s="39" t="s">
        <v>17</v>
      </c>
      <c r="F1993" s="40"/>
      <c r="G1993" s="39" t="s">
        <v>2</v>
      </c>
      <c r="H1993" s="39" t="s">
        <v>4</v>
      </c>
      <c r="I1993" s="41" t="str">
        <f>'REF SHEET - DO NOT DELETE'!F1990</f>
        <v>float</v>
      </c>
      <c r="J1993" s="39"/>
      <c r="K1993" s="53"/>
      <c r="L1993" s="56" t="s">
        <v>13</v>
      </c>
      <c r="M1993" s="57"/>
      <c r="N1993" s="58"/>
    </row>
    <row r="1994" spans="1:14" x14ac:dyDescent="0.25">
      <c r="A1994" s="42" t="str">
        <f>'REF SHEET - DO NOT DELETE'!D1990</f>
        <v>L840638</v>
      </c>
      <c r="B1994" s="5" t="s">
        <v>1</v>
      </c>
      <c r="C1994" s="17">
        <f>'REF SHEET - DO NOT DELETE'!G1990</f>
        <v>602815</v>
      </c>
      <c r="D1994" s="5" t="s">
        <v>3</v>
      </c>
      <c r="E1994" s="5" t="s">
        <v>1</v>
      </c>
      <c r="F1994" s="17">
        <f>'REF SHEET - DO NOT DELETE'!H1990</f>
        <v>6932800</v>
      </c>
      <c r="G1994" s="5" t="s">
        <v>2</v>
      </c>
      <c r="H1994" s="5" t="s">
        <v>7</v>
      </c>
      <c r="I1994" s="43"/>
      <c r="J1994" s="5" t="s">
        <v>0</v>
      </c>
      <c r="K1994" s="10" t="str">
        <f>'REF SHEET - DO NOT DELETE'!E1990</f>
        <v>Euclid NE</v>
      </c>
      <c r="L1994" s="34" t="s">
        <v>19</v>
      </c>
      <c r="M1994" s="5"/>
      <c r="N1994" s="36" t="s">
        <v>20</v>
      </c>
    </row>
    <row r="1995" spans="1:14" x14ac:dyDescent="0.25">
      <c r="A1995" s="44" t="s">
        <v>10</v>
      </c>
      <c r="B1995" s="5" t="s">
        <v>8</v>
      </c>
      <c r="C1995" s="14"/>
      <c r="D1995" s="5" t="s">
        <v>6</v>
      </c>
      <c r="E1995" s="14"/>
      <c r="F1995" s="14"/>
      <c r="G1995" s="4"/>
      <c r="H1995" s="5" t="s">
        <v>5</v>
      </c>
      <c r="I1995" s="14"/>
      <c r="J1995" s="5"/>
      <c r="K1995" s="54"/>
      <c r="L1995" s="34" t="s">
        <v>21</v>
      </c>
      <c r="M1995" s="5"/>
      <c r="N1995" s="36" t="s">
        <v>20</v>
      </c>
    </row>
    <row r="1996" spans="1:14" x14ac:dyDescent="0.25">
      <c r="A1996" s="45" t="s">
        <v>819</v>
      </c>
      <c r="B1996" s="10" t="s">
        <v>9</v>
      </c>
      <c r="C1996" s="59" t="str">
        <f>'REF SHEET - DO NOT DELETE'!J1990</f>
        <v>Large float cobble of intensely, pervasively rusty, fine-clast fault breccia, dark red and orange rust.  1 only in shaley exposed soil patch within mostly vegetaed area.  Follows strike of reccessive linear (295)</v>
      </c>
      <c r="D1996" s="60"/>
      <c r="E1996" s="60"/>
      <c r="F1996" s="60"/>
      <c r="G1996" s="60"/>
      <c r="H1996" s="60"/>
      <c r="I1996" s="60"/>
      <c r="J1996" s="60"/>
      <c r="K1996" s="60"/>
      <c r="L1996" s="34"/>
      <c r="M1996" s="5"/>
      <c r="N1996" s="36" t="s">
        <v>20</v>
      </c>
    </row>
    <row r="1997" spans="1:14" x14ac:dyDescent="0.25">
      <c r="A1997" s="44" t="s">
        <v>12</v>
      </c>
      <c r="B1997" s="5"/>
      <c r="C1997" s="60"/>
      <c r="D1997" s="60"/>
      <c r="E1997" s="60"/>
      <c r="F1997" s="60"/>
      <c r="G1997" s="60"/>
      <c r="H1997" s="60"/>
      <c r="I1997" s="60"/>
      <c r="J1997" s="60"/>
      <c r="K1997" s="60"/>
      <c r="L1997" s="34"/>
      <c r="M1997" s="5"/>
      <c r="N1997" s="36" t="s">
        <v>20</v>
      </c>
    </row>
    <row r="1998" spans="1:14" x14ac:dyDescent="0.25">
      <c r="A1998" s="46">
        <f>'REF SHEET - DO NOT DELETE'!I1990</f>
        <v>41118</v>
      </c>
      <c r="B1998" s="32"/>
      <c r="C1998" s="61"/>
      <c r="D1998" s="61"/>
      <c r="E1998" s="61"/>
      <c r="F1998" s="61"/>
      <c r="G1998" s="61"/>
      <c r="H1998" s="61"/>
      <c r="I1998" s="61"/>
      <c r="J1998" s="61"/>
      <c r="K1998" s="61"/>
      <c r="L1998" s="35"/>
      <c r="M1998" s="32"/>
      <c r="N1998" s="37" t="s">
        <v>20</v>
      </c>
    </row>
    <row r="2000" spans="1:14" x14ac:dyDescent="0.25">
      <c r="A2000" s="38" t="s">
        <v>11</v>
      </c>
      <c r="B2000" s="39" t="s">
        <v>16</v>
      </c>
      <c r="C2000" s="40"/>
      <c r="D2000" s="39" t="s">
        <v>3</v>
      </c>
      <c r="E2000" s="39" t="s">
        <v>17</v>
      </c>
      <c r="F2000" s="40"/>
      <c r="G2000" s="39" t="s">
        <v>2</v>
      </c>
      <c r="H2000" s="39" t="s">
        <v>4</v>
      </c>
      <c r="I2000" s="41" t="str">
        <f>'REF SHEET - DO NOT DELETE'!F1997</f>
        <v>float</v>
      </c>
      <c r="J2000" s="39"/>
      <c r="K2000" s="53"/>
      <c r="L2000" s="56" t="s">
        <v>13</v>
      </c>
      <c r="M2000" s="57"/>
      <c r="N2000" s="58"/>
    </row>
    <row r="2001" spans="1:14" x14ac:dyDescent="0.25">
      <c r="A2001" s="42" t="str">
        <f>'REF SHEET - DO NOT DELETE'!D1997</f>
        <v>L840639</v>
      </c>
      <c r="B2001" s="5" t="s">
        <v>1</v>
      </c>
      <c r="C2001" s="17">
        <f>'REF SHEET - DO NOT DELETE'!G1997</f>
        <v>602800</v>
      </c>
      <c r="D2001" s="5" t="s">
        <v>3</v>
      </c>
      <c r="E2001" s="5" t="s">
        <v>1</v>
      </c>
      <c r="F2001" s="17">
        <f>'REF SHEET - DO NOT DELETE'!H1997</f>
        <v>6934000</v>
      </c>
      <c r="G2001" s="5" t="s">
        <v>2</v>
      </c>
      <c r="H2001" s="5" t="s">
        <v>7</v>
      </c>
      <c r="I2001" s="43"/>
      <c r="J2001" s="5" t="s">
        <v>0</v>
      </c>
      <c r="K2001" s="10" t="str">
        <f>'REF SHEET - DO NOT DELETE'!E1997</f>
        <v>Archimedes W</v>
      </c>
      <c r="L2001" s="34" t="s">
        <v>19</v>
      </c>
      <c r="M2001" s="5"/>
      <c r="N2001" s="36" t="s">
        <v>20</v>
      </c>
    </row>
    <row r="2002" spans="1:14" x14ac:dyDescent="0.25">
      <c r="A2002" s="44" t="s">
        <v>10</v>
      </c>
      <c r="B2002" s="5" t="s">
        <v>8</v>
      </c>
      <c r="C2002" s="14"/>
      <c r="D2002" s="5" t="s">
        <v>6</v>
      </c>
      <c r="E2002" s="14"/>
      <c r="F2002" s="14"/>
      <c r="G2002" s="4"/>
      <c r="H2002" s="5" t="s">
        <v>5</v>
      </c>
      <c r="I2002" s="14"/>
      <c r="J2002" s="5"/>
      <c r="K2002" s="54"/>
      <c r="L2002" s="34" t="s">
        <v>21</v>
      </c>
      <c r="M2002" s="5"/>
      <c r="N2002" s="36" t="s">
        <v>20</v>
      </c>
    </row>
    <row r="2003" spans="1:14" x14ac:dyDescent="0.25">
      <c r="A2003" s="45" t="s">
        <v>819</v>
      </c>
      <c r="B2003" s="10" t="s">
        <v>9</v>
      </c>
      <c r="C2003" s="59" t="str">
        <f>'REF SHEET - DO NOT DELETE'!J1997</f>
        <v>Few walnut sized chips of pervasively rusty rock dug from anomalous soil sample location (CC142385)</v>
      </c>
      <c r="D2003" s="60"/>
      <c r="E2003" s="60"/>
      <c r="F2003" s="60"/>
      <c r="G2003" s="60"/>
      <c r="H2003" s="60"/>
      <c r="I2003" s="60"/>
      <c r="J2003" s="60"/>
      <c r="K2003" s="60"/>
      <c r="L2003" s="34"/>
      <c r="M2003" s="5"/>
      <c r="N2003" s="36" t="s">
        <v>20</v>
      </c>
    </row>
    <row r="2004" spans="1:14" x14ac:dyDescent="0.25">
      <c r="A2004" s="44" t="s">
        <v>12</v>
      </c>
      <c r="B2004" s="5"/>
      <c r="C2004" s="60"/>
      <c r="D2004" s="60"/>
      <c r="E2004" s="60"/>
      <c r="F2004" s="60"/>
      <c r="G2004" s="60"/>
      <c r="H2004" s="60"/>
      <c r="I2004" s="60"/>
      <c r="J2004" s="60"/>
      <c r="K2004" s="60"/>
      <c r="L2004" s="34"/>
      <c r="M2004" s="5"/>
      <c r="N2004" s="36" t="s">
        <v>20</v>
      </c>
    </row>
    <row r="2005" spans="1:14" x14ac:dyDescent="0.25">
      <c r="A2005" s="46">
        <f>'REF SHEET - DO NOT DELETE'!I1997</f>
        <v>41118</v>
      </c>
      <c r="B2005" s="32"/>
      <c r="C2005" s="61"/>
      <c r="D2005" s="61"/>
      <c r="E2005" s="61"/>
      <c r="F2005" s="61"/>
      <c r="G2005" s="61"/>
      <c r="H2005" s="61"/>
      <c r="I2005" s="61"/>
      <c r="J2005" s="61"/>
      <c r="K2005" s="61"/>
      <c r="L2005" s="35"/>
      <c r="M2005" s="32"/>
      <c r="N2005" s="37" t="s">
        <v>20</v>
      </c>
    </row>
    <row r="2007" spans="1:14" x14ac:dyDescent="0.25">
      <c r="A2007" s="38" t="s">
        <v>11</v>
      </c>
      <c r="B2007" s="39" t="s">
        <v>16</v>
      </c>
      <c r="C2007" s="40"/>
      <c r="D2007" s="39" t="s">
        <v>3</v>
      </c>
      <c r="E2007" s="39" t="s">
        <v>17</v>
      </c>
      <c r="F2007" s="40"/>
      <c r="G2007" s="39" t="s">
        <v>2</v>
      </c>
      <c r="H2007" s="39" t="s">
        <v>4</v>
      </c>
      <c r="I2007" s="41" t="str">
        <f>'REF SHEET - DO NOT DELETE'!F2004</f>
        <v>float</v>
      </c>
      <c r="J2007" s="39"/>
      <c r="K2007" s="53"/>
      <c r="L2007" s="56" t="s">
        <v>13</v>
      </c>
      <c r="M2007" s="57"/>
      <c r="N2007" s="58"/>
    </row>
    <row r="2008" spans="1:14" x14ac:dyDescent="0.25">
      <c r="A2008" s="42" t="str">
        <f>'REF SHEET - DO NOT DELETE'!D2004</f>
        <v>L840640</v>
      </c>
      <c r="B2008" s="5" t="s">
        <v>1</v>
      </c>
      <c r="C2008" s="17">
        <f>'REF SHEET - DO NOT DELETE'!G2004</f>
        <v>602055</v>
      </c>
      <c r="D2008" s="5" t="s">
        <v>3</v>
      </c>
      <c r="E2008" s="5" t="s">
        <v>1</v>
      </c>
      <c r="F2008" s="17">
        <f>'REF SHEET - DO NOT DELETE'!H2004</f>
        <v>6932400</v>
      </c>
      <c r="G2008" s="5" t="s">
        <v>2</v>
      </c>
      <c r="H2008" s="5" t="s">
        <v>7</v>
      </c>
      <c r="I2008" s="43"/>
      <c r="J2008" s="5" t="s">
        <v>0</v>
      </c>
      <c r="K2008" s="10" t="str">
        <f>'REF SHEET - DO NOT DELETE'!E2004</f>
        <v>Archimedes W</v>
      </c>
      <c r="L2008" s="34" t="s">
        <v>19</v>
      </c>
      <c r="M2008" s="5"/>
      <c r="N2008" s="36" t="s">
        <v>20</v>
      </c>
    </row>
    <row r="2009" spans="1:14" x14ac:dyDescent="0.25">
      <c r="A2009" s="44" t="s">
        <v>10</v>
      </c>
      <c r="B2009" s="5" t="s">
        <v>8</v>
      </c>
      <c r="C2009" s="14"/>
      <c r="D2009" s="5" t="s">
        <v>6</v>
      </c>
      <c r="E2009" s="14"/>
      <c r="F2009" s="14"/>
      <c r="G2009" s="4"/>
      <c r="H2009" s="5" t="s">
        <v>5</v>
      </c>
      <c r="I2009" s="14"/>
      <c r="J2009" s="5"/>
      <c r="K2009" s="54"/>
      <c r="L2009" s="34" t="s">
        <v>21</v>
      </c>
      <c r="M2009" s="5"/>
      <c r="N2009" s="36" t="s">
        <v>20</v>
      </c>
    </row>
    <row r="2010" spans="1:14" x14ac:dyDescent="0.25">
      <c r="A2010" s="45" t="s">
        <v>819</v>
      </c>
      <c r="B2010" s="10" t="s">
        <v>9</v>
      </c>
      <c r="C2010" s="59" t="str">
        <f>'REF SHEET - DO NOT DELETE'!J2004</f>
        <v>Numerous pervasivley rusty cobbles within shallow trench ~20 m upslope from anomalous soil sample (CC142385).  Sample is of qz vein with vuggy Li, 10cm TW.</v>
      </c>
      <c r="D2010" s="60"/>
      <c r="E2010" s="60"/>
      <c r="F2010" s="60"/>
      <c r="G2010" s="60"/>
      <c r="H2010" s="60"/>
      <c r="I2010" s="60"/>
      <c r="J2010" s="60"/>
      <c r="K2010" s="60"/>
      <c r="L2010" s="34"/>
      <c r="M2010" s="5"/>
      <c r="N2010" s="36" t="s">
        <v>20</v>
      </c>
    </row>
    <row r="2011" spans="1:14" x14ac:dyDescent="0.25">
      <c r="A2011" s="44" t="s">
        <v>12</v>
      </c>
      <c r="B2011" s="5"/>
      <c r="C2011" s="60"/>
      <c r="D2011" s="60"/>
      <c r="E2011" s="60"/>
      <c r="F2011" s="60"/>
      <c r="G2011" s="60"/>
      <c r="H2011" s="60"/>
      <c r="I2011" s="60"/>
      <c r="J2011" s="60"/>
      <c r="K2011" s="60"/>
      <c r="L2011" s="34"/>
      <c r="M2011" s="5"/>
      <c r="N2011" s="36" t="s">
        <v>20</v>
      </c>
    </row>
    <row r="2012" spans="1:14" x14ac:dyDescent="0.25">
      <c r="A2012" s="46">
        <f>'REF SHEET - DO NOT DELETE'!I2004</f>
        <v>41118</v>
      </c>
      <c r="B2012" s="32"/>
      <c r="C2012" s="61"/>
      <c r="D2012" s="61"/>
      <c r="E2012" s="61"/>
      <c r="F2012" s="61"/>
      <c r="G2012" s="61"/>
      <c r="H2012" s="61"/>
      <c r="I2012" s="61"/>
      <c r="J2012" s="61"/>
      <c r="K2012" s="61"/>
      <c r="L2012" s="35"/>
      <c r="M2012" s="32"/>
      <c r="N2012" s="37" t="s">
        <v>20</v>
      </c>
    </row>
    <row r="2014" spans="1:14" x14ac:dyDescent="0.25">
      <c r="A2014" s="38" t="s">
        <v>11</v>
      </c>
      <c r="B2014" s="39" t="s">
        <v>16</v>
      </c>
      <c r="C2014" s="40"/>
      <c r="D2014" s="39" t="s">
        <v>3</v>
      </c>
      <c r="E2014" s="39" t="s">
        <v>17</v>
      </c>
      <c r="F2014" s="40"/>
      <c r="G2014" s="39" t="s">
        <v>2</v>
      </c>
      <c r="H2014" s="39" t="s">
        <v>4</v>
      </c>
      <c r="I2014" s="41" t="str">
        <f>'REF SHEET - DO NOT DELETE'!F2011</f>
        <v>float</v>
      </c>
      <c r="J2014" s="39"/>
      <c r="K2014" s="53"/>
      <c r="L2014" s="56" t="s">
        <v>13</v>
      </c>
      <c r="M2014" s="57"/>
      <c r="N2014" s="58"/>
    </row>
    <row r="2015" spans="1:14" x14ac:dyDescent="0.25">
      <c r="A2015" s="42" t="str">
        <f>'REF SHEET - DO NOT DELETE'!D2011</f>
        <v>L840641</v>
      </c>
      <c r="B2015" s="5" t="s">
        <v>1</v>
      </c>
      <c r="C2015" s="17">
        <f>'REF SHEET - DO NOT DELETE'!G2011</f>
        <v>602560</v>
      </c>
      <c r="D2015" s="5" t="s">
        <v>3</v>
      </c>
      <c r="E2015" s="5" t="s">
        <v>1</v>
      </c>
      <c r="F2015" s="17">
        <f>'REF SHEET - DO NOT DELETE'!H2011</f>
        <v>6933990</v>
      </c>
      <c r="G2015" s="5" t="s">
        <v>2</v>
      </c>
      <c r="H2015" s="5" t="s">
        <v>7</v>
      </c>
      <c r="I2015" s="43"/>
      <c r="J2015" s="5" t="s">
        <v>0</v>
      </c>
      <c r="K2015" s="10" t="str">
        <f>'REF SHEET - DO NOT DELETE'!E2011</f>
        <v>Archimedes W</v>
      </c>
      <c r="L2015" s="34" t="s">
        <v>19</v>
      </c>
      <c r="M2015" s="5"/>
      <c r="N2015" s="36" t="s">
        <v>20</v>
      </c>
    </row>
    <row r="2016" spans="1:14" x14ac:dyDescent="0.25">
      <c r="A2016" s="44" t="s">
        <v>10</v>
      </c>
      <c r="B2016" s="5" t="s">
        <v>8</v>
      </c>
      <c r="C2016" s="14"/>
      <c r="D2016" s="5" t="s">
        <v>6</v>
      </c>
      <c r="E2016" s="14"/>
      <c r="F2016" s="14"/>
      <c r="G2016" s="4"/>
      <c r="H2016" s="5" t="s">
        <v>5</v>
      </c>
      <c r="I2016" s="14"/>
      <c r="J2016" s="5"/>
      <c r="K2016" s="54"/>
      <c r="L2016" s="34" t="s">
        <v>21</v>
      </c>
      <c r="M2016" s="5"/>
      <c r="N2016" s="36" t="s">
        <v>20</v>
      </c>
    </row>
    <row r="2017" spans="1:14" x14ac:dyDescent="0.25">
      <c r="A2017" s="45" t="s">
        <v>819</v>
      </c>
      <c r="B2017" s="10" t="s">
        <v>9</v>
      </c>
      <c r="C2017" s="59" t="str">
        <f>'REF SHEET - DO NOT DELETE'!J2011</f>
        <v>White quartz vein cobble with light rust and thin seams of Li.  1 only in hole dug in organics at anomalous soil sample.</v>
      </c>
      <c r="D2017" s="60"/>
      <c r="E2017" s="60"/>
      <c r="F2017" s="60"/>
      <c r="G2017" s="60"/>
      <c r="H2017" s="60"/>
      <c r="I2017" s="60"/>
      <c r="J2017" s="60"/>
      <c r="K2017" s="60"/>
      <c r="L2017" s="34"/>
      <c r="M2017" s="5"/>
      <c r="N2017" s="36" t="s">
        <v>20</v>
      </c>
    </row>
    <row r="2018" spans="1:14" x14ac:dyDescent="0.25">
      <c r="A2018" s="44" t="s">
        <v>12</v>
      </c>
      <c r="B2018" s="5"/>
      <c r="C2018" s="60"/>
      <c r="D2018" s="60"/>
      <c r="E2018" s="60"/>
      <c r="F2018" s="60"/>
      <c r="G2018" s="60"/>
      <c r="H2018" s="60"/>
      <c r="I2018" s="60"/>
      <c r="J2018" s="60"/>
      <c r="K2018" s="60"/>
      <c r="L2018" s="34"/>
      <c r="M2018" s="5"/>
      <c r="N2018" s="36" t="s">
        <v>20</v>
      </c>
    </row>
    <row r="2019" spans="1:14" x14ac:dyDescent="0.25">
      <c r="A2019" s="46">
        <f>'REF SHEET - DO NOT DELETE'!I2011</f>
        <v>41118</v>
      </c>
      <c r="B2019" s="32"/>
      <c r="C2019" s="61"/>
      <c r="D2019" s="61"/>
      <c r="E2019" s="61"/>
      <c r="F2019" s="61"/>
      <c r="G2019" s="61"/>
      <c r="H2019" s="61"/>
      <c r="I2019" s="61"/>
      <c r="J2019" s="61"/>
      <c r="K2019" s="61"/>
      <c r="L2019" s="35"/>
      <c r="M2019" s="32"/>
      <c r="N2019" s="37" t="s">
        <v>20</v>
      </c>
    </row>
    <row r="2021" spans="1:14" x14ac:dyDescent="0.25">
      <c r="A2021" s="38" t="s">
        <v>11</v>
      </c>
      <c r="B2021" s="39" t="s">
        <v>16</v>
      </c>
      <c r="C2021" s="40"/>
      <c r="D2021" s="39" t="s">
        <v>3</v>
      </c>
      <c r="E2021" s="39" t="s">
        <v>17</v>
      </c>
      <c r="F2021" s="40"/>
      <c r="G2021" s="39" t="s">
        <v>2</v>
      </c>
      <c r="H2021" s="39" t="s">
        <v>4</v>
      </c>
      <c r="I2021" s="41" t="str">
        <f>'REF SHEET - DO NOT DELETE'!F2018</f>
        <v>bedrock discrete grab</v>
      </c>
      <c r="J2021" s="39"/>
      <c r="K2021" s="53"/>
      <c r="L2021" s="56" t="s">
        <v>13</v>
      </c>
      <c r="M2021" s="57"/>
      <c r="N2021" s="58"/>
    </row>
    <row r="2022" spans="1:14" x14ac:dyDescent="0.25">
      <c r="A2022" s="42" t="str">
        <f>'REF SHEET - DO NOT DELETE'!D2018</f>
        <v>L840642</v>
      </c>
      <c r="B2022" s="5" t="s">
        <v>1</v>
      </c>
      <c r="C2022" s="17">
        <f>'REF SHEET - DO NOT DELETE'!G2018</f>
        <v>602356</v>
      </c>
      <c r="D2022" s="5" t="s">
        <v>3</v>
      </c>
      <c r="E2022" s="5" t="s">
        <v>1</v>
      </c>
      <c r="F2022" s="17">
        <f>'REF SHEET - DO NOT DELETE'!H2018</f>
        <v>6933295</v>
      </c>
      <c r="G2022" s="5" t="s">
        <v>2</v>
      </c>
      <c r="H2022" s="5" t="s">
        <v>7</v>
      </c>
      <c r="I2022" s="43"/>
      <c r="J2022" s="5" t="s">
        <v>0</v>
      </c>
      <c r="K2022" s="10" t="str">
        <f>'REF SHEET - DO NOT DELETE'!E2018</f>
        <v>Archimedes W</v>
      </c>
      <c r="L2022" s="34" t="s">
        <v>19</v>
      </c>
      <c r="M2022" s="5"/>
      <c r="N2022" s="36" t="s">
        <v>20</v>
      </c>
    </row>
    <row r="2023" spans="1:14" x14ac:dyDescent="0.25">
      <c r="A2023" s="44" t="s">
        <v>10</v>
      </c>
      <c r="B2023" s="5" t="s">
        <v>8</v>
      </c>
      <c r="C2023" s="14"/>
      <c r="D2023" s="5" t="s">
        <v>6</v>
      </c>
      <c r="E2023" s="14"/>
      <c r="F2023" s="14"/>
      <c r="G2023" s="4"/>
      <c r="H2023" s="5" t="s">
        <v>5</v>
      </c>
      <c r="I2023" s="14"/>
      <c r="J2023" s="5"/>
      <c r="K2023" s="54"/>
      <c r="L2023" s="34" t="s">
        <v>21</v>
      </c>
      <c r="M2023" s="5"/>
      <c r="N2023" s="36" t="s">
        <v>20</v>
      </c>
    </row>
    <row r="2024" spans="1:14" x14ac:dyDescent="0.25">
      <c r="A2024" s="45" t="s">
        <v>819</v>
      </c>
      <c r="B2024" s="10" t="s">
        <v>9</v>
      </c>
      <c r="C2024" s="59" t="str">
        <f>'REF SHEET - DO NOT DELETE'!J2018</f>
        <v>Thick yellow, lime green, and pale blue botryoidal precipitate on hanging wall of thin vein in cliff of grey siliceous siltstone containing fine diss py.</v>
      </c>
      <c r="D2024" s="60"/>
      <c r="E2024" s="60"/>
      <c r="F2024" s="60"/>
      <c r="G2024" s="60"/>
      <c r="H2024" s="60"/>
      <c r="I2024" s="60"/>
      <c r="J2024" s="60"/>
      <c r="K2024" s="60"/>
      <c r="L2024" s="34"/>
      <c r="M2024" s="5"/>
      <c r="N2024" s="36" t="s">
        <v>20</v>
      </c>
    </row>
    <row r="2025" spans="1:14" x14ac:dyDescent="0.25">
      <c r="A2025" s="44" t="s">
        <v>12</v>
      </c>
      <c r="B2025" s="5"/>
      <c r="C2025" s="60"/>
      <c r="D2025" s="60"/>
      <c r="E2025" s="60"/>
      <c r="F2025" s="60"/>
      <c r="G2025" s="60"/>
      <c r="H2025" s="60"/>
      <c r="I2025" s="60"/>
      <c r="J2025" s="60"/>
      <c r="K2025" s="60"/>
      <c r="L2025" s="34"/>
      <c r="M2025" s="5"/>
      <c r="N2025" s="36" t="s">
        <v>20</v>
      </c>
    </row>
    <row r="2026" spans="1:14" x14ac:dyDescent="0.25">
      <c r="A2026" s="46">
        <f>'REF SHEET - DO NOT DELETE'!I2018</f>
        <v>41118</v>
      </c>
      <c r="B2026" s="32"/>
      <c r="C2026" s="61"/>
      <c r="D2026" s="61"/>
      <c r="E2026" s="61"/>
      <c r="F2026" s="61"/>
      <c r="G2026" s="61"/>
      <c r="H2026" s="61"/>
      <c r="I2026" s="61"/>
      <c r="J2026" s="61"/>
      <c r="K2026" s="61"/>
      <c r="L2026" s="35"/>
      <c r="M2026" s="32"/>
      <c r="N2026" s="37" t="s">
        <v>20</v>
      </c>
    </row>
    <row r="2028" spans="1:14" x14ac:dyDescent="0.25">
      <c r="A2028" s="38" t="s">
        <v>11</v>
      </c>
      <c r="B2028" s="39" t="s">
        <v>16</v>
      </c>
      <c r="C2028" s="40"/>
      <c r="D2028" s="39" t="s">
        <v>3</v>
      </c>
      <c r="E2028" s="39" t="s">
        <v>17</v>
      </c>
      <c r="F2028" s="40"/>
      <c r="G2028" s="39" t="s">
        <v>2</v>
      </c>
      <c r="H2028" s="39" t="s">
        <v>4</v>
      </c>
      <c r="I2028" s="41" t="str">
        <f>'REF SHEET - DO NOT DELETE'!F2025</f>
        <v>bedrock chip: 0.11 m (vein 215/90)</v>
      </c>
      <c r="J2028" s="39"/>
      <c r="K2028" s="53"/>
      <c r="L2028" s="56" t="s">
        <v>13</v>
      </c>
      <c r="M2028" s="57"/>
      <c r="N2028" s="58"/>
    </row>
    <row r="2029" spans="1:14" x14ac:dyDescent="0.25">
      <c r="A2029" s="42" t="str">
        <f>'REF SHEET - DO NOT DELETE'!D2025</f>
        <v>L840643</v>
      </c>
      <c r="B2029" s="5" t="s">
        <v>1</v>
      </c>
      <c r="C2029" s="17">
        <f>'REF SHEET - DO NOT DELETE'!G2025</f>
        <v>602356</v>
      </c>
      <c r="D2029" s="5" t="s">
        <v>3</v>
      </c>
      <c r="E2029" s="5" t="s">
        <v>1</v>
      </c>
      <c r="F2029" s="17">
        <f>'REF SHEET - DO NOT DELETE'!H2025</f>
        <v>6933295</v>
      </c>
      <c r="G2029" s="5" t="s">
        <v>2</v>
      </c>
      <c r="H2029" s="5" t="s">
        <v>7</v>
      </c>
      <c r="I2029" s="43"/>
      <c r="J2029" s="5" t="s">
        <v>0</v>
      </c>
      <c r="K2029" s="10" t="str">
        <f>'REF SHEET - DO NOT DELETE'!E2025</f>
        <v>Archimedes W</v>
      </c>
      <c r="L2029" s="34" t="s">
        <v>19</v>
      </c>
      <c r="M2029" s="5"/>
      <c r="N2029" s="36" t="s">
        <v>20</v>
      </c>
    </row>
    <row r="2030" spans="1:14" x14ac:dyDescent="0.25">
      <c r="A2030" s="44" t="s">
        <v>10</v>
      </c>
      <c r="B2030" s="5" t="s">
        <v>8</v>
      </c>
      <c r="C2030" s="14"/>
      <c r="D2030" s="5" t="s">
        <v>6</v>
      </c>
      <c r="E2030" s="14"/>
      <c r="F2030" s="14"/>
      <c r="G2030" s="4"/>
      <c r="H2030" s="5" t="s">
        <v>5</v>
      </c>
      <c r="I2030" s="14"/>
      <c r="J2030" s="5"/>
      <c r="K2030" s="54"/>
      <c r="L2030" s="34" t="s">
        <v>21</v>
      </c>
      <c r="M2030" s="5"/>
      <c r="N2030" s="36" t="s">
        <v>20</v>
      </c>
    </row>
    <row r="2031" spans="1:14" x14ac:dyDescent="0.25">
      <c r="A2031" s="45" t="s">
        <v>819</v>
      </c>
      <c r="B2031" s="10" t="s">
        <v>9</v>
      </c>
      <c r="C2031" s="59" t="str">
        <f>'REF SHEET - DO NOT DELETE'!J2025</f>
        <v>Vein material: quartz with fine disseminated sulphide and friable limonite.</v>
      </c>
      <c r="D2031" s="60"/>
      <c r="E2031" s="60"/>
      <c r="F2031" s="60"/>
      <c r="G2031" s="60"/>
      <c r="H2031" s="60"/>
      <c r="I2031" s="60"/>
      <c r="J2031" s="60"/>
      <c r="K2031" s="60"/>
      <c r="L2031" s="34"/>
      <c r="M2031" s="5"/>
      <c r="N2031" s="36" t="s">
        <v>20</v>
      </c>
    </row>
    <row r="2032" spans="1:14" x14ac:dyDescent="0.25">
      <c r="A2032" s="44" t="s">
        <v>12</v>
      </c>
      <c r="B2032" s="5"/>
      <c r="C2032" s="60"/>
      <c r="D2032" s="60"/>
      <c r="E2032" s="60"/>
      <c r="F2032" s="60"/>
      <c r="G2032" s="60"/>
      <c r="H2032" s="60"/>
      <c r="I2032" s="60"/>
      <c r="J2032" s="60"/>
      <c r="K2032" s="60"/>
      <c r="L2032" s="34"/>
      <c r="M2032" s="5"/>
      <c r="N2032" s="36" t="s">
        <v>20</v>
      </c>
    </row>
    <row r="2033" spans="1:14" x14ac:dyDescent="0.25">
      <c r="A2033" s="46">
        <f>'REF SHEET - DO NOT DELETE'!I2025</f>
        <v>41118</v>
      </c>
      <c r="B2033" s="32"/>
      <c r="C2033" s="61"/>
      <c r="D2033" s="61"/>
      <c r="E2033" s="61"/>
      <c r="F2033" s="61"/>
      <c r="G2033" s="61"/>
      <c r="H2033" s="61"/>
      <c r="I2033" s="61"/>
      <c r="J2033" s="61"/>
      <c r="K2033" s="61"/>
      <c r="L2033" s="35"/>
      <c r="M2033" s="32"/>
      <c r="N2033" s="37" t="s">
        <v>20</v>
      </c>
    </row>
    <row r="2035" spans="1:14" x14ac:dyDescent="0.25">
      <c r="A2035" s="38" t="s">
        <v>11</v>
      </c>
      <c r="B2035" s="39" t="s">
        <v>16</v>
      </c>
      <c r="C2035" s="40"/>
      <c r="D2035" s="39" t="s">
        <v>3</v>
      </c>
      <c r="E2035" s="39" t="s">
        <v>17</v>
      </c>
      <c r="F2035" s="40"/>
      <c r="G2035" s="39" t="s">
        <v>2</v>
      </c>
      <c r="H2035" s="39" t="s">
        <v>4</v>
      </c>
      <c r="I2035" s="41" t="str">
        <f>'REF SHEET - DO NOT DELETE'!F2032</f>
        <v>float</v>
      </c>
      <c r="J2035" s="39"/>
      <c r="K2035" s="53"/>
      <c r="L2035" s="56" t="s">
        <v>13</v>
      </c>
      <c r="M2035" s="57"/>
      <c r="N2035" s="58"/>
    </row>
    <row r="2036" spans="1:14" x14ac:dyDescent="0.25">
      <c r="A2036" s="42" t="str">
        <f>'REF SHEET - DO NOT DELETE'!D2032</f>
        <v>L840644</v>
      </c>
      <c r="B2036" s="5" t="s">
        <v>1</v>
      </c>
      <c r="C2036" s="17">
        <f>'REF SHEET - DO NOT DELETE'!G2032</f>
        <v>602383</v>
      </c>
      <c r="D2036" s="5" t="s">
        <v>3</v>
      </c>
      <c r="E2036" s="5" t="s">
        <v>1</v>
      </c>
      <c r="F2036" s="17">
        <f>'REF SHEET - DO NOT DELETE'!H2032</f>
        <v>6932255</v>
      </c>
      <c r="G2036" s="5" t="s">
        <v>2</v>
      </c>
      <c r="H2036" s="5" t="s">
        <v>7</v>
      </c>
      <c r="I2036" s="43"/>
      <c r="J2036" s="5" t="s">
        <v>0</v>
      </c>
      <c r="K2036" s="10" t="str">
        <f>'REF SHEET - DO NOT DELETE'!E2032</f>
        <v>Euclid</v>
      </c>
      <c r="L2036" s="34" t="s">
        <v>19</v>
      </c>
      <c r="M2036" s="5"/>
      <c r="N2036" s="36" t="s">
        <v>20</v>
      </c>
    </row>
    <row r="2037" spans="1:14" x14ac:dyDescent="0.25">
      <c r="A2037" s="44" t="s">
        <v>10</v>
      </c>
      <c r="B2037" s="5" t="s">
        <v>8</v>
      </c>
      <c r="C2037" s="14"/>
      <c r="D2037" s="5" t="s">
        <v>6</v>
      </c>
      <c r="E2037" s="14"/>
      <c r="F2037" s="14"/>
      <c r="G2037" s="4"/>
      <c r="H2037" s="5" t="s">
        <v>5</v>
      </c>
      <c r="I2037" s="14"/>
      <c r="J2037" s="5"/>
      <c r="K2037" s="54"/>
      <c r="L2037" s="34" t="s">
        <v>21</v>
      </c>
      <c r="M2037" s="5"/>
      <c r="N2037" s="36" t="s">
        <v>20</v>
      </c>
    </row>
    <row r="2038" spans="1:14" x14ac:dyDescent="0.25">
      <c r="A2038" s="45" t="s">
        <v>819</v>
      </c>
      <c r="B2038" s="10" t="s">
        <v>9</v>
      </c>
      <c r="C2038" s="59" t="str">
        <f>'REF SHEET - DO NOT DELETE'!J2032</f>
        <v>Massive aspy fragment 4cm TW in steep talus slide within abundant rusty altered talus.</v>
      </c>
      <c r="D2038" s="60"/>
      <c r="E2038" s="60"/>
      <c r="F2038" s="60"/>
      <c r="G2038" s="60"/>
      <c r="H2038" s="60"/>
      <c r="I2038" s="60"/>
      <c r="J2038" s="60"/>
      <c r="K2038" s="60"/>
      <c r="L2038" s="34"/>
      <c r="M2038" s="5"/>
      <c r="N2038" s="36" t="s">
        <v>20</v>
      </c>
    </row>
    <row r="2039" spans="1:14" x14ac:dyDescent="0.25">
      <c r="A2039" s="44" t="s">
        <v>12</v>
      </c>
      <c r="B2039" s="5"/>
      <c r="C2039" s="60"/>
      <c r="D2039" s="60"/>
      <c r="E2039" s="60"/>
      <c r="F2039" s="60"/>
      <c r="G2039" s="60"/>
      <c r="H2039" s="60"/>
      <c r="I2039" s="60"/>
      <c r="J2039" s="60"/>
      <c r="K2039" s="60"/>
      <c r="L2039" s="34"/>
      <c r="M2039" s="5"/>
      <c r="N2039" s="36" t="s">
        <v>20</v>
      </c>
    </row>
    <row r="2040" spans="1:14" x14ac:dyDescent="0.25">
      <c r="A2040" s="46">
        <f>'REF SHEET - DO NOT DELETE'!I2032</f>
        <v>41121</v>
      </c>
      <c r="B2040" s="32"/>
      <c r="C2040" s="61"/>
      <c r="D2040" s="61"/>
      <c r="E2040" s="61"/>
      <c r="F2040" s="61"/>
      <c r="G2040" s="61"/>
      <c r="H2040" s="61"/>
      <c r="I2040" s="61"/>
      <c r="J2040" s="61"/>
      <c r="K2040" s="61"/>
      <c r="L2040" s="35"/>
      <c r="M2040" s="32"/>
      <c r="N2040" s="37" t="s">
        <v>20</v>
      </c>
    </row>
    <row r="2042" spans="1:14" x14ac:dyDescent="0.25">
      <c r="A2042" s="38" t="s">
        <v>11</v>
      </c>
      <c r="B2042" s="39" t="s">
        <v>16</v>
      </c>
      <c r="C2042" s="40"/>
      <c r="D2042" s="39" t="s">
        <v>3</v>
      </c>
      <c r="E2042" s="39" t="s">
        <v>17</v>
      </c>
      <c r="F2042" s="40"/>
      <c r="G2042" s="39" t="s">
        <v>2</v>
      </c>
      <c r="H2042" s="39" t="s">
        <v>4</v>
      </c>
      <c r="I2042" s="41" t="str">
        <f>'REF SHEET - DO NOT DELETE'!F2039</f>
        <v>near source float</v>
      </c>
      <c r="J2042" s="39"/>
      <c r="K2042" s="53"/>
      <c r="L2042" s="56" t="s">
        <v>13</v>
      </c>
      <c r="M2042" s="57"/>
      <c r="N2042" s="58"/>
    </row>
    <row r="2043" spans="1:14" x14ac:dyDescent="0.25">
      <c r="A2043" s="42" t="str">
        <f>'REF SHEET - DO NOT DELETE'!D2039</f>
        <v>L840651</v>
      </c>
      <c r="B2043" s="5" t="s">
        <v>1</v>
      </c>
      <c r="C2043" s="17">
        <f>'REF SHEET - DO NOT DELETE'!G2039</f>
        <v>591780</v>
      </c>
      <c r="D2043" s="5" t="s">
        <v>3</v>
      </c>
      <c r="E2043" s="5" t="s">
        <v>1</v>
      </c>
      <c r="F2043" s="17">
        <f>'REF SHEET - DO NOT DELETE'!H2039</f>
        <v>6939228</v>
      </c>
      <c r="G2043" s="5" t="s">
        <v>2</v>
      </c>
      <c r="H2043" s="5" t="s">
        <v>7</v>
      </c>
      <c r="I2043" s="43"/>
      <c r="J2043" s="5" t="s">
        <v>0</v>
      </c>
      <c r="K2043" s="10" t="str">
        <f>'REF SHEET - DO NOT DELETE'!E2039</f>
        <v>VIII</v>
      </c>
      <c r="L2043" s="34" t="s">
        <v>19</v>
      </c>
      <c r="M2043" s="5"/>
      <c r="N2043" s="36" t="s">
        <v>20</v>
      </c>
    </row>
    <row r="2044" spans="1:14" x14ac:dyDescent="0.25">
      <c r="A2044" s="44" t="s">
        <v>10</v>
      </c>
      <c r="B2044" s="5" t="s">
        <v>8</v>
      </c>
      <c r="C2044" s="14"/>
      <c r="D2044" s="5" t="s">
        <v>6</v>
      </c>
      <c r="E2044" s="14"/>
      <c r="F2044" s="14"/>
      <c r="G2044" s="4"/>
      <c r="H2044" s="5" t="s">
        <v>5</v>
      </c>
      <c r="I2044" s="14"/>
      <c r="J2044" s="5"/>
      <c r="K2044" s="54"/>
      <c r="L2044" s="34" t="s">
        <v>21</v>
      </c>
      <c r="M2044" s="5"/>
      <c r="N2044" s="36" t="s">
        <v>20</v>
      </c>
    </row>
    <row r="2045" spans="1:14" x14ac:dyDescent="0.25">
      <c r="A2045" s="45" t="s">
        <v>819</v>
      </c>
      <c r="B2045" s="10" t="s">
        <v>9</v>
      </c>
      <c r="C2045" s="59" t="str">
        <f>'REF SHEET - DO NOT DELETE'!J2039</f>
        <v>Moderately rusty, bleached LST in 4X4 m kill zone.  Large Ca crystals.</v>
      </c>
      <c r="D2045" s="60"/>
      <c r="E2045" s="60"/>
      <c r="F2045" s="60"/>
      <c r="G2045" s="60"/>
      <c r="H2045" s="60"/>
      <c r="I2045" s="60"/>
      <c r="J2045" s="60"/>
      <c r="K2045" s="60"/>
      <c r="L2045" s="34"/>
      <c r="M2045" s="5"/>
      <c r="N2045" s="36" t="s">
        <v>20</v>
      </c>
    </row>
    <row r="2046" spans="1:14" x14ac:dyDescent="0.25">
      <c r="A2046" s="44" t="s">
        <v>12</v>
      </c>
      <c r="B2046" s="5"/>
      <c r="C2046" s="60"/>
      <c r="D2046" s="60"/>
      <c r="E2046" s="60"/>
      <c r="F2046" s="60"/>
      <c r="G2046" s="60"/>
      <c r="H2046" s="60"/>
      <c r="I2046" s="60"/>
      <c r="J2046" s="60"/>
      <c r="K2046" s="60"/>
      <c r="L2046" s="34"/>
      <c r="M2046" s="5"/>
      <c r="N2046" s="36" t="s">
        <v>20</v>
      </c>
    </row>
    <row r="2047" spans="1:14" x14ac:dyDescent="0.25">
      <c r="A2047" s="46">
        <f>'REF SHEET - DO NOT DELETE'!I2039</f>
        <v>41122</v>
      </c>
      <c r="B2047" s="32"/>
      <c r="C2047" s="61"/>
      <c r="D2047" s="61"/>
      <c r="E2047" s="61"/>
      <c r="F2047" s="61"/>
      <c r="G2047" s="61"/>
      <c r="H2047" s="61"/>
      <c r="I2047" s="61"/>
      <c r="J2047" s="61"/>
      <c r="K2047" s="61"/>
      <c r="L2047" s="35"/>
      <c r="M2047" s="32"/>
      <c r="N2047" s="37" t="s">
        <v>20</v>
      </c>
    </row>
    <row r="2049" spans="1:14" x14ac:dyDescent="0.25">
      <c r="A2049" s="38" t="s">
        <v>11</v>
      </c>
      <c r="B2049" s="39" t="s">
        <v>16</v>
      </c>
      <c r="C2049" s="40"/>
      <c r="D2049" s="39" t="s">
        <v>3</v>
      </c>
      <c r="E2049" s="39" t="s">
        <v>17</v>
      </c>
      <c r="F2049" s="40"/>
      <c r="G2049" s="39" t="s">
        <v>2</v>
      </c>
      <c r="H2049" s="39" t="s">
        <v>4</v>
      </c>
      <c r="I2049" s="41" t="str">
        <f>'REF SHEET - DO NOT DELETE'!F2046</f>
        <v>bedrock grab</v>
      </c>
      <c r="J2049" s="39"/>
      <c r="K2049" s="53"/>
      <c r="L2049" s="56" t="s">
        <v>13</v>
      </c>
      <c r="M2049" s="57"/>
      <c r="N2049" s="58"/>
    </row>
    <row r="2050" spans="1:14" x14ac:dyDescent="0.25">
      <c r="A2050" s="42" t="str">
        <f>'REF SHEET - DO NOT DELETE'!D2046</f>
        <v>L840652</v>
      </c>
      <c r="B2050" s="5" t="s">
        <v>1</v>
      </c>
      <c r="C2050" s="17">
        <f>'REF SHEET - DO NOT DELETE'!G2046</f>
        <v>591277</v>
      </c>
      <c r="D2050" s="5" t="s">
        <v>3</v>
      </c>
      <c r="E2050" s="5" t="s">
        <v>1</v>
      </c>
      <c r="F2050" s="17">
        <f>'REF SHEET - DO NOT DELETE'!H2046</f>
        <v>6939741</v>
      </c>
      <c r="G2050" s="5" t="s">
        <v>2</v>
      </c>
      <c r="H2050" s="5" t="s">
        <v>7</v>
      </c>
      <c r="I2050" s="43"/>
      <c r="J2050" s="5" t="s">
        <v>0</v>
      </c>
      <c r="K2050" s="10" t="str">
        <f>'REF SHEET - DO NOT DELETE'!E2046</f>
        <v>VIII</v>
      </c>
      <c r="L2050" s="34" t="s">
        <v>19</v>
      </c>
      <c r="M2050" s="5"/>
      <c r="N2050" s="36" t="s">
        <v>20</v>
      </c>
    </row>
    <row r="2051" spans="1:14" x14ac:dyDescent="0.25">
      <c r="A2051" s="44" t="s">
        <v>10</v>
      </c>
      <c r="B2051" s="5" t="s">
        <v>8</v>
      </c>
      <c r="C2051" s="14"/>
      <c r="D2051" s="5" t="s">
        <v>6</v>
      </c>
      <c r="E2051" s="14"/>
      <c r="F2051" s="14"/>
      <c r="G2051" s="4"/>
      <c r="H2051" s="5" t="s">
        <v>5</v>
      </c>
      <c r="I2051" s="14"/>
      <c r="J2051" s="5"/>
      <c r="K2051" s="54"/>
      <c r="L2051" s="34" t="s">
        <v>21</v>
      </c>
      <c r="M2051" s="5"/>
      <c r="N2051" s="36" t="s">
        <v>20</v>
      </c>
    </row>
    <row r="2052" spans="1:14" x14ac:dyDescent="0.25">
      <c r="A2052" s="45" t="s">
        <v>819</v>
      </c>
      <c r="B2052" s="10" t="s">
        <v>9</v>
      </c>
      <c r="C2052" s="59" t="str">
        <f>'REF SHEET - DO NOT DELETE'!J2046</f>
        <v>Massive aspy from rusty chert outcrop containing aspy veinlets with varying orientations.  10X5 zone surrounded by intensely bleached siliceous rock.</v>
      </c>
      <c r="D2052" s="60"/>
      <c r="E2052" s="60"/>
      <c r="F2052" s="60"/>
      <c r="G2052" s="60"/>
      <c r="H2052" s="60"/>
      <c r="I2052" s="60"/>
      <c r="J2052" s="60"/>
      <c r="K2052" s="60"/>
      <c r="L2052" s="34"/>
      <c r="M2052" s="5"/>
      <c r="N2052" s="36" t="s">
        <v>20</v>
      </c>
    </row>
    <row r="2053" spans="1:14" x14ac:dyDescent="0.25">
      <c r="A2053" s="44" t="s">
        <v>12</v>
      </c>
      <c r="B2053" s="5"/>
      <c r="C2053" s="60"/>
      <c r="D2053" s="60"/>
      <c r="E2053" s="60"/>
      <c r="F2053" s="60"/>
      <c r="G2053" s="60"/>
      <c r="H2053" s="60"/>
      <c r="I2053" s="60"/>
      <c r="J2053" s="60"/>
      <c r="K2053" s="60"/>
      <c r="L2053" s="34"/>
      <c r="M2053" s="5"/>
      <c r="N2053" s="36" t="s">
        <v>20</v>
      </c>
    </row>
    <row r="2054" spans="1:14" x14ac:dyDescent="0.25">
      <c r="A2054" s="46">
        <f>'REF SHEET - DO NOT DELETE'!I2046</f>
        <v>41122</v>
      </c>
      <c r="B2054" s="32"/>
      <c r="C2054" s="61"/>
      <c r="D2054" s="61"/>
      <c r="E2054" s="61"/>
      <c r="F2054" s="61"/>
      <c r="G2054" s="61"/>
      <c r="H2054" s="61"/>
      <c r="I2054" s="61"/>
      <c r="J2054" s="61"/>
      <c r="K2054" s="61"/>
      <c r="L2054" s="35"/>
      <c r="M2054" s="32"/>
      <c r="N2054" s="37" t="s">
        <v>20</v>
      </c>
    </row>
    <row r="2056" spans="1:14" x14ac:dyDescent="0.25">
      <c r="A2056" s="38" t="s">
        <v>11</v>
      </c>
      <c r="B2056" s="39" t="s">
        <v>16</v>
      </c>
      <c r="C2056" s="40"/>
      <c r="D2056" s="39" t="s">
        <v>3</v>
      </c>
      <c r="E2056" s="39" t="s">
        <v>17</v>
      </c>
      <c r="F2056" s="40"/>
      <c r="G2056" s="39" t="s">
        <v>2</v>
      </c>
      <c r="H2056" s="39" t="s">
        <v>4</v>
      </c>
      <c r="I2056" s="41" t="str">
        <f>'REF SHEET - DO NOT DELETE'!F2053</f>
        <v>bedrock grab</v>
      </c>
      <c r="J2056" s="39"/>
      <c r="K2056" s="53"/>
      <c r="L2056" s="56" t="s">
        <v>13</v>
      </c>
      <c r="M2056" s="57"/>
      <c r="N2056" s="58"/>
    </row>
    <row r="2057" spans="1:14" x14ac:dyDescent="0.25">
      <c r="A2057" s="42" t="str">
        <f>'REF SHEET - DO NOT DELETE'!D2053</f>
        <v>L840653</v>
      </c>
      <c r="B2057" s="5" t="s">
        <v>1</v>
      </c>
      <c r="C2057" s="17">
        <f>'REF SHEET - DO NOT DELETE'!G2053</f>
        <v>591277</v>
      </c>
      <c r="D2057" s="5" t="s">
        <v>3</v>
      </c>
      <c r="E2057" s="5" t="s">
        <v>1</v>
      </c>
      <c r="F2057" s="17">
        <f>'REF SHEET - DO NOT DELETE'!H2053</f>
        <v>6939744</v>
      </c>
      <c r="G2057" s="5" t="s">
        <v>2</v>
      </c>
      <c r="H2057" s="5" t="s">
        <v>7</v>
      </c>
      <c r="I2057" s="43"/>
      <c r="J2057" s="5" t="s">
        <v>0</v>
      </c>
      <c r="K2057" s="10" t="str">
        <f>'REF SHEET - DO NOT DELETE'!E2053</f>
        <v>VIII</v>
      </c>
      <c r="L2057" s="34" t="s">
        <v>19</v>
      </c>
      <c r="M2057" s="5"/>
      <c r="N2057" s="36" t="s">
        <v>20</v>
      </c>
    </row>
    <row r="2058" spans="1:14" x14ac:dyDescent="0.25">
      <c r="A2058" s="44" t="s">
        <v>10</v>
      </c>
      <c r="B2058" s="5" t="s">
        <v>8</v>
      </c>
      <c r="C2058" s="14"/>
      <c r="D2058" s="5" t="s">
        <v>6</v>
      </c>
      <c r="E2058" s="14"/>
      <c r="F2058" s="14"/>
      <c r="G2058" s="4"/>
      <c r="H2058" s="5" t="s">
        <v>5</v>
      </c>
      <c r="I2058" s="14"/>
      <c r="J2058" s="5"/>
      <c r="K2058" s="54"/>
      <c r="L2058" s="34" t="s">
        <v>21</v>
      </c>
      <c r="M2058" s="5"/>
      <c r="N2058" s="36" t="s">
        <v>20</v>
      </c>
    </row>
    <row r="2059" spans="1:14" x14ac:dyDescent="0.25">
      <c r="A2059" s="45" t="s">
        <v>819</v>
      </c>
      <c r="B2059" s="10" t="s">
        <v>9</v>
      </c>
      <c r="C2059" s="59" t="str">
        <f>'REF SHEET - DO NOT DELETE'!J2053</f>
        <v>Massive aspy from rusty chert outcrop containing aspy veinlets with varying orientations.  10X5 zone surrounded by intensely bleached siliceous rock.</v>
      </c>
      <c r="D2059" s="60"/>
      <c r="E2059" s="60"/>
      <c r="F2059" s="60"/>
      <c r="G2059" s="60"/>
      <c r="H2059" s="60"/>
      <c r="I2059" s="60"/>
      <c r="J2059" s="60"/>
      <c r="K2059" s="60"/>
      <c r="L2059" s="34"/>
      <c r="M2059" s="5"/>
      <c r="N2059" s="36" t="s">
        <v>20</v>
      </c>
    </row>
    <row r="2060" spans="1:14" x14ac:dyDescent="0.25">
      <c r="A2060" s="44" t="s">
        <v>12</v>
      </c>
      <c r="B2060" s="5"/>
      <c r="C2060" s="60"/>
      <c r="D2060" s="60"/>
      <c r="E2060" s="60"/>
      <c r="F2060" s="60"/>
      <c r="G2060" s="60"/>
      <c r="H2060" s="60"/>
      <c r="I2060" s="60"/>
      <c r="J2060" s="60"/>
      <c r="K2060" s="60"/>
      <c r="L2060" s="34"/>
      <c r="M2060" s="5"/>
      <c r="N2060" s="36" t="s">
        <v>20</v>
      </c>
    </row>
    <row r="2061" spans="1:14" x14ac:dyDescent="0.25">
      <c r="A2061" s="46">
        <f>'REF SHEET - DO NOT DELETE'!I2053</f>
        <v>41122</v>
      </c>
      <c r="B2061" s="32"/>
      <c r="C2061" s="61"/>
      <c r="D2061" s="61"/>
      <c r="E2061" s="61"/>
      <c r="F2061" s="61"/>
      <c r="G2061" s="61"/>
      <c r="H2061" s="61"/>
      <c r="I2061" s="61"/>
      <c r="J2061" s="61"/>
      <c r="K2061" s="61"/>
      <c r="L2061" s="35"/>
      <c r="M2061" s="32"/>
      <c r="N2061" s="37" t="s">
        <v>20</v>
      </c>
    </row>
    <row r="2063" spans="1:14" x14ac:dyDescent="0.25">
      <c r="A2063" s="38" t="s">
        <v>11</v>
      </c>
      <c r="B2063" s="39" t="s">
        <v>16</v>
      </c>
      <c r="C2063" s="40"/>
      <c r="D2063" s="39" t="s">
        <v>3</v>
      </c>
      <c r="E2063" s="39" t="s">
        <v>17</v>
      </c>
      <c r="F2063" s="40"/>
      <c r="G2063" s="39" t="s">
        <v>2</v>
      </c>
      <c r="H2063" s="39" t="s">
        <v>4</v>
      </c>
      <c r="I2063" s="41" t="str">
        <f>'REF SHEET - DO NOT DELETE'!F2060</f>
        <v>float</v>
      </c>
      <c r="J2063" s="39"/>
      <c r="K2063" s="53"/>
      <c r="L2063" s="56" t="s">
        <v>13</v>
      </c>
      <c r="M2063" s="57"/>
      <c r="N2063" s="58"/>
    </row>
    <row r="2064" spans="1:14" x14ac:dyDescent="0.25">
      <c r="A2064" s="42" t="str">
        <f>'REF SHEET - DO NOT DELETE'!D2060</f>
        <v>L840654</v>
      </c>
      <c r="B2064" s="5" t="s">
        <v>1</v>
      </c>
      <c r="C2064" s="17">
        <f>'REF SHEET - DO NOT DELETE'!G2060</f>
        <v>595590</v>
      </c>
      <c r="D2064" s="5" t="s">
        <v>3</v>
      </c>
      <c r="E2064" s="5" t="s">
        <v>1</v>
      </c>
      <c r="F2064" s="17">
        <f>'REF SHEET - DO NOT DELETE'!H2060</f>
        <v>6938934</v>
      </c>
      <c r="G2064" s="5" t="s">
        <v>2</v>
      </c>
      <c r="H2064" s="5" t="s">
        <v>7</v>
      </c>
      <c r="I2064" s="43"/>
      <c r="J2064" s="5" t="s">
        <v>0</v>
      </c>
      <c r="K2064" s="10" t="str">
        <f>'REF SHEET - DO NOT DELETE'!E2060</f>
        <v>RGS</v>
      </c>
      <c r="L2064" s="34" t="s">
        <v>19</v>
      </c>
      <c r="M2064" s="5"/>
      <c r="N2064" s="36" t="s">
        <v>20</v>
      </c>
    </row>
    <row r="2065" spans="1:14" x14ac:dyDescent="0.25">
      <c r="A2065" s="44" t="s">
        <v>10</v>
      </c>
      <c r="B2065" s="5" t="s">
        <v>8</v>
      </c>
      <c r="C2065" s="14"/>
      <c r="D2065" s="5" t="s">
        <v>6</v>
      </c>
      <c r="E2065" s="14"/>
      <c r="F2065" s="14"/>
      <c r="G2065" s="4"/>
      <c r="H2065" s="5" t="s">
        <v>5</v>
      </c>
      <c r="I2065" s="14"/>
      <c r="J2065" s="5"/>
      <c r="K2065" s="54"/>
      <c r="L2065" s="34" t="s">
        <v>21</v>
      </c>
      <c r="M2065" s="5"/>
      <c r="N2065" s="36" t="s">
        <v>20</v>
      </c>
    </row>
    <row r="2066" spans="1:14" x14ac:dyDescent="0.25">
      <c r="A2066" s="45" t="s">
        <v>819</v>
      </c>
      <c r="B2066" s="10" t="s">
        <v>9</v>
      </c>
      <c r="C2066" s="59" t="str">
        <f>'REF SHEET - DO NOT DELETE'!J2060</f>
        <v>Weathered aspy, 1 egg sized fragment on steep talus slope.</v>
      </c>
      <c r="D2066" s="60"/>
      <c r="E2066" s="60"/>
      <c r="F2066" s="60"/>
      <c r="G2066" s="60"/>
      <c r="H2066" s="60"/>
      <c r="I2066" s="60"/>
      <c r="J2066" s="60"/>
      <c r="K2066" s="60"/>
      <c r="L2066" s="34"/>
      <c r="M2066" s="5"/>
      <c r="N2066" s="36" t="s">
        <v>20</v>
      </c>
    </row>
    <row r="2067" spans="1:14" x14ac:dyDescent="0.25">
      <c r="A2067" s="44" t="s">
        <v>12</v>
      </c>
      <c r="B2067" s="5"/>
      <c r="C2067" s="60"/>
      <c r="D2067" s="60"/>
      <c r="E2067" s="60"/>
      <c r="F2067" s="60"/>
      <c r="G2067" s="60"/>
      <c r="H2067" s="60"/>
      <c r="I2067" s="60"/>
      <c r="J2067" s="60"/>
      <c r="K2067" s="60"/>
      <c r="L2067" s="34"/>
      <c r="M2067" s="5"/>
      <c r="N2067" s="36" t="s">
        <v>20</v>
      </c>
    </row>
    <row r="2068" spans="1:14" x14ac:dyDescent="0.25">
      <c r="A2068" s="46">
        <f>'REF SHEET - DO NOT DELETE'!I2060</f>
        <v>41122</v>
      </c>
      <c r="B2068" s="32"/>
      <c r="C2068" s="61"/>
      <c r="D2068" s="61"/>
      <c r="E2068" s="61"/>
      <c r="F2068" s="61"/>
      <c r="G2068" s="61"/>
      <c r="H2068" s="61"/>
      <c r="I2068" s="61"/>
      <c r="J2068" s="61"/>
      <c r="K2068" s="61"/>
      <c r="L2068" s="35"/>
      <c r="M2068" s="32"/>
      <c r="N2068" s="37" t="s">
        <v>20</v>
      </c>
    </row>
    <row r="2070" spans="1:14" x14ac:dyDescent="0.25">
      <c r="A2070" s="38" t="s">
        <v>11</v>
      </c>
      <c r="B2070" s="39" t="s">
        <v>16</v>
      </c>
      <c r="C2070" s="40"/>
      <c r="D2070" s="39" t="s">
        <v>3</v>
      </c>
      <c r="E2070" s="39" t="s">
        <v>17</v>
      </c>
      <c r="F2070" s="40"/>
      <c r="G2070" s="39" t="s">
        <v>2</v>
      </c>
      <c r="H2070" s="39" t="s">
        <v>4</v>
      </c>
      <c r="I2070" s="41" t="str">
        <f>'REF SHEET - DO NOT DELETE'!F2067</f>
        <v>float</v>
      </c>
      <c r="J2070" s="39"/>
      <c r="K2070" s="53"/>
      <c r="L2070" s="56" t="s">
        <v>13</v>
      </c>
      <c r="M2070" s="57"/>
      <c r="N2070" s="58"/>
    </row>
    <row r="2071" spans="1:14" x14ac:dyDescent="0.25">
      <c r="A2071" s="42" t="str">
        <f>'REF SHEET - DO NOT DELETE'!D2067</f>
        <v>L840655</v>
      </c>
      <c r="B2071" s="5" t="s">
        <v>1</v>
      </c>
      <c r="C2071" s="17">
        <f>'REF SHEET - DO NOT DELETE'!G2067</f>
        <v>595597</v>
      </c>
      <c r="D2071" s="5" t="s">
        <v>3</v>
      </c>
      <c r="E2071" s="5" t="s">
        <v>1</v>
      </c>
      <c r="F2071" s="17">
        <f>'REF SHEET - DO NOT DELETE'!H2067</f>
        <v>6938923</v>
      </c>
      <c r="G2071" s="5" t="s">
        <v>2</v>
      </c>
      <c r="H2071" s="5" t="s">
        <v>7</v>
      </c>
      <c r="I2071" s="43"/>
      <c r="J2071" s="5" t="s">
        <v>0</v>
      </c>
      <c r="K2071" s="10" t="str">
        <f>'REF SHEET - DO NOT DELETE'!E2067</f>
        <v>RGS</v>
      </c>
      <c r="L2071" s="34" t="s">
        <v>19</v>
      </c>
      <c r="M2071" s="5"/>
      <c r="N2071" s="36" t="s">
        <v>20</v>
      </c>
    </row>
    <row r="2072" spans="1:14" x14ac:dyDescent="0.25">
      <c r="A2072" s="44" t="s">
        <v>10</v>
      </c>
      <c r="B2072" s="5" t="s">
        <v>8</v>
      </c>
      <c r="C2072" s="14"/>
      <c r="D2072" s="5" t="s">
        <v>6</v>
      </c>
      <c r="E2072" s="14"/>
      <c r="F2072" s="14"/>
      <c r="G2072" s="4"/>
      <c r="H2072" s="5" t="s">
        <v>5</v>
      </c>
      <c r="I2072" s="14"/>
      <c r="J2072" s="5"/>
      <c r="K2072" s="54"/>
      <c r="L2072" s="34" t="s">
        <v>21</v>
      </c>
      <c r="M2072" s="5"/>
      <c r="N2072" s="36" t="s">
        <v>20</v>
      </c>
    </row>
    <row r="2073" spans="1:14" x14ac:dyDescent="0.25">
      <c r="A2073" s="45" t="s">
        <v>819</v>
      </c>
      <c r="B2073" s="10" t="s">
        <v>9</v>
      </c>
      <c r="C2073" s="59" t="str">
        <f>'REF SHEET - DO NOT DELETE'!J2067</f>
        <v>Pervasively rusty, crumbly cobble with fine x-gn vugs with anglesite and few gn remains. 10 cm TW, 1 only on steep talus.</v>
      </c>
      <c r="D2073" s="60"/>
      <c r="E2073" s="60"/>
      <c r="F2073" s="60"/>
      <c r="G2073" s="60"/>
      <c r="H2073" s="60"/>
      <c r="I2073" s="60"/>
      <c r="J2073" s="60"/>
      <c r="K2073" s="60"/>
      <c r="L2073" s="34"/>
      <c r="M2073" s="5"/>
      <c r="N2073" s="36" t="s">
        <v>20</v>
      </c>
    </row>
    <row r="2074" spans="1:14" x14ac:dyDescent="0.25">
      <c r="A2074" s="44" t="s">
        <v>12</v>
      </c>
      <c r="B2074" s="5"/>
      <c r="C2074" s="60"/>
      <c r="D2074" s="60"/>
      <c r="E2074" s="60"/>
      <c r="F2074" s="60"/>
      <c r="G2074" s="60"/>
      <c r="H2074" s="60"/>
      <c r="I2074" s="60"/>
      <c r="J2074" s="60"/>
      <c r="K2074" s="60"/>
      <c r="L2074" s="34"/>
      <c r="M2074" s="5"/>
      <c r="N2074" s="36" t="s">
        <v>20</v>
      </c>
    </row>
    <row r="2075" spans="1:14" x14ac:dyDescent="0.25">
      <c r="A2075" s="46">
        <f>'REF SHEET - DO NOT DELETE'!I2067</f>
        <v>41122</v>
      </c>
      <c r="B2075" s="32"/>
      <c r="C2075" s="61"/>
      <c r="D2075" s="61"/>
      <c r="E2075" s="61"/>
      <c r="F2075" s="61"/>
      <c r="G2075" s="61"/>
      <c r="H2075" s="61"/>
      <c r="I2075" s="61"/>
      <c r="J2075" s="61"/>
      <c r="K2075" s="61"/>
      <c r="L2075" s="35"/>
      <c r="M2075" s="32"/>
      <c r="N2075" s="37" t="s">
        <v>20</v>
      </c>
    </row>
    <row r="2077" spans="1:14" x14ac:dyDescent="0.25">
      <c r="A2077" s="38" t="s">
        <v>11</v>
      </c>
      <c r="B2077" s="39" t="s">
        <v>16</v>
      </c>
      <c r="C2077" s="40"/>
      <c r="D2077" s="39" t="s">
        <v>3</v>
      </c>
      <c r="E2077" s="39" t="s">
        <v>17</v>
      </c>
      <c r="F2077" s="40"/>
      <c r="G2077" s="39" t="s">
        <v>2</v>
      </c>
      <c r="H2077" s="39" t="s">
        <v>4</v>
      </c>
      <c r="I2077" s="41" t="str">
        <f>'REF SHEET - DO NOT DELETE'!F2074</f>
        <v>float</v>
      </c>
      <c r="J2077" s="39"/>
      <c r="K2077" s="53"/>
      <c r="L2077" s="56" t="s">
        <v>13</v>
      </c>
      <c r="M2077" s="57"/>
      <c r="N2077" s="58"/>
    </row>
    <row r="2078" spans="1:14" x14ac:dyDescent="0.25">
      <c r="A2078" s="42" t="str">
        <f>'REF SHEET - DO NOT DELETE'!D2074</f>
        <v>L840656</v>
      </c>
      <c r="B2078" s="5" t="s">
        <v>1</v>
      </c>
      <c r="C2078" s="17">
        <f>'REF SHEET - DO NOT DELETE'!G2074</f>
        <v>595595</v>
      </c>
      <c r="D2078" s="5" t="s">
        <v>3</v>
      </c>
      <c r="E2078" s="5" t="s">
        <v>1</v>
      </c>
      <c r="F2078" s="17">
        <f>'REF SHEET - DO NOT DELETE'!H2074</f>
        <v>6938914</v>
      </c>
      <c r="G2078" s="5" t="s">
        <v>2</v>
      </c>
      <c r="H2078" s="5" t="s">
        <v>7</v>
      </c>
      <c r="I2078" s="43"/>
      <c r="J2078" s="5" t="s">
        <v>0</v>
      </c>
      <c r="K2078" s="10" t="str">
        <f>'REF SHEET - DO NOT DELETE'!E2074</f>
        <v>RGS</v>
      </c>
      <c r="L2078" s="34" t="s">
        <v>19</v>
      </c>
      <c r="M2078" s="5"/>
      <c r="N2078" s="36" t="s">
        <v>20</v>
      </c>
    </row>
    <row r="2079" spans="1:14" x14ac:dyDescent="0.25">
      <c r="A2079" s="44" t="s">
        <v>10</v>
      </c>
      <c r="B2079" s="5" t="s">
        <v>8</v>
      </c>
      <c r="C2079" s="14"/>
      <c r="D2079" s="5" t="s">
        <v>6</v>
      </c>
      <c r="E2079" s="14"/>
      <c r="F2079" s="14"/>
      <c r="G2079" s="4"/>
      <c r="H2079" s="5" t="s">
        <v>5</v>
      </c>
      <c r="I2079" s="14"/>
      <c r="J2079" s="5"/>
      <c r="K2079" s="54"/>
      <c r="L2079" s="34" t="s">
        <v>21</v>
      </c>
      <c r="M2079" s="5"/>
      <c r="N2079" s="36" t="s">
        <v>20</v>
      </c>
    </row>
    <row r="2080" spans="1:14" x14ac:dyDescent="0.25">
      <c r="A2080" s="45" t="s">
        <v>819</v>
      </c>
      <c r="B2080" s="10" t="s">
        <v>9</v>
      </c>
      <c r="C2080" s="59" t="str">
        <f>'REF SHEET - DO NOT DELETE'!J2074</f>
        <v>Aspy + qz vein float:  3 cm band of massive medium crystaline aspy, 3cm band of qz with weak aspy.  1 only on steep talus slope.</v>
      </c>
      <c r="D2080" s="60"/>
      <c r="E2080" s="60"/>
      <c r="F2080" s="60"/>
      <c r="G2080" s="60"/>
      <c r="H2080" s="60"/>
      <c r="I2080" s="60"/>
      <c r="J2080" s="60"/>
      <c r="K2080" s="60"/>
      <c r="L2080" s="34"/>
      <c r="M2080" s="5"/>
      <c r="N2080" s="36" t="s">
        <v>20</v>
      </c>
    </row>
    <row r="2081" spans="1:14" x14ac:dyDescent="0.25">
      <c r="A2081" s="44" t="s">
        <v>12</v>
      </c>
      <c r="B2081" s="5"/>
      <c r="C2081" s="60"/>
      <c r="D2081" s="60"/>
      <c r="E2081" s="60"/>
      <c r="F2081" s="60"/>
      <c r="G2081" s="60"/>
      <c r="H2081" s="60"/>
      <c r="I2081" s="60"/>
      <c r="J2081" s="60"/>
      <c r="K2081" s="60"/>
      <c r="L2081" s="34"/>
      <c r="M2081" s="5"/>
      <c r="N2081" s="36" t="s">
        <v>20</v>
      </c>
    </row>
    <row r="2082" spans="1:14" x14ac:dyDescent="0.25">
      <c r="A2082" s="46">
        <f>'REF SHEET - DO NOT DELETE'!I2074</f>
        <v>41122</v>
      </c>
      <c r="B2082" s="32"/>
      <c r="C2082" s="61"/>
      <c r="D2082" s="61"/>
      <c r="E2082" s="61"/>
      <c r="F2082" s="61"/>
      <c r="G2082" s="61"/>
      <c r="H2082" s="61"/>
      <c r="I2082" s="61"/>
      <c r="J2082" s="61"/>
      <c r="K2082" s="61"/>
      <c r="L2082" s="35"/>
      <c r="M2082" s="32"/>
      <c r="N2082" s="37" t="s">
        <v>20</v>
      </c>
    </row>
    <row r="2084" spans="1:14" x14ac:dyDescent="0.25">
      <c r="A2084" s="38" t="s">
        <v>11</v>
      </c>
      <c r="B2084" s="39" t="s">
        <v>16</v>
      </c>
      <c r="C2084" s="40"/>
      <c r="D2084" s="39" t="s">
        <v>3</v>
      </c>
      <c r="E2084" s="39" t="s">
        <v>17</v>
      </c>
      <c r="F2084" s="40"/>
      <c r="G2084" s="39" t="s">
        <v>2</v>
      </c>
      <c r="H2084" s="39" t="s">
        <v>4</v>
      </c>
      <c r="I2084" s="41" t="str">
        <f>'REF SHEET - DO NOT DELETE'!F2081</f>
        <v>float</v>
      </c>
      <c r="J2084" s="39"/>
      <c r="K2084" s="53"/>
      <c r="L2084" s="56" t="s">
        <v>13</v>
      </c>
      <c r="M2084" s="57"/>
      <c r="N2084" s="58"/>
    </row>
    <row r="2085" spans="1:14" x14ac:dyDescent="0.25">
      <c r="A2085" s="42" t="str">
        <f>'REF SHEET - DO NOT DELETE'!D2081</f>
        <v>L840657</v>
      </c>
      <c r="B2085" s="5" t="s">
        <v>1</v>
      </c>
      <c r="C2085" s="17">
        <f>'REF SHEET - DO NOT DELETE'!G2081</f>
        <v>595583</v>
      </c>
      <c r="D2085" s="5" t="s">
        <v>3</v>
      </c>
      <c r="E2085" s="5" t="s">
        <v>1</v>
      </c>
      <c r="F2085" s="17">
        <f>'REF SHEET - DO NOT DELETE'!H2081</f>
        <v>6938910</v>
      </c>
      <c r="G2085" s="5" t="s">
        <v>2</v>
      </c>
      <c r="H2085" s="5" t="s">
        <v>7</v>
      </c>
      <c r="I2085" s="43"/>
      <c r="J2085" s="5" t="s">
        <v>0</v>
      </c>
      <c r="K2085" s="10" t="str">
        <f>'REF SHEET - DO NOT DELETE'!E2081</f>
        <v>RGS</v>
      </c>
      <c r="L2085" s="34" t="s">
        <v>19</v>
      </c>
      <c r="M2085" s="5"/>
      <c r="N2085" s="36" t="s">
        <v>20</v>
      </c>
    </row>
    <row r="2086" spans="1:14" x14ac:dyDescent="0.25">
      <c r="A2086" s="44" t="s">
        <v>10</v>
      </c>
      <c r="B2086" s="5" t="s">
        <v>8</v>
      </c>
      <c r="C2086" s="14"/>
      <c r="D2086" s="5" t="s">
        <v>6</v>
      </c>
      <c r="E2086" s="14"/>
      <c r="F2086" s="14"/>
      <c r="G2086" s="4"/>
      <c r="H2086" s="5" t="s">
        <v>5</v>
      </c>
      <c r="I2086" s="14"/>
      <c r="J2086" s="5"/>
      <c r="K2086" s="54"/>
      <c r="L2086" s="34" t="s">
        <v>21</v>
      </c>
      <c r="M2086" s="5"/>
      <c r="N2086" s="36" t="s">
        <v>20</v>
      </c>
    </row>
    <row r="2087" spans="1:14" x14ac:dyDescent="0.25">
      <c r="A2087" s="45" t="s">
        <v>819</v>
      </c>
      <c r="B2087" s="10" t="s">
        <v>9</v>
      </c>
      <c r="C2087" s="59" t="str">
        <f>'REF SHEET - DO NOT DELETE'!J2081</f>
        <v>Pervasively rusty siliceous grainy bedded rock with fine bands of galena. Non calcareous.  2 cm TW, 2 found together on steep talus slope.</v>
      </c>
      <c r="D2087" s="60"/>
      <c r="E2087" s="60"/>
      <c r="F2087" s="60"/>
      <c r="G2087" s="60"/>
      <c r="H2087" s="60"/>
      <c r="I2087" s="60"/>
      <c r="J2087" s="60"/>
      <c r="K2087" s="60"/>
      <c r="L2087" s="34"/>
      <c r="M2087" s="5"/>
      <c r="N2087" s="36" t="s">
        <v>20</v>
      </c>
    </row>
    <row r="2088" spans="1:14" x14ac:dyDescent="0.25">
      <c r="A2088" s="44" t="s">
        <v>12</v>
      </c>
      <c r="B2088" s="5"/>
      <c r="C2088" s="60"/>
      <c r="D2088" s="60"/>
      <c r="E2088" s="60"/>
      <c r="F2088" s="60"/>
      <c r="G2088" s="60"/>
      <c r="H2088" s="60"/>
      <c r="I2088" s="60"/>
      <c r="J2088" s="60"/>
      <c r="K2088" s="60"/>
      <c r="L2088" s="34"/>
      <c r="M2088" s="5"/>
      <c r="N2088" s="36" t="s">
        <v>20</v>
      </c>
    </row>
    <row r="2089" spans="1:14" x14ac:dyDescent="0.25">
      <c r="A2089" s="46">
        <f>'REF SHEET - DO NOT DELETE'!I2081</f>
        <v>41122</v>
      </c>
      <c r="B2089" s="32"/>
      <c r="C2089" s="61"/>
      <c r="D2089" s="61"/>
      <c r="E2089" s="61"/>
      <c r="F2089" s="61"/>
      <c r="G2089" s="61"/>
      <c r="H2089" s="61"/>
      <c r="I2089" s="61"/>
      <c r="J2089" s="61"/>
      <c r="K2089" s="61"/>
      <c r="L2089" s="35"/>
      <c r="M2089" s="32"/>
      <c r="N2089" s="37" t="s">
        <v>20</v>
      </c>
    </row>
    <row r="2091" spans="1:14" x14ac:dyDescent="0.25">
      <c r="A2091" s="38" t="s">
        <v>11</v>
      </c>
      <c r="B2091" s="39" t="s">
        <v>16</v>
      </c>
      <c r="C2091" s="40"/>
      <c r="D2091" s="39" t="s">
        <v>3</v>
      </c>
      <c r="E2091" s="39" t="s">
        <v>17</v>
      </c>
      <c r="F2091" s="40"/>
      <c r="G2091" s="39" t="s">
        <v>2</v>
      </c>
      <c r="H2091" s="39" t="s">
        <v>4</v>
      </c>
      <c r="I2091" s="41" t="str">
        <f>'REF SHEET - DO NOT DELETE'!F2088</f>
        <v>float</v>
      </c>
      <c r="J2091" s="39"/>
      <c r="K2091" s="53"/>
      <c r="L2091" s="56" t="s">
        <v>13</v>
      </c>
      <c r="M2091" s="57"/>
      <c r="N2091" s="58"/>
    </row>
    <row r="2092" spans="1:14" x14ac:dyDescent="0.25">
      <c r="A2092" s="42" t="str">
        <f>'REF SHEET - DO NOT DELETE'!D2088</f>
        <v>L840658</v>
      </c>
      <c r="B2092" s="5" t="s">
        <v>1</v>
      </c>
      <c r="C2092" s="17">
        <f>'REF SHEET - DO NOT DELETE'!G2088</f>
        <v>595589</v>
      </c>
      <c r="D2092" s="5" t="s">
        <v>3</v>
      </c>
      <c r="E2092" s="5" t="s">
        <v>1</v>
      </c>
      <c r="F2092" s="17">
        <f>'REF SHEET - DO NOT DELETE'!H2088</f>
        <v>6938907</v>
      </c>
      <c r="G2092" s="5" t="s">
        <v>2</v>
      </c>
      <c r="H2092" s="5" t="s">
        <v>7</v>
      </c>
      <c r="I2092" s="43"/>
      <c r="J2092" s="5" t="s">
        <v>0</v>
      </c>
      <c r="K2092" s="10" t="str">
        <f>'REF SHEET - DO NOT DELETE'!E2088</f>
        <v>RGS</v>
      </c>
      <c r="L2092" s="34" t="s">
        <v>19</v>
      </c>
      <c r="M2092" s="5"/>
      <c r="N2092" s="36" t="s">
        <v>20</v>
      </c>
    </row>
    <row r="2093" spans="1:14" x14ac:dyDescent="0.25">
      <c r="A2093" s="44" t="s">
        <v>10</v>
      </c>
      <c r="B2093" s="5" t="s">
        <v>8</v>
      </c>
      <c r="C2093" s="14"/>
      <c r="D2093" s="5" t="s">
        <v>6</v>
      </c>
      <c r="E2093" s="14"/>
      <c r="F2093" s="14"/>
      <c r="G2093" s="4"/>
      <c r="H2093" s="5" t="s">
        <v>5</v>
      </c>
      <c r="I2093" s="14"/>
      <c r="J2093" s="5"/>
      <c r="K2093" s="54"/>
      <c r="L2093" s="34" t="s">
        <v>21</v>
      </c>
      <c r="M2093" s="5"/>
      <c r="N2093" s="36" t="s">
        <v>20</v>
      </c>
    </row>
    <row r="2094" spans="1:14" x14ac:dyDescent="0.25">
      <c r="A2094" s="45" t="s">
        <v>819</v>
      </c>
      <c r="B2094" s="10" t="s">
        <v>9</v>
      </c>
      <c r="C2094" s="59" t="str">
        <f>'REF SHEET - DO NOT DELETE'!J2088</f>
        <v>Pervasively rusty cr-bx of grainy siliceous rock with abundant x-gn cavities with anglesite both as fracture fill and in thin bands following bedding.  2 gourd sized fragments on steep talus slope.</v>
      </c>
      <c r="D2094" s="60"/>
      <c r="E2094" s="60"/>
      <c r="F2094" s="60"/>
      <c r="G2094" s="60"/>
      <c r="H2094" s="60"/>
      <c r="I2094" s="60"/>
      <c r="J2094" s="60"/>
      <c r="K2094" s="60"/>
      <c r="L2094" s="34"/>
      <c r="M2094" s="5"/>
      <c r="N2094" s="36" t="s">
        <v>20</v>
      </c>
    </row>
    <row r="2095" spans="1:14" x14ac:dyDescent="0.25">
      <c r="A2095" s="44" t="s">
        <v>12</v>
      </c>
      <c r="B2095" s="5"/>
      <c r="C2095" s="60"/>
      <c r="D2095" s="60"/>
      <c r="E2095" s="60"/>
      <c r="F2095" s="60"/>
      <c r="G2095" s="60"/>
      <c r="H2095" s="60"/>
      <c r="I2095" s="60"/>
      <c r="J2095" s="60"/>
      <c r="K2095" s="60"/>
      <c r="L2095" s="34"/>
      <c r="M2095" s="5"/>
      <c r="N2095" s="36" t="s">
        <v>20</v>
      </c>
    </row>
    <row r="2096" spans="1:14" x14ac:dyDescent="0.25">
      <c r="A2096" s="46">
        <f>'REF SHEET - DO NOT DELETE'!I2088</f>
        <v>41122</v>
      </c>
      <c r="B2096" s="32"/>
      <c r="C2096" s="61"/>
      <c r="D2096" s="61"/>
      <c r="E2096" s="61"/>
      <c r="F2096" s="61"/>
      <c r="G2096" s="61"/>
      <c r="H2096" s="61"/>
      <c r="I2096" s="61"/>
      <c r="J2096" s="61"/>
      <c r="K2096" s="61"/>
      <c r="L2096" s="35"/>
      <c r="M2096" s="32"/>
      <c r="N2096" s="37" t="s">
        <v>20</v>
      </c>
    </row>
    <row r="2098" spans="1:14" x14ac:dyDescent="0.25">
      <c r="A2098" s="38" t="s">
        <v>11</v>
      </c>
      <c r="B2098" s="39" t="s">
        <v>16</v>
      </c>
      <c r="C2098" s="40"/>
      <c r="D2098" s="39" t="s">
        <v>3</v>
      </c>
      <c r="E2098" s="39" t="s">
        <v>17</v>
      </c>
      <c r="F2098" s="40"/>
      <c r="G2098" s="39" t="s">
        <v>2</v>
      </c>
      <c r="H2098" s="39" t="s">
        <v>4</v>
      </c>
      <c r="I2098" s="41" t="str">
        <f>'REF SHEET - DO NOT DELETE'!F2095</f>
        <v>float</v>
      </c>
      <c r="J2098" s="39"/>
      <c r="K2098" s="53"/>
      <c r="L2098" s="56" t="s">
        <v>13</v>
      </c>
      <c r="M2098" s="57"/>
      <c r="N2098" s="58"/>
    </row>
    <row r="2099" spans="1:14" x14ac:dyDescent="0.25">
      <c r="A2099" s="42" t="str">
        <f>'REF SHEET - DO NOT DELETE'!D2095</f>
        <v>L840659</v>
      </c>
      <c r="B2099" s="5" t="s">
        <v>1</v>
      </c>
      <c r="C2099" s="17">
        <f>'REF SHEET - DO NOT DELETE'!G2095</f>
        <v>595588</v>
      </c>
      <c r="D2099" s="5" t="s">
        <v>3</v>
      </c>
      <c r="E2099" s="5" t="s">
        <v>1</v>
      </c>
      <c r="F2099" s="17">
        <f>'REF SHEET - DO NOT DELETE'!H2095</f>
        <v>6938879</v>
      </c>
      <c r="G2099" s="5" t="s">
        <v>2</v>
      </c>
      <c r="H2099" s="5" t="s">
        <v>7</v>
      </c>
      <c r="I2099" s="43"/>
      <c r="J2099" s="5" t="s">
        <v>0</v>
      </c>
      <c r="K2099" s="10" t="str">
        <f>'REF SHEET - DO NOT DELETE'!E2095</f>
        <v>RGS</v>
      </c>
      <c r="L2099" s="34" t="s">
        <v>19</v>
      </c>
      <c r="M2099" s="5"/>
      <c r="N2099" s="36" t="s">
        <v>20</v>
      </c>
    </row>
    <row r="2100" spans="1:14" x14ac:dyDescent="0.25">
      <c r="A2100" s="44" t="s">
        <v>10</v>
      </c>
      <c r="B2100" s="5" t="s">
        <v>8</v>
      </c>
      <c r="C2100" s="14"/>
      <c r="D2100" s="5" t="s">
        <v>6</v>
      </c>
      <c r="E2100" s="14"/>
      <c r="F2100" s="14"/>
      <c r="G2100" s="4"/>
      <c r="H2100" s="5" t="s">
        <v>5</v>
      </c>
      <c r="I2100" s="14"/>
      <c r="J2100" s="5"/>
      <c r="K2100" s="54"/>
      <c r="L2100" s="34" t="s">
        <v>21</v>
      </c>
      <c r="M2100" s="5"/>
      <c r="N2100" s="36" t="s">
        <v>20</v>
      </c>
    </row>
    <row r="2101" spans="1:14" x14ac:dyDescent="0.25">
      <c r="A2101" s="45" t="s">
        <v>819</v>
      </c>
      <c r="B2101" s="10" t="s">
        <v>9</v>
      </c>
      <c r="C2101" s="59" t="str">
        <f>'REF SHEET - DO NOT DELETE'!J2095</f>
        <v xml:space="preserve">Skarn fragment with large Ca crystals and local black jack sph and py. 4 cm TW, 1 only, but other altered rocks nearby, on steep talus slope. </v>
      </c>
      <c r="D2101" s="60"/>
      <c r="E2101" s="60"/>
      <c r="F2101" s="60"/>
      <c r="G2101" s="60"/>
      <c r="H2101" s="60"/>
      <c r="I2101" s="60"/>
      <c r="J2101" s="60"/>
      <c r="K2101" s="60"/>
      <c r="L2101" s="34"/>
      <c r="M2101" s="5"/>
      <c r="N2101" s="36" t="s">
        <v>20</v>
      </c>
    </row>
    <row r="2102" spans="1:14" x14ac:dyDescent="0.25">
      <c r="A2102" s="44" t="s">
        <v>12</v>
      </c>
      <c r="B2102" s="5"/>
      <c r="C2102" s="60"/>
      <c r="D2102" s="60"/>
      <c r="E2102" s="60"/>
      <c r="F2102" s="60"/>
      <c r="G2102" s="60"/>
      <c r="H2102" s="60"/>
      <c r="I2102" s="60"/>
      <c r="J2102" s="60"/>
      <c r="K2102" s="60"/>
      <c r="L2102" s="34"/>
      <c r="M2102" s="5"/>
      <c r="N2102" s="36" t="s">
        <v>20</v>
      </c>
    </row>
    <row r="2103" spans="1:14" x14ac:dyDescent="0.25">
      <c r="A2103" s="46">
        <f>'REF SHEET - DO NOT DELETE'!I2095</f>
        <v>41122</v>
      </c>
      <c r="B2103" s="32"/>
      <c r="C2103" s="61"/>
      <c r="D2103" s="61"/>
      <c r="E2103" s="61"/>
      <c r="F2103" s="61"/>
      <c r="G2103" s="61"/>
      <c r="H2103" s="61"/>
      <c r="I2103" s="61"/>
      <c r="J2103" s="61"/>
      <c r="K2103" s="61"/>
      <c r="L2103" s="35"/>
      <c r="M2103" s="32"/>
      <c r="N2103" s="37" t="s">
        <v>20</v>
      </c>
    </row>
    <row r="2105" spans="1:14" x14ac:dyDescent="0.25">
      <c r="A2105" s="38" t="s">
        <v>11</v>
      </c>
      <c r="B2105" s="39" t="s">
        <v>16</v>
      </c>
      <c r="C2105" s="40"/>
      <c r="D2105" s="39" t="s">
        <v>3</v>
      </c>
      <c r="E2105" s="39" t="s">
        <v>17</v>
      </c>
      <c r="F2105" s="40"/>
      <c r="G2105" s="39" t="s">
        <v>2</v>
      </c>
      <c r="H2105" s="39" t="s">
        <v>4</v>
      </c>
      <c r="I2105" s="41" t="str">
        <f>'REF SHEET - DO NOT DELETE'!F2102</f>
        <v>float</v>
      </c>
      <c r="J2105" s="39"/>
      <c r="K2105" s="53"/>
      <c r="L2105" s="56" t="s">
        <v>13</v>
      </c>
      <c r="M2105" s="57"/>
      <c r="N2105" s="58"/>
    </row>
    <row r="2106" spans="1:14" x14ac:dyDescent="0.25">
      <c r="A2106" s="42" t="str">
        <f>'REF SHEET - DO NOT DELETE'!D2102</f>
        <v>L840660</v>
      </c>
      <c r="B2106" s="5" t="s">
        <v>1</v>
      </c>
      <c r="C2106" s="17">
        <f>'REF SHEET - DO NOT DELETE'!G2102</f>
        <v>595585</v>
      </c>
      <c r="D2106" s="5" t="s">
        <v>3</v>
      </c>
      <c r="E2106" s="5" t="s">
        <v>1</v>
      </c>
      <c r="F2106" s="17">
        <f>'REF SHEET - DO NOT DELETE'!H2102</f>
        <v>6938892</v>
      </c>
      <c r="G2106" s="5" t="s">
        <v>2</v>
      </c>
      <c r="H2106" s="5" t="s">
        <v>7</v>
      </c>
      <c r="I2106" s="43"/>
      <c r="J2106" s="5" t="s">
        <v>0</v>
      </c>
      <c r="K2106" s="10" t="str">
        <f>'REF SHEET - DO NOT DELETE'!E2102</f>
        <v>RGS</v>
      </c>
      <c r="L2106" s="34" t="s">
        <v>19</v>
      </c>
      <c r="M2106" s="5"/>
      <c r="N2106" s="36" t="s">
        <v>20</v>
      </c>
    </row>
    <row r="2107" spans="1:14" x14ac:dyDescent="0.25">
      <c r="A2107" s="44" t="s">
        <v>10</v>
      </c>
      <c r="B2107" s="5" t="s">
        <v>8</v>
      </c>
      <c r="C2107" s="14"/>
      <c r="D2107" s="5" t="s">
        <v>6</v>
      </c>
      <c r="E2107" s="14"/>
      <c r="F2107" s="14"/>
      <c r="G2107" s="4"/>
      <c r="H2107" s="5" t="s">
        <v>5</v>
      </c>
      <c r="I2107" s="14"/>
      <c r="J2107" s="5"/>
      <c r="K2107" s="54"/>
      <c r="L2107" s="34" t="s">
        <v>21</v>
      </c>
      <c r="M2107" s="5"/>
      <c r="N2107" s="36" t="s">
        <v>20</v>
      </c>
    </row>
    <row r="2108" spans="1:14" x14ac:dyDescent="0.25">
      <c r="A2108" s="45" t="s">
        <v>819</v>
      </c>
      <c r="B2108" s="10" t="s">
        <v>9</v>
      </c>
      <c r="C2108" s="59" t="str">
        <f>'REF SHEET - DO NOT DELETE'!J2102</f>
        <v xml:space="preserve">Massive aspy with lesser gn.  Saucer sized piece, 2 cm TW, one only on steep talus slope.  </v>
      </c>
      <c r="D2108" s="60"/>
      <c r="E2108" s="60"/>
      <c r="F2108" s="60"/>
      <c r="G2108" s="60"/>
      <c r="H2108" s="60"/>
      <c r="I2108" s="60"/>
      <c r="J2108" s="60"/>
      <c r="K2108" s="60"/>
      <c r="L2108" s="34"/>
      <c r="M2108" s="5"/>
      <c r="N2108" s="36" t="s">
        <v>20</v>
      </c>
    </row>
    <row r="2109" spans="1:14" x14ac:dyDescent="0.25">
      <c r="A2109" s="44" t="s">
        <v>12</v>
      </c>
      <c r="B2109" s="5"/>
      <c r="C2109" s="60"/>
      <c r="D2109" s="60"/>
      <c r="E2109" s="60"/>
      <c r="F2109" s="60"/>
      <c r="G2109" s="60"/>
      <c r="H2109" s="60"/>
      <c r="I2109" s="60"/>
      <c r="J2109" s="60"/>
      <c r="K2109" s="60"/>
      <c r="L2109" s="34"/>
      <c r="M2109" s="5"/>
      <c r="N2109" s="36" t="s">
        <v>20</v>
      </c>
    </row>
    <row r="2110" spans="1:14" x14ac:dyDescent="0.25">
      <c r="A2110" s="46">
        <f>'REF SHEET - DO NOT DELETE'!I2102</f>
        <v>41122</v>
      </c>
      <c r="B2110" s="32"/>
      <c r="C2110" s="61"/>
      <c r="D2110" s="61"/>
      <c r="E2110" s="61"/>
      <c r="F2110" s="61"/>
      <c r="G2110" s="61"/>
      <c r="H2110" s="61"/>
      <c r="I2110" s="61"/>
      <c r="J2110" s="61"/>
      <c r="K2110" s="61"/>
      <c r="L2110" s="35"/>
      <c r="M2110" s="32"/>
      <c r="N2110" s="37" t="s">
        <v>20</v>
      </c>
    </row>
    <row r="2112" spans="1:14" x14ac:dyDescent="0.25">
      <c r="A2112" s="38" t="s">
        <v>11</v>
      </c>
      <c r="B2112" s="39" t="s">
        <v>16</v>
      </c>
      <c r="C2112" s="40"/>
      <c r="D2112" s="39" t="s">
        <v>3</v>
      </c>
      <c r="E2112" s="39" t="s">
        <v>17</v>
      </c>
      <c r="F2112" s="40"/>
      <c r="G2112" s="39" t="s">
        <v>2</v>
      </c>
      <c r="H2112" s="39" t="s">
        <v>4</v>
      </c>
      <c r="I2112" s="41" t="str">
        <f>'REF SHEET - DO NOT DELETE'!F2109</f>
        <v>float</v>
      </c>
      <c r="J2112" s="39"/>
      <c r="K2112" s="53"/>
      <c r="L2112" s="56" t="s">
        <v>13</v>
      </c>
      <c r="M2112" s="57"/>
      <c r="N2112" s="58"/>
    </row>
    <row r="2113" spans="1:14" x14ac:dyDescent="0.25">
      <c r="A2113" s="42" t="str">
        <f>'REF SHEET - DO NOT DELETE'!D2109</f>
        <v>L840661</v>
      </c>
      <c r="B2113" s="5" t="s">
        <v>1</v>
      </c>
      <c r="C2113" s="17">
        <f>'REF SHEET - DO NOT DELETE'!G2109</f>
        <v>595576</v>
      </c>
      <c r="D2113" s="5" t="s">
        <v>3</v>
      </c>
      <c r="E2113" s="5" t="s">
        <v>1</v>
      </c>
      <c r="F2113" s="17">
        <f>'REF SHEET - DO NOT DELETE'!H2109</f>
        <v>6938884</v>
      </c>
      <c r="G2113" s="5" t="s">
        <v>2</v>
      </c>
      <c r="H2113" s="5" t="s">
        <v>7</v>
      </c>
      <c r="I2113" s="43"/>
      <c r="J2113" s="5" t="s">
        <v>0</v>
      </c>
      <c r="K2113" s="10" t="str">
        <f>'REF SHEET - DO NOT DELETE'!E2109</f>
        <v>RGS</v>
      </c>
      <c r="L2113" s="34" t="s">
        <v>19</v>
      </c>
      <c r="M2113" s="5"/>
      <c r="N2113" s="36" t="s">
        <v>20</v>
      </c>
    </row>
    <row r="2114" spans="1:14" x14ac:dyDescent="0.25">
      <c r="A2114" s="44" t="s">
        <v>10</v>
      </c>
      <c r="B2114" s="5" t="s">
        <v>8</v>
      </c>
      <c r="C2114" s="14"/>
      <c r="D2114" s="5" t="s">
        <v>6</v>
      </c>
      <c r="E2114" s="14"/>
      <c r="F2114" s="14"/>
      <c r="G2114" s="4"/>
      <c r="H2114" s="5" t="s">
        <v>5</v>
      </c>
      <c r="I2114" s="14"/>
      <c r="J2114" s="5"/>
      <c r="K2114" s="54"/>
      <c r="L2114" s="34" t="s">
        <v>21</v>
      </c>
      <c r="M2114" s="5"/>
      <c r="N2114" s="36" t="s">
        <v>20</v>
      </c>
    </row>
    <row r="2115" spans="1:14" x14ac:dyDescent="0.25">
      <c r="A2115" s="45" t="s">
        <v>819</v>
      </c>
      <c r="B2115" s="10" t="s">
        <v>9</v>
      </c>
      <c r="C2115" s="59" t="str">
        <f>'REF SHEET - DO NOT DELETE'!J2109</f>
        <v>Massive aspy, 1 cm TW, 2 pieces on steep talus.</v>
      </c>
      <c r="D2115" s="60"/>
      <c r="E2115" s="60"/>
      <c r="F2115" s="60"/>
      <c r="G2115" s="60"/>
      <c r="H2115" s="60"/>
      <c r="I2115" s="60"/>
      <c r="J2115" s="60"/>
      <c r="K2115" s="60"/>
      <c r="L2115" s="34"/>
      <c r="M2115" s="5"/>
      <c r="N2115" s="36" t="s">
        <v>20</v>
      </c>
    </row>
    <row r="2116" spans="1:14" x14ac:dyDescent="0.25">
      <c r="A2116" s="44" t="s">
        <v>12</v>
      </c>
      <c r="B2116" s="5"/>
      <c r="C2116" s="60"/>
      <c r="D2116" s="60"/>
      <c r="E2116" s="60"/>
      <c r="F2116" s="60"/>
      <c r="G2116" s="60"/>
      <c r="H2116" s="60"/>
      <c r="I2116" s="60"/>
      <c r="J2116" s="60"/>
      <c r="K2116" s="60"/>
      <c r="L2116" s="34"/>
      <c r="M2116" s="5"/>
      <c r="N2116" s="36" t="s">
        <v>20</v>
      </c>
    </row>
    <row r="2117" spans="1:14" x14ac:dyDescent="0.25">
      <c r="A2117" s="46">
        <f>'REF SHEET - DO NOT DELETE'!I2109</f>
        <v>41122</v>
      </c>
      <c r="B2117" s="32"/>
      <c r="C2117" s="61"/>
      <c r="D2117" s="61"/>
      <c r="E2117" s="61"/>
      <c r="F2117" s="61"/>
      <c r="G2117" s="61"/>
      <c r="H2117" s="61"/>
      <c r="I2117" s="61"/>
      <c r="J2117" s="61"/>
      <c r="K2117" s="61"/>
      <c r="L2117" s="35"/>
      <c r="M2117" s="32"/>
      <c r="N2117" s="37" t="s">
        <v>20</v>
      </c>
    </row>
    <row r="2119" spans="1:14" x14ac:dyDescent="0.25">
      <c r="A2119" s="38" t="s">
        <v>11</v>
      </c>
      <c r="B2119" s="39" t="s">
        <v>16</v>
      </c>
      <c r="C2119" s="40"/>
      <c r="D2119" s="39" t="s">
        <v>3</v>
      </c>
      <c r="E2119" s="39" t="s">
        <v>17</v>
      </c>
      <c r="F2119" s="40"/>
      <c r="G2119" s="39" t="s">
        <v>2</v>
      </c>
      <c r="H2119" s="39" t="s">
        <v>4</v>
      </c>
      <c r="I2119" s="41" t="str">
        <f>'REF SHEET - DO NOT DELETE'!F2116</f>
        <v>float</v>
      </c>
      <c r="J2119" s="39"/>
      <c r="K2119" s="53"/>
      <c r="L2119" s="56" t="s">
        <v>13</v>
      </c>
      <c r="M2119" s="57"/>
      <c r="N2119" s="58"/>
    </row>
    <row r="2120" spans="1:14" x14ac:dyDescent="0.25">
      <c r="A2120" s="42" t="str">
        <f>'REF SHEET - DO NOT DELETE'!D2116</f>
        <v>L840662</v>
      </c>
      <c r="B2120" s="5" t="s">
        <v>1</v>
      </c>
      <c r="C2120" s="17">
        <f>'REF SHEET - DO NOT DELETE'!G2116</f>
        <v>595586</v>
      </c>
      <c r="D2120" s="5" t="s">
        <v>3</v>
      </c>
      <c r="E2120" s="5" t="s">
        <v>1</v>
      </c>
      <c r="F2120" s="17">
        <f>'REF SHEET - DO NOT DELETE'!H2116</f>
        <v>6938874</v>
      </c>
      <c r="G2120" s="5" t="s">
        <v>2</v>
      </c>
      <c r="H2120" s="5" t="s">
        <v>7</v>
      </c>
      <c r="I2120" s="43"/>
      <c r="J2120" s="5" t="s">
        <v>0</v>
      </c>
      <c r="K2120" s="10" t="str">
        <f>'REF SHEET - DO NOT DELETE'!E2116</f>
        <v>RGS</v>
      </c>
      <c r="L2120" s="34" t="s">
        <v>19</v>
      </c>
      <c r="M2120" s="5"/>
      <c r="N2120" s="36" t="s">
        <v>20</v>
      </c>
    </row>
    <row r="2121" spans="1:14" x14ac:dyDescent="0.25">
      <c r="A2121" s="44" t="s">
        <v>10</v>
      </c>
      <c r="B2121" s="5" t="s">
        <v>8</v>
      </c>
      <c r="C2121" s="14"/>
      <c r="D2121" s="5" t="s">
        <v>6</v>
      </c>
      <c r="E2121" s="14"/>
      <c r="F2121" s="14"/>
      <c r="G2121" s="4"/>
      <c r="H2121" s="5" t="s">
        <v>5</v>
      </c>
      <c r="I2121" s="14"/>
      <c r="J2121" s="5"/>
      <c r="K2121" s="54"/>
      <c r="L2121" s="34" t="s">
        <v>21</v>
      </c>
      <c r="M2121" s="5"/>
      <c r="N2121" s="36" t="s">
        <v>20</v>
      </c>
    </row>
    <row r="2122" spans="1:14" x14ac:dyDescent="0.25">
      <c r="A2122" s="45" t="s">
        <v>819</v>
      </c>
      <c r="B2122" s="10" t="s">
        <v>9</v>
      </c>
      <c r="C2122" s="59" t="str">
        <f>'REF SHEET - DO NOT DELETE'!J2116</f>
        <v>Medium crystaline massive sulphide: aspy, gn, bj-sph, py.  Two cobbles on steep talus, 7 cm TW</v>
      </c>
      <c r="D2122" s="60"/>
      <c r="E2122" s="60"/>
      <c r="F2122" s="60"/>
      <c r="G2122" s="60"/>
      <c r="H2122" s="60"/>
      <c r="I2122" s="60"/>
      <c r="J2122" s="60"/>
      <c r="K2122" s="60"/>
      <c r="L2122" s="34"/>
      <c r="M2122" s="5"/>
      <c r="N2122" s="36" t="s">
        <v>20</v>
      </c>
    </row>
    <row r="2123" spans="1:14" x14ac:dyDescent="0.25">
      <c r="A2123" s="44" t="s">
        <v>12</v>
      </c>
      <c r="B2123" s="5"/>
      <c r="C2123" s="60"/>
      <c r="D2123" s="60"/>
      <c r="E2123" s="60"/>
      <c r="F2123" s="60"/>
      <c r="G2123" s="60"/>
      <c r="H2123" s="60"/>
      <c r="I2123" s="60"/>
      <c r="J2123" s="60"/>
      <c r="K2123" s="60"/>
      <c r="L2123" s="34"/>
      <c r="M2123" s="5"/>
      <c r="N2123" s="36" t="s">
        <v>20</v>
      </c>
    </row>
    <row r="2124" spans="1:14" x14ac:dyDescent="0.25">
      <c r="A2124" s="46">
        <f>'REF SHEET - DO NOT DELETE'!I2116</f>
        <v>41122</v>
      </c>
      <c r="B2124" s="32"/>
      <c r="C2124" s="61"/>
      <c r="D2124" s="61"/>
      <c r="E2124" s="61"/>
      <c r="F2124" s="61"/>
      <c r="G2124" s="61"/>
      <c r="H2124" s="61"/>
      <c r="I2124" s="61"/>
      <c r="J2124" s="61"/>
      <c r="K2124" s="61"/>
      <c r="L2124" s="35"/>
      <c r="M2124" s="32"/>
      <c r="N2124" s="37" t="s">
        <v>20</v>
      </c>
    </row>
    <row r="2126" spans="1:14" x14ac:dyDescent="0.25">
      <c r="A2126" s="38" t="s">
        <v>11</v>
      </c>
      <c r="B2126" s="39" t="s">
        <v>16</v>
      </c>
      <c r="C2126" s="40"/>
      <c r="D2126" s="39" t="s">
        <v>3</v>
      </c>
      <c r="E2126" s="39" t="s">
        <v>17</v>
      </c>
      <c r="F2126" s="40"/>
      <c r="G2126" s="39" t="s">
        <v>2</v>
      </c>
      <c r="H2126" s="39" t="s">
        <v>4</v>
      </c>
      <c r="I2126" s="41" t="str">
        <f>'REF SHEET - DO NOT DELETE'!F2123</f>
        <v>float</v>
      </c>
      <c r="J2126" s="39"/>
      <c r="K2126" s="53"/>
      <c r="L2126" s="56" t="s">
        <v>13</v>
      </c>
      <c r="M2126" s="57"/>
      <c r="N2126" s="58"/>
    </row>
    <row r="2127" spans="1:14" x14ac:dyDescent="0.25">
      <c r="A2127" s="42" t="str">
        <f>'REF SHEET - DO NOT DELETE'!D2123</f>
        <v>L840663</v>
      </c>
      <c r="B2127" s="5" t="s">
        <v>1</v>
      </c>
      <c r="C2127" s="17">
        <f>'REF SHEET - DO NOT DELETE'!G2123</f>
        <v>595564</v>
      </c>
      <c r="D2127" s="5" t="s">
        <v>3</v>
      </c>
      <c r="E2127" s="5" t="s">
        <v>1</v>
      </c>
      <c r="F2127" s="17">
        <f>'REF SHEET - DO NOT DELETE'!H2123</f>
        <v>6938865</v>
      </c>
      <c r="G2127" s="5" t="s">
        <v>2</v>
      </c>
      <c r="H2127" s="5" t="s">
        <v>7</v>
      </c>
      <c r="I2127" s="43"/>
      <c r="J2127" s="5" t="s">
        <v>0</v>
      </c>
      <c r="K2127" s="10" t="str">
        <f>'REF SHEET - DO NOT DELETE'!E2123</f>
        <v>RGS</v>
      </c>
      <c r="L2127" s="34" t="s">
        <v>19</v>
      </c>
      <c r="M2127" s="5"/>
      <c r="N2127" s="36" t="s">
        <v>20</v>
      </c>
    </row>
    <row r="2128" spans="1:14" x14ac:dyDescent="0.25">
      <c r="A2128" s="44" t="s">
        <v>10</v>
      </c>
      <c r="B2128" s="5" t="s">
        <v>8</v>
      </c>
      <c r="C2128" s="14"/>
      <c r="D2128" s="5" t="s">
        <v>6</v>
      </c>
      <c r="E2128" s="14"/>
      <c r="F2128" s="14"/>
      <c r="G2128" s="4"/>
      <c r="H2128" s="5" t="s">
        <v>5</v>
      </c>
      <c r="I2128" s="14"/>
      <c r="J2128" s="5"/>
      <c r="K2128" s="54"/>
      <c r="L2128" s="34" t="s">
        <v>21</v>
      </c>
      <c r="M2128" s="5"/>
      <c r="N2128" s="36" t="s">
        <v>20</v>
      </c>
    </row>
    <row r="2129" spans="1:14" x14ac:dyDescent="0.25">
      <c r="A2129" s="45" t="s">
        <v>819</v>
      </c>
      <c r="B2129" s="10" t="s">
        <v>9</v>
      </c>
      <c r="C2129" s="59" t="str">
        <f>'REF SHEET - DO NOT DELETE'!J2123</f>
        <v>Crumbly limonite with aspy &amp; gn, two cobbles 7 cm TW found on steep talus slope.</v>
      </c>
      <c r="D2129" s="60"/>
      <c r="E2129" s="60"/>
      <c r="F2129" s="60"/>
      <c r="G2129" s="60"/>
      <c r="H2129" s="60"/>
      <c r="I2129" s="60"/>
      <c r="J2129" s="60"/>
      <c r="K2129" s="60"/>
      <c r="L2129" s="34"/>
      <c r="M2129" s="5"/>
      <c r="N2129" s="36" t="s">
        <v>20</v>
      </c>
    </row>
    <row r="2130" spans="1:14" x14ac:dyDescent="0.25">
      <c r="A2130" s="44" t="s">
        <v>12</v>
      </c>
      <c r="B2130" s="5"/>
      <c r="C2130" s="60"/>
      <c r="D2130" s="60"/>
      <c r="E2130" s="60"/>
      <c r="F2130" s="60"/>
      <c r="G2130" s="60"/>
      <c r="H2130" s="60"/>
      <c r="I2130" s="60"/>
      <c r="J2130" s="60"/>
      <c r="K2130" s="60"/>
      <c r="L2130" s="34"/>
      <c r="M2130" s="5"/>
      <c r="N2130" s="36" t="s">
        <v>20</v>
      </c>
    </row>
    <row r="2131" spans="1:14" x14ac:dyDescent="0.25">
      <c r="A2131" s="46">
        <f>'REF SHEET - DO NOT DELETE'!I2123</f>
        <v>41122</v>
      </c>
      <c r="B2131" s="32"/>
      <c r="C2131" s="61"/>
      <c r="D2131" s="61"/>
      <c r="E2131" s="61"/>
      <c r="F2131" s="61"/>
      <c r="G2131" s="61"/>
      <c r="H2131" s="61"/>
      <c r="I2131" s="61"/>
      <c r="J2131" s="61"/>
      <c r="K2131" s="61"/>
      <c r="L2131" s="35"/>
      <c r="M2131" s="32"/>
      <c r="N2131" s="37" t="s">
        <v>20</v>
      </c>
    </row>
    <row r="2133" spans="1:14" x14ac:dyDescent="0.25">
      <c r="A2133" s="38" t="s">
        <v>11</v>
      </c>
      <c r="B2133" s="39" t="s">
        <v>16</v>
      </c>
      <c r="C2133" s="40"/>
      <c r="D2133" s="39" t="s">
        <v>3</v>
      </c>
      <c r="E2133" s="39" t="s">
        <v>17</v>
      </c>
      <c r="F2133" s="40"/>
      <c r="G2133" s="39" t="s">
        <v>2</v>
      </c>
      <c r="H2133" s="39" t="s">
        <v>4</v>
      </c>
      <c r="I2133" s="41" t="str">
        <f>'REF SHEET - DO NOT DELETE'!F2130</f>
        <v>near source float</v>
      </c>
      <c r="J2133" s="39"/>
      <c r="K2133" s="53"/>
      <c r="L2133" s="56" t="s">
        <v>13</v>
      </c>
      <c r="M2133" s="57"/>
      <c r="N2133" s="58"/>
    </row>
    <row r="2134" spans="1:14" x14ac:dyDescent="0.25">
      <c r="A2134" s="42" t="str">
        <f>'REF SHEET - DO NOT DELETE'!D2130</f>
        <v>L840664</v>
      </c>
      <c r="B2134" s="5" t="s">
        <v>1</v>
      </c>
      <c r="C2134" s="17">
        <f>'REF SHEET - DO NOT DELETE'!G2130</f>
        <v>602399</v>
      </c>
      <c r="D2134" s="5" t="s">
        <v>3</v>
      </c>
      <c r="E2134" s="5" t="s">
        <v>1</v>
      </c>
      <c r="F2134" s="17">
        <f>'REF SHEET - DO NOT DELETE'!H2130</f>
        <v>6932260</v>
      </c>
      <c r="G2134" s="5" t="s">
        <v>2</v>
      </c>
      <c r="H2134" s="5" t="s">
        <v>7</v>
      </c>
      <c r="I2134" s="43"/>
      <c r="J2134" s="5" t="s">
        <v>0</v>
      </c>
      <c r="K2134" s="10" t="str">
        <f>'REF SHEET - DO NOT DELETE'!E2130</f>
        <v>Euclid</v>
      </c>
      <c r="L2134" s="34" t="s">
        <v>19</v>
      </c>
      <c r="M2134" s="5"/>
      <c r="N2134" s="36" t="s">
        <v>20</v>
      </c>
    </row>
    <row r="2135" spans="1:14" x14ac:dyDescent="0.25">
      <c r="A2135" s="44" t="s">
        <v>10</v>
      </c>
      <c r="B2135" s="5" t="s">
        <v>8</v>
      </c>
      <c r="C2135" s="14"/>
      <c r="D2135" s="5" t="s">
        <v>6</v>
      </c>
      <c r="E2135" s="14"/>
      <c r="F2135" s="14"/>
      <c r="G2135" s="4"/>
      <c r="H2135" s="5" t="s">
        <v>5</v>
      </c>
      <c r="I2135" s="14"/>
      <c r="J2135" s="5"/>
      <c r="K2135" s="54"/>
      <c r="L2135" s="34" t="s">
        <v>21</v>
      </c>
      <c r="M2135" s="5"/>
      <c r="N2135" s="36" t="s">
        <v>20</v>
      </c>
    </row>
    <row r="2136" spans="1:14" x14ac:dyDescent="0.25">
      <c r="A2136" s="45" t="s">
        <v>819</v>
      </c>
      <c r="B2136" s="10" t="s">
        <v>9</v>
      </c>
      <c r="C2136" s="59" t="str">
        <f>'REF SHEET - DO NOT DELETE'!J2130</f>
        <v xml:space="preserve">Massive aspy float 5 cm TW from source of float train:  3.2 m wide altered talus zone inbetween two BR knobs of rusty black siltstone.  Approximate vein strike: 075  </v>
      </c>
      <c r="D2136" s="60"/>
      <c r="E2136" s="60"/>
      <c r="F2136" s="60"/>
      <c r="G2136" s="60"/>
      <c r="H2136" s="60"/>
      <c r="I2136" s="60"/>
      <c r="J2136" s="60"/>
      <c r="K2136" s="60"/>
      <c r="L2136" s="34"/>
      <c r="M2136" s="5"/>
      <c r="N2136" s="36" t="s">
        <v>20</v>
      </c>
    </row>
    <row r="2137" spans="1:14" x14ac:dyDescent="0.25">
      <c r="A2137" s="44" t="s">
        <v>12</v>
      </c>
      <c r="B2137" s="5"/>
      <c r="C2137" s="60"/>
      <c r="D2137" s="60"/>
      <c r="E2137" s="60"/>
      <c r="F2137" s="60"/>
      <c r="G2137" s="60"/>
      <c r="H2137" s="60"/>
      <c r="I2137" s="60"/>
      <c r="J2137" s="60"/>
      <c r="K2137" s="60"/>
      <c r="L2137" s="34"/>
      <c r="M2137" s="5"/>
      <c r="N2137" s="36" t="s">
        <v>20</v>
      </c>
    </row>
    <row r="2138" spans="1:14" x14ac:dyDescent="0.25">
      <c r="A2138" s="46">
        <f>'REF SHEET - DO NOT DELETE'!I2130</f>
        <v>41121</v>
      </c>
      <c r="B2138" s="32"/>
      <c r="C2138" s="61"/>
      <c r="D2138" s="61"/>
      <c r="E2138" s="61"/>
      <c r="F2138" s="61"/>
      <c r="G2138" s="61"/>
      <c r="H2138" s="61"/>
      <c r="I2138" s="61"/>
      <c r="J2138" s="61"/>
      <c r="K2138" s="61"/>
      <c r="L2138" s="35"/>
      <c r="M2138" s="32"/>
      <c r="N2138" s="37" t="s">
        <v>20</v>
      </c>
    </row>
    <row r="2140" spans="1:14" x14ac:dyDescent="0.25">
      <c r="A2140" s="38" t="s">
        <v>11</v>
      </c>
      <c r="B2140" s="39" t="s">
        <v>16</v>
      </c>
      <c r="C2140" s="40"/>
      <c r="D2140" s="39" t="s">
        <v>3</v>
      </c>
      <c r="E2140" s="39" t="s">
        <v>17</v>
      </c>
      <c r="F2140" s="40"/>
      <c r="G2140" s="39" t="s">
        <v>2</v>
      </c>
      <c r="H2140" s="39" t="s">
        <v>4</v>
      </c>
      <c r="I2140" s="41" t="str">
        <f>'REF SHEET - DO NOT DELETE'!F2137</f>
        <v>near source float</v>
      </c>
      <c r="J2140" s="39"/>
      <c r="K2140" s="53"/>
      <c r="L2140" s="56" t="s">
        <v>13</v>
      </c>
      <c r="M2140" s="57"/>
      <c r="N2140" s="58"/>
    </row>
    <row r="2141" spans="1:14" x14ac:dyDescent="0.25">
      <c r="A2141" s="42" t="str">
        <f>'REF SHEET - DO NOT DELETE'!D2137</f>
        <v>L840665</v>
      </c>
      <c r="B2141" s="5" t="s">
        <v>1</v>
      </c>
      <c r="C2141" s="17">
        <f>'REF SHEET - DO NOT DELETE'!G2137</f>
        <v>602399</v>
      </c>
      <c r="D2141" s="5" t="s">
        <v>3</v>
      </c>
      <c r="E2141" s="5" t="s">
        <v>1</v>
      </c>
      <c r="F2141" s="17">
        <f>'REF SHEET - DO NOT DELETE'!H2137</f>
        <v>6932260</v>
      </c>
      <c r="G2141" s="5" t="s">
        <v>2</v>
      </c>
      <c r="H2141" s="5" t="s">
        <v>7</v>
      </c>
      <c r="I2141" s="43"/>
      <c r="J2141" s="5" t="s">
        <v>0</v>
      </c>
      <c r="K2141" s="10" t="str">
        <f>'REF SHEET - DO NOT DELETE'!E2137</f>
        <v>Euclid</v>
      </c>
      <c r="L2141" s="34" t="s">
        <v>19</v>
      </c>
      <c r="M2141" s="5"/>
      <c r="N2141" s="36" t="s">
        <v>20</v>
      </c>
    </row>
    <row r="2142" spans="1:14" x14ac:dyDescent="0.25">
      <c r="A2142" s="44" t="s">
        <v>10</v>
      </c>
      <c r="B2142" s="5" t="s">
        <v>8</v>
      </c>
      <c r="C2142" s="14"/>
      <c r="D2142" s="5" t="s">
        <v>6</v>
      </c>
      <c r="E2142" s="14"/>
      <c r="F2142" s="14"/>
      <c r="G2142" s="4"/>
      <c r="H2142" s="5" t="s">
        <v>5</v>
      </c>
      <c r="I2142" s="14"/>
      <c r="J2142" s="5"/>
      <c r="K2142" s="54"/>
      <c r="L2142" s="34" t="s">
        <v>21</v>
      </c>
      <c r="M2142" s="5"/>
      <c r="N2142" s="36" t="s">
        <v>20</v>
      </c>
    </row>
    <row r="2143" spans="1:14" x14ac:dyDescent="0.25">
      <c r="A2143" s="45" t="s">
        <v>819</v>
      </c>
      <c r="B2143" s="10" t="s">
        <v>9</v>
      </c>
      <c r="C2143" s="59" t="str">
        <f>'REF SHEET - DO NOT DELETE'!J2137</f>
        <v xml:space="preserve">Intensely altered, bleached wallrock cr-bx with abundant tan residue found within 3.2 m wide altered talus zone inbetween two BR knobs of rusty black siltstone.  </v>
      </c>
      <c r="D2143" s="60"/>
      <c r="E2143" s="60"/>
      <c r="F2143" s="60"/>
      <c r="G2143" s="60"/>
      <c r="H2143" s="60"/>
      <c r="I2143" s="60"/>
      <c r="J2143" s="60"/>
      <c r="K2143" s="60"/>
      <c r="L2143" s="34"/>
      <c r="M2143" s="5"/>
      <c r="N2143" s="36" t="s">
        <v>20</v>
      </c>
    </row>
    <row r="2144" spans="1:14" x14ac:dyDescent="0.25">
      <c r="A2144" s="44" t="s">
        <v>12</v>
      </c>
      <c r="B2144" s="5"/>
      <c r="C2144" s="60"/>
      <c r="D2144" s="60"/>
      <c r="E2144" s="60"/>
      <c r="F2144" s="60"/>
      <c r="G2144" s="60"/>
      <c r="H2144" s="60"/>
      <c r="I2144" s="60"/>
      <c r="J2144" s="60"/>
      <c r="K2144" s="60"/>
      <c r="L2144" s="34"/>
      <c r="M2144" s="5"/>
      <c r="N2144" s="36" t="s">
        <v>20</v>
      </c>
    </row>
    <row r="2145" spans="1:14" x14ac:dyDescent="0.25">
      <c r="A2145" s="46">
        <f>'REF SHEET - DO NOT DELETE'!I2137</f>
        <v>41121</v>
      </c>
      <c r="B2145" s="32"/>
      <c r="C2145" s="61"/>
      <c r="D2145" s="61"/>
      <c r="E2145" s="61"/>
      <c r="F2145" s="61"/>
      <c r="G2145" s="61"/>
      <c r="H2145" s="61"/>
      <c r="I2145" s="61"/>
      <c r="J2145" s="61"/>
      <c r="K2145" s="61"/>
      <c r="L2145" s="35"/>
      <c r="M2145" s="32"/>
      <c r="N2145" s="37" t="s">
        <v>20</v>
      </c>
    </row>
    <row r="2147" spans="1:14" x14ac:dyDescent="0.25">
      <c r="A2147" s="38" t="s">
        <v>11</v>
      </c>
      <c r="B2147" s="39" t="s">
        <v>16</v>
      </c>
      <c r="C2147" s="40"/>
      <c r="D2147" s="39" t="s">
        <v>3</v>
      </c>
      <c r="E2147" s="39" t="s">
        <v>17</v>
      </c>
      <c r="F2147" s="40"/>
      <c r="G2147" s="39" t="s">
        <v>2</v>
      </c>
      <c r="H2147" s="39" t="s">
        <v>4</v>
      </c>
      <c r="I2147" s="41" t="str">
        <f>'REF SHEET - DO NOT DELETE'!F2144</f>
        <v>near source float</v>
      </c>
      <c r="J2147" s="39"/>
      <c r="K2147" s="53"/>
      <c r="L2147" s="56" t="s">
        <v>13</v>
      </c>
      <c r="M2147" s="57"/>
      <c r="N2147" s="58"/>
    </row>
    <row r="2148" spans="1:14" x14ac:dyDescent="0.25">
      <c r="A2148" s="42" t="str">
        <f>'REF SHEET - DO NOT DELETE'!D2144</f>
        <v>L840666</v>
      </c>
      <c r="B2148" s="5" t="s">
        <v>1</v>
      </c>
      <c r="C2148" s="17">
        <f>'REF SHEET - DO NOT DELETE'!G2144</f>
        <v>602402</v>
      </c>
      <c r="D2148" s="5" t="s">
        <v>3</v>
      </c>
      <c r="E2148" s="5" t="s">
        <v>1</v>
      </c>
      <c r="F2148" s="17">
        <f>'REF SHEET - DO NOT DELETE'!H2144</f>
        <v>6932261</v>
      </c>
      <c r="G2148" s="5" t="s">
        <v>2</v>
      </c>
      <c r="H2148" s="5" t="s">
        <v>7</v>
      </c>
      <c r="I2148" s="43"/>
      <c r="J2148" s="5" t="s">
        <v>0</v>
      </c>
      <c r="K2148" s="10" t="str">
        <f>'REF SHEET - DO NOT DELETE'!E2144</f>
        <v>Euclid</v>
      </c>
      <c r="L2148" s="34" t="s">
        <v>19</v>
      </c>
      <c r="M2148" s="5"/>
      <c r="N2148" s="36" t="s">
        <v>20</v>
      </c>
    </row>
    <row r="2149" spans="1:14" x14ac:dyDescent="0.25">
      <c r="A2149" s="44" t="s">
        <v>10</v>
      </c>
      <c r="B2149" s="5" t="s">
        <v>8</v>
      </c>
      <c r="C2149" s="14"/>
      <c r="D2149" s="5" t="s">
        <v>6</v>
      </c>
      <c r="E2149" s="14"/>
      <c r="F2149" s="14"/>
      <c r="G2149" s="4"/>
      <c r="H2149" s="5" t="s">
        <v>5</v>
      </c>
      <c r="I2149" s="14"/>
      <c r="J2149" s="5"/>
      <c r="K2149" s="54"/>
      <c r="L2149" s="34" t="s">
        <v>21</v>
      </c>
      <c r="M2149" s="5"/>
      <c r="N2149" s="36" t="s">
        <v>20</v>
      </c>
    </row>
    <row r="2150" spans="1:14" x14ac:dyDescent="0.25">
      <c r="A2150" s="45" t="s">
        <v>819</v>
      </c>
      <c r="B2150" s="10" t="s">
        <v>9</v>
      </c>
      <c r="C2150" s="59" t="str">
        <f>'REF SHEET - DO NOT DELETE'!J2144</f>
        <v>Intensely altered, bleached wallrock cr-bx with abundant tan residue.</v>
      </c>
      <c r="D2150" s="60"/>
      <c r="E2150" s="60"/>
      <c r="F2150" s="60"/>
      <c r="G2150" s="60"/>
      <c r="H2150" s="60"/>
      <c r="I2150" s="60"/>
      <c r="J2150" s="60"/>
      <c r="K2150" s="60"/>
      <c r="L2150" s="34"/>
      <c r="M2150" s="5"/>
      <c r="N2150" s="36" t="s">
        <v>20</v>
      </c>
    </row>
    <row r="2151" spans="1:14" x14ac:dyDescent="0.25">
      <c r="A2151" s="44" t="s">
        <v>12</v>
      </c>
      <c r="B2151" s="5"/>
      <c r="C2151" s="60"/>
      <c r="D2151" s="60"/>
      <c r="E2151" s="60"/>
      <c r="F2151" s="60"/>
      <c r="G2151" s="60"/>
      <c r="H2151" s="60"/>
      <c r="I2151" s="60"/>
      <c r="J2151" s="60"/>
      <c r="K2151" s="60"/>
      <c r="L2151" s="34"/>
      <c r="M2151" s="5"/>
      <c r="N2151" s="36" t="s">
        <v>20</v>
      </c>
    </row>
    <row r="2152" spans="1:14" x14ac:dyDescent="0.25">
      <c r="A2152" s="46">
        <f>'REF SHEET - DO NOT DELETE'!I2144</f>
        <v>41121</v>
      </c>
      <c r="B2152" s="32"/>
      <c r="C2152" s="61"/>
      <c r="D2152" s="61"/>
      <c r="E2152" s="61"/>
      <c r="F2152" s="61"/>
      <c r="G2152" s="61"/>
      <c r="H2152" s="61"/>
      <c r="I2152" s="61"/>
      <c r="J2152" s="61"/>
      <c r="K2152" s="61"/>
      <c r="L2152" s="35"/>
      <c r="M2152" s="32"/>
      <c r="N2152" s="37" t="s">
        <v>20</v>
      </c>
    </row>
    <row r="2154" spans="1:14" x14ac:dyDescent="0.25">
      <c r="A2154" s="38" t="s">
        <v>11</v>
      </c>
      <c r="B2154" s="39" t="s">
        <v>16</v>
      </c>
      <c r="C2154" s="40"/>
      <c r="D2154" s="39" t="s">
        <v>3</v>
      </c>
      <c r="E2154" s="39" t="s">
        <v>17</v>
      </c>
      <c r="F2154" s="40"/>
      <c r="G2154" s="39" t="s">
        <v>2</v>
      </c>
      <c r="H2154" s="39" t="s">
        <v>4</v>
      </c>
      <c r="I2154" s="41" t="str">
        <f>'REF SHEET - DO NOT DELETE'!F2151</f>
        <v>near source float</v>
      </c>
      <c r="J2154" s="39"/>
      <c r="K2154" s="53"/>
      <c r="L2154" s="56" t="s">
        <v>13</v>
      </c>
      <c r="M2154" s="57"/>
      <c r="N2154" s="58"/>
    </row>
    <row r="2155" spans="1:14" x14ac:dyDescent="0.25">
      <c r="A2155" s="42" t="str">
        <f>'REF SHEET - DO NOT DELETE'!D2151</f>
        <v>L840667</v>
      </c>
      <c r="B2155" s="5" t="s">
        <v>1</v>
      </c>
      <c r="C2155" s="17">
        <f>'REF SHEET - DO NOT DELETE'!G2151</f>
        <v>602414</v>
      </c>
      <c r="D2155" s="5" t="s">
        <v>3</v>
      </c>
      <c r="E2155" s="5" t="s">
        <v>1</v>
      </c>
      <c r="F2155" s="17">
        <f>'REF SHEET - DO NOT DELETE'!H2151</f>
        <v>6932264</v>
      </c>
      <c r="G2155" s="5" t="s">
        <v>2</v>
      </c>
      <c r="H2155" s="5" t="s">
        <v>7</v>
      </c>
      <c r="I2155" s="43"/>
      <c r="J2155" s="5" t="s">
        <v>0</v>
      </c>
      <c r="K2155" s="10" t="str">
        <f>'REF SHEET - DO NOT DELETE'!E2151</f>
        <v>Euclid</v>
      </c>
      <c r="L2155" s="34" t="s">
        <v>19</v>
      </c>
      <c r="M2155" s="5"/>
      <c r="N2155" s="36" t="s">
        <v>20</v>
      </c>
    </row>
    <row r="2156" spans="1:14" x14ac:dyDescent="0.25">
      <c r="A2156" s="44" t="s">
        <v>10</v>
      </c>
      <c r="B2156" s="5" t="s">
        <v>8</v>
      </c>
      <c r="C2156" s="14"/>
      <c r="D2156" s="5" t="s">
        <v>6</v>
      </c>
      <c r="E2156" s="14"/>
      <c r="F2156" s="14"/>
      <c r="G2156" s="4"/>
      <c r="H2156" s="5" t="s">
        <v>5</v>
      </c>
      <c r="I2156" s="14"/>
      <c r="J2156" s="5"/>
      <c r="K2156" s="54"/>
      <c r="L2156" s="34" t="s">
        <v>21</v>
      </c>
      <c r="M2156" s="5"/>
      <c r="N2156" s="36" t="s">
        <v>20</v>
      </c>
    </row>
    <row r="2157" spans="1:14" x14ac:dyDescent="0.25">
      <c r="A2157" s="45" t="s">
        <v>819</v>
      </c>
      <c r="B2157" s="10" t="s">
        <v>9</v>
      </c>
      <c r="C2157" s="59" t="str">
        <f>'REF SHEET - DO NOT DELETE'!J2151</f>
        <v xml:space="preserve">Altered wallrock with thin (2-3cm) qz + aspy veinlets at highest appearance of altered material.  </v>
      </c>
      <c r="D2157" s="60"/>
      <c r="E2157" s="60"/>
      <c r="F2157" s="60"/>
      <c r="G2157" s="60"/>
      <c r="H2157" s="60"/>
      <c r="I2157" s="60"/>
      <c r="J2157" s="60"/>
      <c r="K2157" s="60"/>
      <c r="L2157" s="34"/>
      <c r="M2157" s="5"/>
      <c r="N2157" s="36" t="s">
        <v>20</v>
      </c>
    </row>
    <row r="2158" spans="1:14" x14ac:dyDescent="0.25">
      <c r="A2158" s="44" t="s">
        <v>12</v>
      </c>
      <c r="B2158" s="5"/>
      <c r="C2158" s="60"/>
      <c r="D2158" s="60"/>
      <c r="E2158" s="60"/>
      <c r="F2158" s="60"/>
      <c r="G2158" s="60"/>
      <c r="H2158" s="60"/>
      <c r="I2158" s="60"/>
      <c r="J2158" s="60"/>
      <c r="K2158" s="60"/>
      <c r="L2158" s="34"/>
      <c r="M2158" s="5"/>
      <c r="N2158" s="36" t="s">
        <v>20</v>
      </c>
    </row>
    <row r="2159" spans="1:14" x14ac:dyDescent="0.25">
      <c r="A2159" s="46">
        <f>'REF SHEET - DO NOT DELETE'!I2151</f>
        <v>41121</v>
      </c>
      <c r="B2159" s="32"/>
      <c r="C2159" s="61"/>
      <c r="D2159" s="61"/>
      <c r="E2159" s="61"/>
      <c r="F2159" s="61"/>
      <c r="G2159" s="61"/>
      <c r="H2159" s="61"/>
      <c r="I2159" s="61"/>
      <c r="J2159" s="61"/>
      <c r="K2159" s="61"/>
      <c r="L2159" s="35"/>
      <c r="M2159" s="32"/>
      <c r="N2159" s="37" t="s">
        <v>20</v>
      </c>
    </row>
    <row r="2161" spans="1:14" x14ac:dyDescent="0.25">
      <c r="A2161" s="38" t="s">
        <v>11</v>
      </c>
      <c r="B2161" s="39" t="s">
        <v>16</v>
      </c>
      <c r="C2161" s="40"/>
      <c r="D2161" s="39" t="s">
        <v>3</v>
      </c>
      <c r="E2161" s="39" t="s">
        <v>17</v>
      </c>
      <c r="F2161" s="40"/>
      <c r="G2161" s="39" t="s">
        <v>2</v>
      </c>
      <c r="H2161" s="39" t="s">
        <v>4</v>
      </c>
      <c r="I2161" s="41" t="str">
        <f>'REF SHEET - DO NOT DELETE'!F2158</f>
        <v>near source float</v>
      </c>
      <c r="J2161" s="39"/>
      <c r="K2161" s="53"/>
      <c r="L2161" s="56" t="s">
        <v>13</v>
      </c>
      <c r="M2161" s="57"/>
      <c r="N2161" s="58"/>
    </row>
    <row r="2162" spans="1:14" x14ac:dyDescent="0.25">
      <c r="A2162" s="42" t="str">
        <f>'REF SHEET - DO NOT DELETE'!D2158</f>
        <v>L840668</v>
      </c>
      <c r="B2162" s="5" t="s">
        <v>1</v>
      </c>
      <c r="C2162" s="17">
        <f>'REF SHEET - DO NOT DELETE'!G2158</f>
        <v>602387</v>
      </c>
      <c r="D2162" s="5" t="s">
        <v>3</v>
      </c>
      <c r="E2162" s="5" t="s">
        <v>1</v>
      </c>
      <c r="F2162" s="17">
        <f>'REF SHEET - DO NOT DELETE'!H2158</f>
        <v>6932257</v>
      </c>
      <c r="G2162" s="5" t="s">
        <v>2</v>
      </c>
      <c r="H2162" s="5" t="s">
        <v>7</v>
      </c>
      <c r="I2162" s="43"/>
      <c r="J2162" s="5" t="s">
        <v>0</v>
      </c>
      <c r="K2162" s="10" t="str">
        <f>'REF SHEET - DO NOT DELETE'!E2158</f>
        <v>Euclid</v>
      </c>
      <c r="L2162" s="34" t="s">
        <v>19</v>
      </c>
      <c r="M2162" s="5"/>
      <c r="N2162" s="36" t="s">
        <v>20</v>
      </c>
    </row>
    <row r="2163" spans="1:14" x14ac:dyDescent="0.25">
      <c r="A2163" s="44" t="s">
        <v>10</v>
      </c>
      <c r="B2163" s="5" t="s">
        <v>8</v>
      </c>
      <c r="C2163" s="14"/>
      <c r="D2163" s="5" t="s">
        <v>6</v>
      </c>
      <c r="E2163" s="14"/>
      <c r="F2163" s="14"/>
      <c r="G2163" s="4"/>
      <c r="H2163" s="5" t="s">
        <v>5</v>
      </c>
      <c r="I2163" s="14"/>
      <c r="J2163" s="5"/>
      <c r="K2163" s="54"/>
      <c r="L2163" s="34" t="s">
        <v>21</v>
      </c>
      <c r="M2163" s="5"/>
      <c r="N2163" s="36" t="s">
        <v>20</v>
      </c>
    </row>
    <row r="2164" spans="1:14" x14ac:dyDescent="0.25">
      <c r="A2164" s="45" t="s">
        <v>819</v>
      </c>
      <c r="B2164" s="10" t="s">
        <v>9</v>
      </c>
      <c r="C2164" s="59" t="str">
        <f>'REF SHEET - DO NOT DELETE'!J2158</f>
        <v>Massive aspy float fragment 5 cm TW within aspy / altered rock float train.</v>
      </c>
      <c r="D2164" s="60"/>
      <c r="E2164" s="60"/>
      <c r="F2164" s="60"/>
      <c r="G2164" s="60"/>
      <c r="H2164" s="60"/>
      <c r="I2164" s="60"/>
      <c r="J2164" s="60"/>
      <c r="K2164" s="60"/>
      <c r="L2164" s="34"/>
      <c r="M2164" s="5"/>
      <c r="N2164" s="36" t="s">
        <v>20</v>
      </c>
    </row>
    <row r="2165" spans="1:14" x14ac:dyDescent="0.25">
      <c r="A2165" s="44" t="s">
        <v>12</v>
      </c>
      <c r="B2165" s="5"/>
      <c r="C2165" s="60"/>
      <c r="D2165" s="60"/>
      <c r="E2165" s="60"/>
      <c r="F2165" s="60"/>
      <c r="G2165" s="60"/>
      <c r="H2165" s="60"/>
      <c r="I2165" s="60"/>
      <c r="J2165" s="60"/>
      <c r="K2165" s="60"/>
      <c r="L2165" s="34"/>
      <c r="M2165" s="5"/>
      <c r="N2165" s="36" t="s">
        <v>20</v>
      </c>
    </row>
    <row r="2166" spans="1:14" x14ac:dyDescent="0.25">
      <c r="A2166" s="46">
        <f>'REF SHEET - DO NOT DELETE'!I2158</f>
        <v>41121</v>
      </c>
      <c r="B2166" s="32"/>
      <c r="C2166" s="61"/>
      <c r="D2166" s="61"/>
      <c r="E2166" s="61"/>
      <c r="F2166" s="61"/>
      <c r="G2166" s="61"/>
      <c r="H2166" s="61"/>
      <c r="I2166" s="61"/>
      <c r="J2166" s="61"/>
      <c r="K2166" s="61"/>
      <c r="L2166" s="35"/>
      <c r="M2166" s="32"/>
      <c r="N2166" s="37" t="s">
        <v>20</v>
      </c>
    </row>
    <row r="2168" spans="1:14" x14ac:dyDescent="0.25">
      <c r="A2168" s="38" t="s">
        <v>11</v>
      </c>
      <c r="B2168" s="39" t="s">
        <v>16</v>
      </c>
      <c r="C2168" s="40"/>
      <c r="D2168" s="39" t="s">
        <v>3</v>
      </c>
      <c r="E2168" s="39" t="s">
        <v>17</v>
      </c>
      <c r="F2168" s="40"/>
      <c r="G2168" s="39" t="s">
        <v>2</v>
      </c>
      <c r="H2168" s="39" t="s">
        <v>4</v>
      </c>
      <c r="I2168" s="41" t="str">
        <f>'REF SHEET - DO NOT DELETE'!F2165</f>
        <v>near source float</v>
      </c>
      <c r="J2168" s="39"/>
      <c r="K2168" s="53"/>
      <c r="L2168" s="56" t="s">
        <v>13</v>
      </c>
      <c r="M2168" s="57"/>
      <c r="N2168" s="58"/>
    </row>
    <row r="2169" spans="1:14" x14ac:dyDescent="0.25">
      <c r="A2169" s="42" t="str">
        <f>'REF SHEET - DO NOT DELETE'!D2165</f>
        <v>L840670</v>
      </c>
      <c r="B2169" s="5" t="s">
        <v>1</v>
      </c>
      <c r="C2169" s="17">
        <f>'REF SHEET - DO NOT DELETE'!G2165</f>
        <v>603626</v>
      </c>
      <c r="D2169" s="5" t="s">
        <v>3</v>
      </c>
      <c r="E2169" s="5" t="s">
        <v>1</v>
      </c>
      <c r="F2169" s="17">
        <f>'REF SHEET - DO NOT DELETE'!H2165</f>
        <v>6932431</v>
      </c>
      <c r="G2169" s="5" t="s">
        <v>2</v>
      </c>
      <c r="H2169" s="5" t="s">
        <v>7</v>
      </c>
      <c r="I2169" s="43"/>
      <c r="J2169" s="5" t="s">
        <v>0</v>
      </c>
      <c r="K2169" s="10" t="str">
        <f>'REF SHEET - DO NOT DELETE'!E2165</f>
        <v>Euclid NE area</v>
      </c>
      <c r="L2169" s="34" t="s">
        <v>19</v>
      </c>
      <c r="M2169" s="5"/>
      <c r="N2169" s="36" t="s">
        <v>20</v>
      </c>
    </row>
    <row r="2170" spans="1:14" x14ac:dyDescent="0.25">
      <c r="A2170" s="44" t="s">
        <v>10</v>
      </c>
      <c r="B2170" s="5" t="s">
        <v>8</v>
      </c>
      <c r="C2170" s="14"/>
      <c r="D2170" s="5" t="s">
        <v>6</v>
      </c>
      <c r="E2170" s="14"/>
      <c r="F2170" s="14"/>
      <c r="G2170" s="4"/>
      <c r="H2170" s="5" t="s">
        <v>5</v>
      </c>
      <c r="I2170" s="14"/>
      <c r="J2170" s="5"/>
      <c r="K2170" s="54"/>
      <c r="L2170" s="34" t="s">
        <v>21</v>
      </c>
      <c r="M2170" s="5"/>
      <c r="N2170" s="36" t="s">
        <v>20</v>
      </c>
    </row>
    <row r="2171" spans="1:14" x14ac:dyDescent="0.25">
      <c r="A2171" s="45" t="s">
        <v>819</v>
      </c>
      <c r="B2171" s="10" t="s">
        <v>9</v>
      </c>
      <c r="C2171" s="59" t="str">
        <f>'REF SHEET - DO NOT DELETE'!J2165</f>
        <v>Abundant massive aspy found in near source float in bare area on hilltop.  6 cobbles +25 egg to fist sized pieces.</v>
      </c>
      <c r="D2171" s="60"/>
      <c r="E2171" s="60"/>
      <c r="F2171" s="60"/>
      <c r="G2171" s="60"/>
      <c r="H2171" s="60"/>
      <c r="I2171" s="60"/>
      <c r="J2171" s="60"/>
      <c r="K2171" s="60"/>
      <c r="L2171" s="34"/>
      <c r="M2171" s="5"/>
      <c r="N2171" s="36" t="s">
        <v>20</v>
      </c>
    </row>
    <row r="2172" spans="1:14" x14ac:dyDescent="0.25">
      <c r="A2172" s="44" t="s">
        <v>12</v>
      </c>
      <c r="B2172" s="5"/>
      <c r="C2172" s="60"/>
      <c r="D2172" s="60"/>
      <c r="E2172" s="60"/>
      <c r="F2172" s="60"/>
      <c r="G2172" s="60"/>
      <c r="H2172" s="60"/>
      <c r="I2172" s="60"/>
      <c r="J2172" s="60"/>
      <c r="K2172" s="60"/>
      <c r="L2172" s="34"/>
      <c r="M2172" s="5"/>
      <c r="N2172" s="36" t="s">
        <v>20</v>
      </c>
    </row>
    <row r="2173" spans="1:14" x14ac:dyDescent="0.25">
      <c r="A2173" s="46">
        <f>'REF SHEET - DO NOT DELETE'!I2165</f>
        <v>41121</v>
      </c>
      <c r="B2173" s="32"/>
      <c r="C2173" s="61"/>
      <c r="D2173" s="61"/>
      <c r="E2173" s="61"/>
      <c r="F2173" s="61"/>
      <c r="G2173" s="61"/>
      <c r="H2173" s="61"/>
      <c r="I2173" s="61"/>
      <c r="J2173" s="61"/>
      <c r="K2173" s="61"/>
      <c r="L2173" s="35"/>
      <c r="M2173" s="32"/>
      <c r="N2173" s="37" t="s">
        <v>20</v>
      </c>
    </row>
    <row r="2175" spans="1:14" x14ac:dyDescent="0.25">
      <c r="A2175" s="38" t="s">
        <v>11</v>
      </c>
      <c r="B2175" s="39" t="s">
        <v>16</v>
      </c>
      <c r="C2175" s="40"/>
      <c r="D2175" s="39" t="s">
        <v>3</v>
      </c>
      <c r="E2175" s="39" t="s">
        <v>17</v>
      </c>
      <c r="F2175" s="40"/>
      <c r="G2175" s="39" t="s">
        <v>2</v>
      </c>
      <c r="H2175" s="39" t="s">
        <v>4</v>
      </c>
      <c r="I2175" s="41" t="str">
        <f>'REF SHEET - DO NOT DELETE'!F2172</f>
        <v>float</v>
      </c>
      <c r="J2175" s="39"/>
      <c r="K2175" s="53"/>
      <c r="L2175" s="56" t="s">
        <v>13</v>
      </c>
      <c r="M2175" s="57"/>
      <c r="N2175" s="58"/>
    </row>
    <row r="2176" spans="1:14" x14ac:dyDescent="0.25">
      <c r="A2176" s="42" t="str">
        <f>'REF SHEET - DO NOT DELETE'!D2172</f>
        <v>L840671</v>
      </c>
      <c r="B2176" s="5" t="s">
        <v>1</v>
      </c>
      <c r="C2176" s="17">
        <f>'REF SHEET - DO NOT DELETE'!G2172</f>
        <v>603622</v>
      </c>
      <c r="D2176" s="5" t="s">
        <v>3</v>
      </c>
      <c r="E2176" s="5" t="s">
        <v>1</v>
      </c>
      <c r="F2176" s="17">
        <f>'REF SHEET - DO NOT DELETE'!H2172</f>
        <v>6934217</v>
      </c>
      <c r="G2176" s="5" t="s">
        <v>2</v>
      </c>
      <c r="H2176" s="5" t="s">
        <v>7</v>
      </c>
      <c r="I2176" s="43"/>
      <c r="J2176" s="5" t="s">
        <v>0</v>
      </c>
      <c r="K2176" s="10" t="str">
        <f>'REF SHEET - DO NOT DELETE'!E2172</f>
        <v>Archimedes area</v>
      </c>
      <c r="L2176" s="34" t="s">
        <v>19</v>
      </c>
      <c r="M2176" s="5"/>
      <c r="N2176" s="36" t="s">
        <v>20</v>
      </c>
    </row>
    <row r="2177" spans="1:14" x14ac:dyDescent="0.25">
      <c r="A2177" s="44" t="s">
        <v>10</v>
      </c>
      <c r="B2177" s="5" t="s">
        <v>8</v>
      </c>
      <c r="C2177" s="14"/>
      <c r="D2177" s="5" t="s">
        <v>6</v>
      </c>
      <c r="E2177" s="14"/>
      <c r="F2177" s="14"/>
      <c r="G2177" s="4"/>
      <c r="H2177" s="5" t="s">
        <v>5</v>
      </c>
      <c r="I2177" s="14"/>
      <c r="J2177" s="5"/>
      <c r="K2177" s="54"/>
      <c r="L2177" s="34" t="s">
        <v>21</v>
      </c>
      <c r="M2177" s="5"/>
      <c r="N2177" s="36" t="s">
        <v>20</v>
      </c>
    </row>
    <row r="2178" spans="1:14" x14ac:dyDescent="0.25">
      <c r="A2178" s="45" t="s">
        <v>819</v>
      </c>
      <c r="B2178" s="10" t="s">
        <v>9</v>
      </c>
      <c r="C2178" s="59" t="str">
        <f>'REF SHEET - DO NOT DELETE'!J2172</f>
        <v>Limonite, moderately abundant, found near anomalous soil sample</v>
      </c>
      <c r="D2178" s="60"/>
      <c r="E2178" s="60"/>
      <c r="F2178" s="60"/>
      <c r="G2178" s="60"/>
      <c r="H2178" s="60"/>
      <c r="I2178" s="60"/>
      <c r="J2178" s="60"/>
      <c r="K2178" s="60"/>
      <c r="L2178" s="34"/>
      <c r="M2178" s="5"/>
      <c r="N2178" s="36" t="s">
        <v>20</v>
      </c>
    </row>
    <row r="2179" spans="1:14" x14ac:dyDescent="0.25">
      <c r="A2179" s="44" t="s">
        <v>12</v>
      </c>
      <c r="B2179" s="5"/>
      <c r="C2179" s="60"/>
      <c r="D2179" s="60"/>
      <c r="E2179" s="60"/>
      <c r="F2179" s="60"/>
      <c r="G2179" s="60"/>
      <c r="H2179" s="60"/>
      <c r="I2179" s="60"/>
      <c r="J2179" s="60"/>
      <c r="K2179" s="60"/>
      <c r="L2179" s="34"/>
      <c r="M2179" s="5"/>
      <c r="N2179" s="36" t="s">
        <v>20</v>
      </c>
    </row>
    <row r="2180" spans="1:14" x14ac:dyDescent="0.25">
      <c r="A2180" s="46">
        <f>'REF SHEET - DO NOT DELETE'!I2172</f>
        <v>41121</v>
      </c>
      <c r="B2180" s="32"/>
      <c r="C2180" s="61"/>
      <c r="D2180" s="61"/>
      <c r="E2180" s="61"/>
      <c r="F2180" s="61"/>
      <c r="G2180" s="61"/>
      <c r="H2180" s="61"/>
      <c r="I2180" s="61"/>
      <c r="J2180" s="61"/>
      <c r="K2180" s="61"/>
      <c r="L2180" s="35"/>
      <c r="M2180" s="32"/>
      <c r="N2180" s="37" t="s">
        <v>20</v>
      </c>
    </row>
    <row r="2182" spans="1:14" x14ac:dyDescent="0.25">
      <c r="A2182" s="38" t="s">
        <v>11</v>
      </c>
      <c r="B2182" s="39" t="s">
        <v>16</v>
      </c>
      <c r="C2182" s="40"/>
      <c r="D2182" s="39" t="s">
        <v>3</v>
      </c>
      <c r="E2182" s="39" t="s">
        <v>17</v>
      </c>
      <c r="F2182" s="40"/>
      <c r="G2182" s="39" t="s">
        <v>2</v>
      </c>
      <c r="H2182" s="39" t="s">
        <v>4</v>
      </c>
      <c r="I2182" s="41" t="str">
        <f>'REF SHEET - DO NOT DELETE'!F2179</f>
        <v>float</v>
      </c>
      <c r="J2182" s="39"/>
      <c r="K2182" s="53"/>
      <c r="L2182" s="56" t="s">
        <v>13</v>
      </c>
      <c r="M2182" s="57"/>
      <c r="N2182" s="58"/>
    </row>
    <row r="2183" spans="1:14" x14ac:dyDescent="0.25">
      <c r="A2183" s="42" t="str">
        <f>'REF SHEET - DO NOT DELETE'!D2179</f>
        <v>L840672</v>
      </c>
      <c r="B2183" s="5" t="s">
        <v>1</v>
      </c>
      <c r="C2183" s="17">
        <f>'REF SHEET - DO NOT DELETE'!G2179</f>
        <v>603622</v>
      </c>
      <c r="D2183" s="5" t="s">
        <v>3</v>
      </c>
      <c r="E2183" s="5" t="s">
        <v>1</v>
      </c>
      <c r="F2183" s="17">
        <f>'REF SHEET - DO NOT DELETE'!H2179</f>
        <v>6934217</v>
      </c>
      <c r="G2183" s="5" t="s">
        <v>2</v>
      </c>
      <c r="H2183" s="5" t="s">
        <v>7</v>
      </c>
      <c r="I2183" s="43"/>
      <c r="J2183" s="5" t="s">
        <v>0</v>
      </c>
      <c r="K2183" s="10" t="str">
        <f>'REF SHEET - DO NOT DELETE'!E2179</f>
        <v>Archimedes area</v>
      </c>
      <c r="L2183" s="34" t="s">
        <v>19</v>
      </c>
      <c r="M2183" s="5"/>
      <c r="N2183" s="36" t="s">
        <v>20</v>
      </c>
    </row>
    <row r="2184" spans="1:14" x14ac:dyDescent="0.25">
      <c r="A2184" s="44" t="s">
        <v>10</v>
      </c>
      <c r="B2184" s="5" t="s">
        <v>8</v>
      </c>
      <c r="C2184" s="14"/>
      <c r="D2184" s="5" t="s">
        <v>6</v>
      </c>
      <c r="E2184" s="14"/>
      <c r="F2184" s="14"/>
      <c r="G2184" s="4"/>
      <c r="H2184" s="5" t="s">
        <v>5</v>
      </c>
      <c r="I2184" s="14"/>
      <c r="J2184" s="5"/>
      <c r="K2184" s="54"/>
      <c r="L2184" s="34" t="s">
        <v>21</v>
      </c>
      <c r="M2184" s="5"/>
      <c r="N2184" s="36" t="s">
        <v>20</v>
      </c>
    </row>
    <row r="2185" spans="1:14" x14ac:dyDescent="0.25">
      <c r="A2185" s="45" t="s">
        <v>819</v>
      </c>
      <c r="B2185" s="10" t="s">
        <v>9</v>
      </c>
      <c r="C2185" s="59" t="str">
        <f>'REF SHEET - DO NOT DELETE'!J2179</f>
        <v>Qz / Li bx, moderately abundant, found near anomalous soil sample.</v>
      </c>
      <c r="D2185" s="60"/>
      <c r="E2185" s="60"/>
      <c r="F2185" s="60"/>
      <c r="G2185" s="60"/>
      <c r="H2185" s="60"/>
      <c r="I2185" s="60"/>
      <c r="J2185" s="60"/>
      <c r="K2185" s="60"/>
      <c r="L2185" s="34"/>
      <c r="M2185" s="5"/>
      <c r="N2185" s="36" t="s">
        <v>20</v>
      </c>
    </row>
    <row r="2186" spans="1:14" x14ac:dyDescent="0.25">
      <c r="A2186" s="44" t="s">
        <v>12</v>
      </c>
      <c r="B2186" s="5"/>
      <c r="C2186" s="60"/>
      <c r="D2186" s="60"/>
      <c r="E2186" s="60"/>
      <c r="F2186" s="60"/>
      <c r="G2186" s="60"/>
      <c r="H2186" s="60"/>
      <c r="I2186" s="60"/>
      <c r="J2186" s="60"/>
      <c r="K2186" s="60"/>
      <c r="L2186" s="34"/>
      <c r="M2186" s="5"/>
      <c r="N2186" s="36" t="s">
        <v>20</v>
      </c>
    </row>
    <row r="2187" spans="1:14" x14ac:dyDescent="0.25">
      <c r="A2187" s="46">
        <f>'REF SHEET - DO NOT DELETE'!I2179</f>
        <v>41121</v>
      </c>
      <c r="B2187" s="32"/>
      <c r="C2187" s="61"/>
      <c r="D2187" s="61"/>
      <c r="E2187" s="61"/>
      <c r="F2187" s="61"/>
      <c r="G2187" s="61"/>
      <c r="H2187" s="61"/>
      <c r="I2187" s="61"/>
      <c r="J2187" s="61"/>
      <c r="K2187" s="61"/>
      <c r="L2187" s="35"/>
      <c r="M2187" s="32"/>
      <c r="N2187" s="37" t="s">
        <v>20</v>
      </c>
    </row>
    <row r="2189" spans="1:14" x14ac:dyDescent="0.25">
      <c r="A2189" s="38" t="s">
        <v>11</v>
      </c>
      <c r="B2189" s="39" t="s">
        <v>16</v>
      </c>
      <c r="C2189" s="40"/>
      <c r="D2189" s="39" t="s">
        <v>3</v>
      </c>
      <c r="E2189" s="39" t="s">
        <v>17</v>
      </c>
      <c r="F2189" s="40"/>
      <c r="G2189" s="39" t="s">
        <v>2</v>
      </c>
      <c r="H2189" s="39" t="s">
        <v>4</v>
      </c>
      <c r="I2189" s="41" t="str">
        <f>'REF SHEET - DO NOT DELETE'!F2186</f>
        <v>near source float</v>
      </c>
      <c r="J2189" s="39"/>
      <c r="K2189" s="53"/>
      <c r="L2189" s="56" t="s">
        <v>13</v>
      </c>
      <c r="M2189" s="57"/>
      <c r="N2189" s="58"/>
    </row>
    <row r="2190" spans="1:14" x14ac:dyDescent="0.25">
      <c r="A2190" s="42" t="str">
        <f>'REF SHEET - DO NOT DELETE'!D2186</f>
        <v>L840673</v>
      </c>
      <c r="B2190" s="5" t="s">
        <v>1</v>
      </c>
      <c r="C2190" s="17">
        <f>'REF SHEET - DO NOT DELETE'!G2186</f>
        <v>603521</v>
      </c>
      <c r="D2190" s="5" t="s">
        <v>3</v>
      </c>
      <c r="E2190" s="5" t="s">
        <v>1</v>
      </c>
      <c r="F2190" s="17">
        <f>'REF SHEET - DO NOT DELETE'!H2186</f>
        <v>6932455</v>
      </c>
      <c r="G2190" s="5" t="s">
        <v>2</v>
      </c>
      <c r="H2190" s="5" t="s">
        <v>7</v>
      </c>
      <c r="I2190" s="43"/>
      <c r="J2190" s="5" t="s">
        <v>0</v>
      </c>
      <c r="K2190" s="10" t="str">
        <f>'REF SHEET - DO NOT DELETE'!E2186</f>
        <v>Euclid NE area</v>
      </c>
      <c r="L2190" s="34" t="s">
        <v>19</v>
      </c>
      <c r="M2190" s="5"/>
      <c r="N2190" s="36" t="s">
        <v>20</v>
      </c>
    </row>
    <row r="2191" spans="1:14" x14ac:dyDescent="0.25">
      <c r="A2191" s="44" t="s">
        <v>10</v>
      </c>
      <c r="B2191" s="5" t="s">
        <v>8</v>
      </c>
      <c r="C2191" s="14"/>
      <c r="D2191" s="5" t="s">
        <v>6</v>
      </c>
      <c r="E2191" s="14"/>
      <c r="F2191" s="14"/>
      <c r="G2191" s="4"/>
      <c r="H2191" s="5" t="s">
        <v>5</v>
      </c>
      <c r="I2191" s="14"/>
      <c r="J2191" s="5"/>
      <c r="K2191" s="54"/>
      <c r="L2191" s="34" t="s">
        <v>21</v>
      </c>
      <c r="M2191" s="5"/>
      <c r="N2191" s="36" t="s">
        <v>20</v>
      </c>
    </row>
    <row r="2192" spans="1:14" x14ac:dyDescent="0.25">
      <c r="A2192" s="45" t="s">
        <v>819</v>
      </c>
      <c r="B2192" s="10" t="s">
        <v>9</v>
      </c>
      <c r="C2192" s="59" t="str">
        <f>'REF SHEET - DO NOT DELETE'!J2186</f>
        <v>1 walnut sized fragment of qz vein cr-bx with pervasive yellow and green residue and possible weathered grey sulphide, found within grey shale felsenmeer.</v>
      </c>
      <c r="D2192" s="60"/>
      <c r="E2192" s="60"/>
      <c r="F2192" s="60"/>
      <c r="G2192" s="60"/>
      <c r="H2192" s="60"/>
      <c r="I2192" s="60"/>
      <c r="J2192" s="60"/>
      <c r="K2192" s="60"/>
      <c r="L2192" s="34"/>
      <c r="M2192" s="5"/>
      <c r="N2192" s="36" t="s">
        <v>20</v>
      </c>
    </row>
    <row r="2193" spans="1:14" x14ac:dyDescent="0.25">
      <c r="A2193" s="44" t="s">
        <v>12</v>
      </c>
      <c r="B2193" s="5"/>
      <c r="C2193" s="60"/>
      <c r="D2193" s="60"/>
      <c r="E2193" s="60"/>
      <c r="F2193" s="60"/>
      <c r="G2193" s="60"/>
      <c r="H2193" s="60"/>
      <c r="I2193" s="60"/>
      <c r="J2193" s="60"/>
      <c r="K2193" s="60"/>
      <c r="L2193" s="34"/>
      <c r="M2193" s="5"/>
      <c r="N2193" s="36" t="s">
        <v>20</v>
      </c>
    </row>
    <row r="2194" spans="1:14" x14ac:dyDescent="0.25">
      <c r="A2194" s="46">
        <f>'REF SHEET - DO NOT DELETE'!I2186</f>
        <v>41121</v>
      </c>
      <c r="B2194" s="32"/>
      <c r="C2194" s="61"/>
      <c r="D2194" s="61"/>
      <c r="E2194" s="61"/>
      <c r="F2194" s="61"/>
      <c r="G2194" s="61"/>
      <c r="H2194" s="61"/>
      <c r="I2194" s="61"/>
      <c r="J2194" s="61"/>
      <c r="K2194" s="61"/>
      <c r="L2194" s="35"/>
      <c r="M2194" s="32"/>
      <c r="N2194" s="37" t="s">
        <v>20</v>
      </c>
    </row>
    <row r="2196" spans="1:14" x14ac:dyDescent="0.25">
      <c r="A2196" s="38" t="s">
        <v>11</v>
      </c>
      <c r="B2196" s="39" t="s">
        <v>16</v>
      </c>
      <c r="C2196" s="40"/>
      <c r="D2196" s="39" t="s">
        <v>3</v>
      </c>
      <c r="E2196" s="39" t="s">
        <v>17</v>
      </c>
      <c r="F2196" s="40"/>
      <c r="G2196" s="39" t="s">
        <v>2</v>
      </c>
      <c r="H2196" s="39" t="s">
        <v>4</v>
      </c>
      <c r="I2196" s="41" t="str">
        <f>'REF SHEET - DO NOT DELETE'!F2193</f>
        <v>near source float</v>
      </c>
      <c r="J2196" s="39"/>
      <c r="K2196" s="53"/>
      <c r="L2196" s="56" t="s">
        <v>13</v>
      </c>
      <c r="M2196" s="57"/>
      <c r="N2196" s="58"/>
    </row>
    <row r="2197" spans="1:14" x14ac:dyDescent="0.25">
      <c r="A2197" s="42" t="str">
        <f>'REF SHEET - DO NOT DELETE'!D2193</f>
        <v>L840674</v>
      </c>
      <c r="B2197" s="5" t="s">
        <v>1</v>
      </c>
      <c r="C2197" s="17">
        <f>'REF SHEET - DO NOT DELETE'!G2193</f>
        <v>603537</v>
      </c>
      <c r="D2197" s="5" t="s">
        <v>3</v>
      </c>
      <c r="E2197" s="5" t="s">
        <v>1</v>
      </c>
      <c r="F2197" s="17">
        <f>'REF SHEET - DO NOT DELETE'!H2193</f>
        <v>6932465</v>
      </c>
      <c r="G2197" s="5" t="s">
        <v>2</v>
      </c>
      <c r="H2197" s="5" t="s">
        <v>7</v>
      </c>
      <c r="I2197" s="43"/>
      <c r="J2197" s="5" t="s">
        <v>0</v>
      </c>
      <c r="K2197" s="10" t="str">
        <f>'REF SHEET - DO NOT DELETE'!E2193</f>
        <v>Euclid NE area</v>
      </c>
      <c r="L2197" s="34" t="s">
        <v>19</v>
      </c>
      <c r="M2197" s="5"/>
      <c r="N2197" s="36" t="s">
        <v>20</v>
      </c>
    </row>
    <row r="2198" spans="1:14" x14ac:dyDescent="0.25">
      <c r="A2198" s="44" t="s">
        <v>10</v>
      </c>
      <c r="B2198" s="5" t="s">
        <v>8</v>
      </c>
      <c r="C2198" s="14"/>
      <c r="D2198" s="5" t="s">
        <v>6</v>
      </c>
      <c r="E2198" s="14"/>
      <c r="F2198" s="14"/>
      <c r="G2198" s="4"/>
      <c r="H2198" s="5" t="s">
        <v>5</v>
      </c>
      <c r="I2198" s="14"/>
      <c r="J2198" s="5"/>
      <c r="K2198" s="54"/>
      <c r="L2198" s="34" t="s">
        <v>21</v>
      </c>
      <c r="M2198" s="5"/>
      <c r="N2198" s="36" t="s">
        <v>20</v>
      </c>
    </row>
    <row r="2199" spans="1:14" x14ac:dyDescent="0.25">
      <c r="A2199" s="45" t="s">
        <v>819</v>
      </c>
      <c r="B2199" s="10" t="s">
        <v>9</v>
      </c>
      <c r="C2199" s="59" t="str">
        <f>'REF SHEET - DO NOT DELETE'!J2193</f>
        <v>1 walnut sized fragment of qz vein material with strong sc stains, 1 cm TW, found within grey shale felsenmeer.</v>
      </c>
      <c r="D2199" s="60"/>
      <c r="E2199" s="60"/>
      <c r="F2199" s="60"/>
      <c r="G2199" s="60"/>
      <c r="H2199" s="60"/>
      <c r="I2199" s="60"/>
      <c r="J2199" s="60"/>
      <c r="K2199" s="60"/>
      <c r="L2199" s="34"/>
      <c r="M2199" s="5"/>
      <c r="N2199" s="36" t="s">
        <v>20</v>
      </c>
    </row>
    <row r="2200" spans="1:14" x14ac:dyDescent="0.25">
      <c r="A2200" s="44" t="s">
        <v>12</v>
      </c>
      <c r="B2200" s="5"/>
      <c r="C2200" s="60"/>
      <c r="D2200" s="60"/>
      <c r="E2200" s="60"/>
      <c r="F2200" s="60"/>
      <c r="G2200" s="60"/>
      <c r="H2200" s="60"/>
      <c r="I2200" s="60"/>
      <c r="J2200" s="60"/>
      <c r="K2200" s="60"/>
      <c r="L2200" s="34"/>
      <c r="M2200" s="5"/>
      <c r="N2200" s="36" t="s">
        <v>20</v>
      </c>
    </row>
    <row r="2201" spans="1:14" x14ac:dyDescent="0.25">
      <c r="A2201" s="46">
        <f>'REF SHEET - DO NOT DELETE'!I2193</f>
        <v>41121</v>
      </c>
      <c r="B2201" s="32"/>
      <c r="C2201" s="61"/>
      <c r="D2201" s="61"/>
      <c r="E2201" s="61"/>
      <c r="F2201" s="61"/>
      <c r="G2201" s="61"/>
      <c r="H2201" s="61"/>
      <c r="I2201" s="61"/>
      <c r="J2201" s="61"/>
      <c r="K2201" s="61"/>
      <c r="L2201" s="35"/>
      <c r="M2201" s="32"/>
      <c r="N2201" s="37" t="s">
        <v>20</v>
      </c>
    </row>
    <row r="2203" spans="1:14" x14ac:dyDescent="0.25">
      <c r="A2203" s="38" t="s">
        <v>11</v>
      </c>
      <c r="B2203" s="39" t="s">
        <v>16</v>
      </c>
      <c r="C2203" s="40"/>
      <c r="D2203" s="39" t="s">
        <v>3</v>
      </c>
      <c r="E2203" s="39" t="s">
        <v>17</v>
      </c>
      <c r="F2203" s="40"/>
      <c r="G2203" s="39" t="s">
        <v>2</v>
      </c>
      <c r="H2203" s="39" t="s">
        <v>4</v>
      </c>
      <c r="I2203" s="41" t="str">
        <f>'REF SHEET - DO NOT DELETE'!F2200</f>
        <v>near source float</v>
      </c>
      <c r="J2203" s="39"/>
      <c r="K2203" s="53"/>
      <c r="L2203" s="56" t="s">
        <v>13</v>
      </c>
      <c r="M2203" s="57"/>
      <c r="N2203" s="58"/>
    </row>
    <row r="2204" spans="1:14" x14ac:dyDescent="0.25">
      <c r="A2204" s="42" t="str">
        <f>'REF SHEET - DO NOT DELETE'!D2200</f>
        <v>L840675</v>
      </c>
      <c r="B2204" s="5" t="s">
        <v>1</v>
      </c>
      <c r="C2204" s="17">
        <f>'REF SHEET - DO NOT DELETE'!G2200</f>
        <v>577906</v>
      </c>
      <c r="D2204" s="5" t="s">
        <v>3</v>
      </c>
      <c r="E2204" s="5" t="s">
        <v>1</v>
      </c>
      <c r="F2204" s="17">
        <f>'REF SHEET - DO NOT DELETE'!H2200</f>
        <v>6948321</v>
      </c>
      <c r="G2204" s="5" t="s">
        <v>2</v>
      </c>
      <c r="H2204" s="5" t="s">
        <v>7</v>
      </c>
      <c r="I2204" s="43"/>
      <c r="J2204" s="5" t="s">
        <v>0</v>
      </c>
      <c r="K2204" s="10" t="str">
        <f>'REF SHEET - DO NOT DELETE'!E2200</f>
        <v>anomaly V</v>
      </c>
      <c r="L2204" s="34" t="s">
        <v>19</v>
      </c>
      <c r="M2204" s="5"/>
      <c r="N2204" s="36" t="s">
        <v>20</v>
      </c>
    </row>
    <row r="2205" spans="1:14" x14ac:dyDescent="0.25">
      <c r="A2205" s="44" t="s">
        <v>10</v>
      </c>
      <c r="B2205" s="5" t="s">
        <v>8</v>
      </c>
      <c r="C2205" s="14"/>
      <c r="D2205" s="5" t="s">
        <v>6</v>
      </c>
      <c r="E2205" s="14"/>
      <c r="F2205" s="14"/>
      <c r="G2205" s="4"/>
      <c r="H2205" s="5" t="s">
        <v>5</v>
      </c>
      <c r="I2205" s="14"/>
      <c r="J2205" s="5"/>
      <c r="K2205" s="54"/>
      <c r="L2205" s="34" t="s">
        <v>21</v>
      </c>
      <c r="M2205" s="5"/>
      <c r="N2205" s="36" t="s">
        <v>20</v>
      </c>
    </row>
    <row r="2206" spans="1:14" x14ac:dyDescent="0.25">
      <c r="A2206" s="45" t="s">
        <v>819</v>
      </c>
      <c r="B2206" s="10" t="s">
        <v>9</v>
      </c>
      <c r="C2206" s="59" t="str">
        <f>'REF SHEET - DO NOT DELETE'!J2200</f>
        <v>Pervasively limonitic fault bx with clasts weathered out, found within 4X4m kill zone on moderate slope, soil:ZZ94382 is gouge material from same feature</v>
      </c>
      <c r="D2206" s="60"/>
      <c r="E2206" s="60"/>
      <c r="F2206" s="60"/>
      <c r="G2206" s="60"/>
      <c r="H2206" s="60"/>
      <c r="I2206" s="60"/>
      <c r="J2206" s="60"/>
      <c r="K2206" s="60"/>
      <c r="L2206" s="34"/>
      <c r="M2206" s="5"/>
      <c r="N2206" s="36" t="s">
        <v>20</v>
      </c>
    </row>
    <row r="2207" spans="1:14" x14ac:dyDescent="0.25">
      <c r="A2207" s="44" t="s">
        <v>12</v>
      </c>
      <c r="B2207" s="5"/>
      <c r="C2207" s="60"/>
      <c r="D2207" s="60"/>
      <c r="E2207" s="60"/>
      <c r="F2207" s="60"/>
      <c r="G2207" s="60"/>
      <c r="H2207" s="60"/>
      <c r="I2207" s="60"/>
      <c r="J2207" s="60"/>
      <c r="K2207" s="60"/>
      <c r="L2207" s="34"/>
      <c r="M2207" s="5"/>
      <c r="N2207" s="36" t="s">
        <v>20</v>
      </c>
    </row>
    <row r="2208" spans="1:14" x14ac:dyDescent="0.25">
      <c r="A2208" s="46">
        <f>'REF SHEET - DO NOT DELETE'!I2200</f>
        <v>41140</v>
      </c>
      <c r="B2208" s="32"/>
      <c r="C2208" s="61"/>
      <c r="D2208" s="61"/>
      <c r="E2208" s="61"/>
      <c r="F2208" s="61"/>
      <c r="G2208" s="61"/>
      <c r="H2208" s="61"/>
      <c r="I2208" s="61"/>
      <c r="J2208" s="61"/>
      <c r="K2208" s="61"/>
      <c r="L2208" s="35"/>
      <c r="M2208" s="32"/>
      <c r="N2208" s="37" t="s">
        <v>20</v>
      </c>
    </row>
    <row r="2210" spans="1:14" x14ac:dyDescent="0.25">
      <c r="A2210" s="38" t="s">
        <v>11</v>
      </c>
      <c r="B2210" s="39" t="s">
        <v>16</v>
      </c>
      <c r="C2210" s="40"/>
      <c r="D2210" s="39" t="s">
        <v>3</v>
      </c>
      <c r="E2210" s="39" t="s">
        <v>17</v>
      </c>
      <c r="F2210" s="40"/>
      <c r="G2210" s="39" t="s">
        <v>2</v>
      </c>
      <c r="H2210" s="39" t="s">
        <v>4</v>
      </c>
      <c r="I2210" s="41" t="str">
        <f>'REF SHEET - DO NOT DELETE'!F2207</f>
        <v>float</v>
      </c>
      <c r="J2210" s="39"/>
      <c r="K2210" s="53"/>
      <c r="L2210" s="56" t="s">
        <v>13</v>
      </c>
      <c r="M2210" s="57"/>
      <c r="N2210" s="58"/>
    </row>
    <row r="2211" spans="1:14" x14ac:dyDescent="0.25">
      <c r="A2211" s="42" t="str">
        <f>'REF SHEET - DO NOT DELETE'!D2207</f>
        <v>L840677</v>
      </c>
      <c r="B2211" s="5" t="s">
        <v>1</v>
      </c>
      <c r="C2211" s="17">
        <f>'REF SHEET - DO NOT DELETE'!G2207</f>
        <v>596822</v>
      </c>
      <c r="D2211" s="5" t="s">
        <v>3</v>
      </c>
      <c r="E2211" s="5" t="s">
        <v>1</v>
      </c>
      <c r="F2211" s="17">
        <f>'REF SHEET - DO NOT DELETE'!H2207</f>
        <v>6917627</v>
      </c>
      <c r="G2211" s="5" t="s">
        <v>2</v>
      </c>
      <c r="H2211" s="5" t="s">
        <v>7</v>
      </c>
      <c r="I2211" s="43"/>
      <c r="J2211" s="5" t="s">
        <v>0</v>
      </c>
      <c r="K2211" s="10" t="str">
        <f>'REF SHEET - DO NOT DELETE'!E2207</f>
        <v>Cody</v>
      </c>
      <c r="L2211" s="34" t="s">
        <v>19</v>
      </c>
      <c r="M2211" s="5"/>
      <c r="N2211" s="36" t="s">
        <v>20</v>
      </c>
    </row>
    <row r="2212" spans="1:14" x14ac:dyDescent="0.25">
      <c r="A2212" s="44" t="s">
        <v>10</v>
      </c>
      <c r="B2212" s="5" t="s">
        <v>8</v>
      </c>
      <c r="C2212" s="14"/>
      <c r="D2212" s="5" t="s">
        <v>6</v>
      </c>
      <c r="E2212" s="14"/>
      <c r="F2212" s="14"/>
      <c r="G2212" s="4"/>
      <c r="H2212" s="5" t="s">
        <v>5</v>
      </c>
      <c r="I2212" s="14"/>
      <c r="J2212" s="5"/>
      <c r="K2212" s="54"/>
      <c r="L2212" s="34" t="s">
        <v>21</v>
      </c>
      <c r="M2212" s="5"/>
      <c r="N2212" s="36" t="s">
        <v>20</v>
      </c>
    </row>
    <row r="2213" spans="1:14" x14ac:dyDescent="0.25">
      <c r="A2213" s="45" t="s">
        <v>819</v>
      </c>
      <c r="B2213" s="10" t="s">
        <v>9</v>
      </c>
      <c r="C2213" s="59" t="str">
        <f>'REF SHEET - DO NOT DELETE'!J2207</f>
        <v>quartz vein boulders and mng stained qz-bx with Li filled cavities, no observed mineralization, moderately abundant</v>
      </c>
      <c r="D2213" s="60"/>
      <c r="E2213" s="60"/>
      <c r="F2213" s="60"/>
      <c r="G2213" s="60"/>
      <c r="H2213" s="60"/>
      <c r="I2213" s="60"/>
      <c r="J2213" s="60"/>
      <c r="K2213" s="60"/>
      <c r="L2213" s="34"/>
      <c r="M2213" s="5"/>
      <c r="N2213" s="36" t="s">
        <v>20</v>
      </c>
    </row>
    <row r="2214" spans="1:14" x14ac:dyDescent="0.25">
      <c r="A2214" s="44" t="s">
        <v>12</v>
      </c>
      <c r="B2214" s="5"/>
      <c r="C2214" s="60"/>
      <c r="D2214" s="60"/>
      <c r="E2214" s="60"/>
      <c r="F2214" s="60"/>
      <c r="G2214" s="60"/>
      <c r="H2214" s="60"/>
      <c r="I2214" s="60"/>
      <c r="J2214" s="60"/>
      <c r="K2214" s="60"/>
      <c r="L2214" s="34"/>
      <c r="M2214" s="5"/>
      <c r="N2214" s="36" t="s">
        <v>20</v>
      </c>
    </row>
    <row r="2215" spans="1:14" x14ac:dyDescent="0.25">
      <c r="A2215" s="46">
        <f>'REF SHEET - DO NOT DELETE'!I2207</f>
        <v>41143</v>
      </c>
      <c r="B2215" s="32"/>
      <c r="C2215" s="61"/>
      <c r="D2215" s="61"/>
      <c r="E2215" s="61"/>
      <c r="F2215" s="61"/>
      <c r="G2215" s="61"/>
      <c r="H2215" s="61"/>
      <c r="I2215" s="61"/>
      <c r="J2215" s="61"/>
      <c r="K2215" s="61"/>
      <c r="L2215" s="35"/>
      <c r="M2215" s="32"/>
      <c r="N2215" s="37" t="s">
        <v>20</v>
      </c>
    </row>
    <row r="2217" spans="1:14" x14ac:dyDescent="0.25">
      <c r="A2217" s="38" t="s">
        <v>11</v>
      </c>
      <c r="B2217" s="39" t="s">
        <v>16</v>
      </c>
      <c r="C2217" s="40"/>
      <c r="D2217" s="39" t="s">
        <v>3</v>
      </c>
      <c r="E2217" s="39" t="s">
        <v>17</v>
      </c>
      <c r="F2217" s="40"/>
      <c r="G2217" s="39" t="s">
        <v>2</v>
      </c>
      <c r="H2217" s="39" t="s">
        <v>4</v>
      </c>
      <c r="I2217" s="41" t="str">
        <f>'REF SHEET - DO NOT DELETE'!F2214</f>
        <v>float</v>
      </c>
      <c r="J2217" s="39"/>
      <c r="K2217" s="53"/>
      <c r="L2217" s="56" t="s">
        <v>13</v>
      </c>
      <c r="M2217" s="57"/>
      <c r="N2217" s="58"/>
    </row>
    <row r="2218" spans="1:14" x14ac:dyDescent="0.25">
      <c r="A2218" s="42" t="str">
        <f>'REF SHEET - DO NOT DELETE'!D2214</f>
        <v>L840678</v>
      </c>
      <c r="B2218" s="5" t="s">
        <v>1</v>
      </c>
      <c r="C2218" s="17">
        <f>'REF SHEET - DO NOT DELETE'!G2214</f>
        <v>596818</v>
      </c>
      <c r="D2218" s="5" t="s">
        <v>3</v>
      </c>
      <c r="E2218" s="5" t="s">
        <v>1</v>
      </c>
      <c r="F2218" s="17">
        <f>'REF SHEET - DO NOT DELETE'!H2214</f>
        <v>6917642</v>
      </c>
      <c r="G2218" s="5" t="s">
        <v>2</v>
      </c>
      <c r="H2218" s="5" t="s">
        <v>7</v>
      </c>
      <c r="I2218" s="43"/>
      <c r="J2218" s="5" t="s">
        <v>0</v>
      </c>
      <c r="K2218" s="10" t="str">
        <f>'REF SHEET - DO NOT DELETE'!E2214</f>
        <v>Cody</v>
      </c>
      <c r="L2218" s="34" t="s">
        <v>19</v>
      </c>
      <c r="M2218" s="5"/>
      <c r="N2218" s="36" t="s">
        <v>20</v>
      </c>
    </row>
    <row r="2219" spans="1:14" x14ac:dyDescent="0.25">
      <c r="A2219" s="44" t="s">
        <v>10</v>
      </c>
      <c r="B2219" s="5" t="s">
        <v>8</v>
      </c>
      <c r="C2219" s="14"/>
      <c r="D2219" s="5" t="s">
        <v>6</v>
      </c>
      <c r="E2219" s="14"/>
      <c r="F2219" s="14"/>
      <c r="G2219" s="4"/>
      <c r="H2219" s="5" t="s">
        <v>5</v>
      </c>
      <c r="I2219" s="14"/>
      <c r="J2219" s="5"/>
      <c r="K2219" s="54"/>
      <c r="L2219" s="34" t="s">
        <v>21</v>
      </c>
      <c r="M2219" s="5"/>
      <c r="N2219" s="36" t="s">
        <v>20</v>
      </c>
    </row>
    <row r="2220" spans="1:14" x14ac:dyDescent="0.25">
      <c r="A2220" s="45" t="s">
        <v>819</v>
      </c>
      <c r="B2220" s="10" t="s">
        <v>9</v>
      </c>
      <c r="C2220" s="59" t="str">
        <f>'REF SHEET - DO NOT DELETE'!J2214</f>
        <v>Drusy, siliceous cobbles, intensely cavity filled, light weight, local Li in cavities, local strong mng staining, high abundance.</v>
      </c>
      <c r="D2220" s="60"/>
      <c r="E2220" s="60"/>
      <c r="F2220" s="60"/>
      <c r="G2220" s="60"/>
      <c r="H2220" s="60"/>
      <c r="I2220" s="60"/>
      <c r="J2220" s="60"/>
      <c r="K2220" s="60"/>
      <c r="L2220" s="34"/>
      <c r="M2220" s="5"/>
      <c r="N2220" s="36" t="s">
        <v>20</v>
      </c>
    </row>
    <row r="2221" spans="1:14" x14ac:dyDescent="0.25">
      <c r="A2221" s="44" t="s">
        <v>12</v>
      </c>
      <c r="B2221" s="5"/>
      <c r="C2221" s="60"/>
      <c r="D2221" s="60"/>
      <c r="E2221" s="60"/>
      <c r="F2221" s="60"/>
      <c r="G2221" s="60"/>
      <c r="H2221" s="60"/>
      <c r="I2221" s="60"/>
      <c r="J2221" s="60"/>
      <c r="K2221" s="60"/>
      <c r="L2221" s="34"/>
      <c r="M2221" s="5"/>
      <c r="N2221" s="36" t="s">
        <v>20</v>
      </c>
    </row>
    <row r="2222" spans="1:14" x14ac:dyDescent="0.25">
      <c r="A2222" s="46">
        <f>'REF SHEET - DO NOT DELETE'!I2214</f>
        <v>41143</v>
      </c>
      <c r="B2222" s="32"/>
      <c r="C2222" s="61"/>
      <c r="D2222" s="61"/>
      <c r="E2222" s="61"/>
      <c r="F2222" s="61"/>
      <c r="G2222" s="61"/>
      <c r="H2222" s="61"/>
      <c r="I2222" s="61"/>
      <c r="J2222" s="61"/>
      <c r="K2222" s="61"/>
      <c r="L2222" s="35"/>
      <c r="M2222" s="32"/>
      <c r="N2222" s="37" t="s">
        <v>20</v>
      </c>
    </row>
    <row r="2224" spans="1:14" x14ac:dyDescent="0.25">
      <c r="A2224" s="38" t="s">
        <v>11</v>
      </c>
      <c r="B2224" s="39" t="s">
        <v>16</v>
      </c>
      <c r="C2224" s="40"/>
      <c r="D2224" s="39" t="s">
        <v>3</v>
      </c>
      <c r="E2224" s="39" t="s">
        <v>17</v>
      </c>
      <c r="F2224" s="40"/>
      <c r="G2224" s="39" t="s">
        <v>2</v>
      </c>
      <c r="H2224" s="39" t="s">
        <v>4</v>
      </c>
      <c r="I2224" s="41" t="str">
        <f>'REF SHEET - DO NOT DELETE'!F2221</f>
        <v>float</v>
      </c>
      <c r="J2224" s="39"/>
      <c r="K2224" s="53"/>
      <c r="L2224" s="56" t="s">
        <v>13</v>
      </c>
      <c r="M2224" s="57"/>
      <c r="N2224" s="58"/>
    </row>
    <row r="2225" spans="1:14" x14ac:dyDescent="0.25">
      <c r="A2225" s="42" t="str">
        <f>'REF SHEET - DO NOT DELETE'!D2221</f>
        <v>L840679</v>
      </c>
      <c r="B2225" s="5" t="s">
        <v>1</v>
      </c>
      <c r="C2225" s="17">
        <f>'REF SHEET - DO NOT DELETE'!G2221</f>
        <v>596822</v>
      </c>
      <c r="D2225" s="5" t="s">
        <v>3</v>
      </c>
      <c r="E2225" s="5" t="s">
        <v>1</v>
      </c>
      <c r="F2225" s="17">
        <f>'REF SHEET - DO NOT DELETE'!H2221</f>
        <v>6917686</v>
      </c>
      <c r="G2225" s="5" t="s">
        <v>2</v>
      </c>
      <c r="H2225" s="5" t="s">
        <v>7</v>
      </c>
      <c r="I2225" s="43"/>
      <c r="J2225" s="5" t="s">
        <v>0</v>
      </c>
      <c r="K2225" s="10" t="str">
        <f>'REF SHEET - DO NOT DELETE'!E2221</f>
        <v>Cody</v>
      </c>
      <c r="L2225" s="34" t="s">
        <v>19</v>
      </c>
      <c r="M2225" s="5"/>
      <c r="N2225" s="36" t="s">
        <v>20</v>
      </c>
    </row>
    <row r="2226" spans="1:14" x14ac:dyDescent="0.25">
      <c r="A2226" s="44" t="s">
        <v>10</v>
      </c>
      <c r="B2226" s="5" t="s">
        <v>8</v>
      </c>
      <c r="C2226" s="14"/>
      <c r="D2226" s="5" t="s">
        <v>6</v>
      </c>
      <c r="E2226" s="14"/>
      <c r="F2226" s="14"/>
      <c r="G2226" s="4"/>
      <c r="H2226" s="5" t="s">
        <v>5</v>
      </c>
      <c r="I2226" s="14"/>
      <c r="J2226" s="5"/>
      <c r="K2226" s="54"/>
      <c r="L2226" s="34" t="s">
        <v>21</v>
      </c>
      <c r="M2226" s="5"/>
      <c r="N2226" s="36" t="s">
        <v>20</v>
      </c>
    </row>
    <row r="2227" spans="1:14" x14ac:dyDescent="0.25">
      <c r="A2227" s="45" t="s">
        <v>819</v>
      </c>
      <c r="B2227" s="10" t="s">
        <v>9</v>
      </c>
      <c r="C2227" s="59" t="str">
        <f>'REF SHEET - DO NOT DELETE'!J2221</f>
        <v>mng stained drusy chalcedonic qz with abundant angular cavities, moderately abundant within rusty talus patch 5X20m on steep slope</v>
      </c>
      <c r="D2227" s="60"/>
      <c r="E2227" s="60"/>
      <c r="F2227" s="60"/>
      <c r="G2227" s="60"/>
      <c r="H2227" s="60"/>
      <c r="I2227" s="60"/>
      <c r="J2227" s="60"/>
      <c r="K2227" s="60"/>
      <c r="L2227" s="34"/>
      <c r="M2227" s="5"/>
      <c r="N2227" s="36" t="s">
        <v>20</v>
      </c>
    </row>
    <row r="2228" spans="1:14" x14ac:dyDescent="0.25">
      <c r="A2228" s="44" t="s">
        <v>12</v>
      </c>
      <c r="B2228" s="5"/>
      <c r="C2228" s="60"/>
      <c r="D2228" s="60"/>
      <c r="E2228" s="60"/>
      <c r="F2228" s="60"/>
      <c r="G2228" s="60"/>
      <c r="H2228" s="60"/>
      <c r="I2228" s="60"/>
      <c r="J2228" s="60"/>
      <c r="K2228" s="60"/>
      <c r="L2228" s="34"/>
      <c r="M2228" s="5"/>
      <c r="N2228" s="36" t="s">
        <v>20</v>
      </c>
    </row>
    <row r="2229" spans="1:14" x14ac:dyDescent="0.25">
      <c r="A2229" s="46">
        <f>'REF SHEET - DO NOT DELETE'!I2221</f>
        <v>41143</v>
      </c>
      <c r="B2229" s="32"/>
      <c r="C2229" s="61"/>
      <c r="D2229" s="61"/>
      <c r="E2229" s="61"/>
      <c r="F2229" s="61"/>
      <c r="G2229" s="61"/>
      <c r="H2229" s="61"/>
      <c r="I2229" s="61"/>
      <c r="J2229" s="61"/>
      <c r="K2229" s="61"/>
      <c r="L2229" s="35"/>
      <c r="M2229" s="32"/>
      <c r="N2229" s="37" t="s">
        <v>20</v>
      </c>
    </row>
    <row r="2231" spans="1:14" x14ac:dyDescent="0.25">
      <c r="A2231" s="38" t="s">
        <v>11</v>
      </c>
      <c r="B2231" s="39" t="s">
        <v>16</v>
      </c>
      <c r="C2231" s="40"/>
      <c r="D2231" s="39" t="s">
        <v>3</v>
      </c>
      <c r="E2231" s="39" t="s">
        <v>17</v>
      </c>
      <c r="F2231" s="40"/>
      <c r="G2231" s="39" t="s">
        <v>2</v>
      </c>
      <c r="H2231" s="39" t="s">
        <v>4</v>
      </c>
      <c r="I2231" s="41" t="str">
        <f>'REF SHEET - DO NOT DELETE'!F2228</f>
        <v>float</v>
      </c>
      <c r="J2231" s="39"/>
      <c r="K2231" s="53"/>
      <c r="L2231" s="56" t="s">
        <v>13</v>
      </c>
      <c r="M2231" s="57"/>
      <c r="N2231" s="58"/>
    </row>
    <row r="2232" spans="1:14" x14ac:dyDescent="0.25">
      <c r="A2232" s="42" t="str">
        <f>'REF SHEET - DO NOT DELETE'!D2228</f>
        <v>L840680</v>
      </c>
      <c r="B2232" s="5" t="s">
        <v>1</v>
      </c>
      <c r="C2232" s="17">
        <f>'REF SHEET - DO NOT DELETE'!G2228</f>
        <v>596828</v>
      </c>
      <c r="D2232" s="5" t="s">
        <v>3</v>
      </c>
      <c r="E2232" s="5" t="s">
        <v>1</v>
      </c>
      <c r="F2232" s="17">
        <f>'REF SHEET - DO NOT DELETE'!H2228</f>
        <v>6917699</v>
      </c>
      <c r="G2232" s="5" t="s">
        <v>2</v>
      </c>
      <c r="H2232" s="5" t="s">
        <v>7</v>
      </c>
      <c r="I2232" s="43"/>
      <c r="J2232" s="5" t="s">
        <v>0</v>
      </c>
      <c r="K2232" s="10" t="str">
        <f>'REF SHEET - DO NOT DELETE'!E2228</f>
        <v>Cody</v>
      </c>
      <c r="L2232" s="34" t="s">
        <v>19</v>
      </c>
      <c r="M2232" s="5"/>
      <c r="N2232" s="36" t="s">
        <v>20</v>
      </c>
    </row>
    <row r="2233" spans="1:14" x14ac:dyDescent="0.25">
      <c r="A2233" s="44" t="s">
        <v>10</v>
      </c>
      <c r="B2233" s="5" t="s">
        <v>8</v>
      </c>
      <c r="C2233" s="14"/>
      <c r="D2233" s="5" t="s">
        <v>6</v>
      </c>
      <c r="E2233" s="14"/>
      <c r="F2233" s="14"/>
      <c r="G2233" s="4"/>
      <c r="H2233" s="5" t="s">
        <v>5</v>
      </c>
      <c r="I2233" s="14"/>
      <c r="J2233" s="5"/>
      <c r="K2233" s="54"/>
      <c r="L2233" s="34" t="s">
        <v>21</v>
      </c>
      <c r="M2233" s="5"/>
      <c r="N2233" s="36" t="s">
        <v>20</v>
      </c>
    </row>
    <row r="2234" spans="1:14" x14ac:dyDescent="0.25">
      <c r="A2234" s="45" t="s">
        <v>819</v>
      </c>
      <c r="B2234" s="10" t="s">
        <v>9</v>
      </c>
      <c r="C2234" s="59" t="str">
        <f>'REF SHEET - DO NOT DELETE'!J2228</f>
        <v>mng stained pitted qz+Li, very abundant within 3X5m patch with rusty soil, within larger rusty talus patch (L840679)</v>
      </c>
      <c r="D2234" s="60"/>
      <c r="E2234" s="60"/>
      <c r="F2234" s="60"/>
      <c r="G2234" s="60"/>
      <c r="H2234" s="60"/>
      <c r="I2234" s="60"/>
      <c r="J2234" s="60"/>
      <c r="K2234" s="60"/>
      <c r="L2234" s="34"/>
      <c r="M2234" s="5"/>
      <c r="N2234" s="36" t="s">
        <v>20</v>
      </c>
    </row>
    <row r="2235" spans="1:14" x14ac:dyDescent="0.25">
      <c r="A2235" s="44" t="s">
        <v>12</v>
      </c>
      <c r="B2235" s="5"/>
      <c r="C2235" s="60"/>
      <c r="D2235" s="60"/>
      <c r="E2235" s="60"/>
      <c r="F2235" s="60"/>
      <c r="G2235" s="60"/>
      <c r="H2235" s="60"/>
      <c r="I2235" s="60"/>
      <c r="J2235" s="60"/>
      <c r="K2235" s="60"/>
      <c r="L2235" s="34"/>
      <c r="M2235" s="5"/>
      <c r="N2235" s="36" t="s">
        <v>20</v>
      </c>
    </row>
    <row r="2236" spans="1:14" x14ac:dyDescent="0.25">
      <c r="A2236" s="46">
        <f>'REF SHEET - DO NOT DELETE'!I2228</f>
        <v>41143</v>
      </c>
      <c r="B2236" s="32"/>
      <c r="C2236" s="61"/>
      <c r="D2236" s="61"/>
      <c r="E2236" s="61"/>
      <c r="F2236" s="61"/>
      <c r="G2236" s="61"/>
      <c r="H2236" s="61"/>
      <c r="I2236" s="61"/>
      <c r="J2236" s="61"/>
      <c r="K2236" s="61"/>
      <c r="L2236" s="35"/>
      <c r="M2236" s="32"/>
      <c r="N2236" s="37" t="s">
        <v>20</v>
      </c>
    </row>
    <row r="2238" spans="1:14" x14ac:dyDescent="0.25">
      <c r="A2238" s="38" t="s">
        <v>11</v>
      </c>
      <c r="B2238" s="39" t="s">
        <v>16</v>
      </c>
      <c r="C2238" s="40"/>
      <c r="D2238" s="39" t="s">
        <v>3</v>
      </c>
      <c r="E2238" s="39" t="s">
        <v>17</v>
      </c>
      <c r="F2238" s="40"/>
      <c r="G2238" s="39" t="s">
        <v>2</v>
      </c>
      <c r="H2238" s="39" t="s">
        <v>4</v>
      </c>
      <c r="I2238" s="41" t="str">
        <f>'REF SHEET - DO NOT DELETE'!F2235</f>
        <v>float</v>
      </c>
      <c r="J2238" s="39"/>
      <c r="K2238" s="53"/>
      <c r="L2238" s="56" t="s">
        <v>13</v>
      </c>
      <c r="M2238" s="57"/>
      <c r="N2238" s="58"/>
    </row>
    <row r="2239" spans="1:14" x14ac:dyDescent="0.25">
      <c r="A2239" s="42" t="str">
        <f>'REF SHEET - DO NOT DELETE'!D2235</f>
        <v>L840681</v>
      </c>
      <c r="B2239" s="5" t="s">
        <v>1</v>
      </c>
      <c r="C2239" s="17">
        <f>'REF SHEET - DO NOT DELETE'!G2235</f>
        <v>596699</v>
      </c>
      <c r="D2239" s="5" t="s">
        <v>3</v>
      </c>
      <c r="E2239" s="5" t="s">
        <v>1</v>
      </c>
      <c r="F2239" s="17">
        <f>'REF SHEET - DO NOT DELETE'!H2235</f>
        <v>6917761</v>
      </c>
      <c r="G2239" s="5" t="s">
        <v>2</v>
      </c>
      <c r="H2239" s="5" t="s">
        <v>7</v>
      </c>
      <c r="I2239" s="43"/>
      <c r="J2239" s="5" t="s">
        <v>0</v>
      </c>
      <c r="K2239" s="10" t="str">
        <f>'REF SHEET - DO NOT DELETE'!E2235</f>
        <v>Cody</v>
      </c>
      <c r="L2239" s="34" t="s">
        <v>19</v>
      </c>
      <c r="M2239" s="5"/>
      <c r="N2239" s="36" t="s">
        <v>20</v>
      </c>
    </row>
    <row r="2240" spans="1:14" x14ac:dyDescent="0.25">
      <c r="A2240" s="44" t="s">
        <v>10</v>
      </c>
      <c r="B2240" s="5" t="s">
        <v>8</v>
      </c>
      <c r="C2240" s="14"/>
      <c r="D2240" s="5" t="s">
        <v>6</v>
      </c>
      <c r="E2240" s="14"/>
      <c r="F2240" s="14"/>
      <c r="G2240" s="4"/>
      <c r="H2240" s="5" t="s">
        <v>5</v>
      </c>
      <c r="I2240" s="14"/>
      <c r="J2240" s="5"/>
      <c r="K2240" s="54"/>
      <c r="L2240" s="34" t="s">
        <v>21</v>
      </c>
      <c r="M2240" s="5"/>
      <c r="N2240" s="36" t="s">
        <v>20</v>
      </c>
    </row>
    <row r="2241" spans="1:14" x14ac:dyDescent="0.25">
      <c r="A2241" s="45" t="s">
        <v>819</v>
      </c>
      <c r="B2241" s="10" t="s">
        <v>9</v>
      </c>
      <c r="C2241" s="59" t="str">
        <f>'REF SHEET - DO NOT DELETE'!J2235</f>
        <v>rusty weathering qz vn with trace aspy, 2 cm TW, low abundance, scattered below cliffs</v>
      </c>
      <c r="D2241" s="60"/>
      <c r="E2241" s="60"/>
      <c r="F2241" s="60"/>
      <c r="G2241" s="60"/>
      <c r="H2241" s="60"/>
      <c r="I2241" s="60"/>
      <c r="J2241" s="60"/>
      <c r="K2241" s="60"/>
      <c r="L2241" s="34"/>
      <c r="M2241" s="5"/>
      <c r="N2241" s="36" t="s">
        <v>20</v>
      </c>
    </row>
    <row r="2242" spans="1:14" x14ac:dyDescent="0.25">
      <c r="A2242" s="44" t="s">
        <v>12</v>
      </c>
      <c r="B2242" s="5"/>
      <c r="C2242" s="60"/>
      <c r="D2242" s="60"/>
      <c r="E2242" s="60"/>
      <c r="F2242" s="60"/>
      <c r="G2242" s="60"/>
      <c r="H2242" s="60"/>
      <c r="I2242" s="60"/>
      <c r="J2242" s="60"/>
      <c r="K2242" s="60"/>
      <c r="L2242" s="34"/>
      <c r="M2242" s="5"/>
      <c r="N2242" s="36" t="s">
        <v>20</v>
      </c>
    </row>
    <row r="2243" spans="1:14" x14ac:dyDescent="0.25">
      <c r="A2243" s="46">
        <f>'REF SHEET - DO NOT DELETE'!I2235</f>
        <v>41143</v>
      </c>
      <c r="B2243" s="32"/>
      <c r="C2243" s="61"/>
      <c r="D2243" s="61"/>
      <c r="E2243" s="61"/>
      <c r="F2243" s="61"/>
      <c r="G2243" s="61"/>
      <c r="H2243" s="61"/>
      <c r="I2243" s="61"/>
      <c r="J2243" s="61"/>
      <c r="K2243" s="61"/>
      <c r="L2243" s="35"/>
      <c r="M2243" s="32"/>
      <c r="N2243" s="37" t="s">
        <v>20</v>
      </c>
    </row>
    <row r="2245" spans="1:14" x14ac:dyDescent="0.25">
      <c r="A2245" s="38" t="s">
        <v>11</v>
      </c>
      <c r="B2245" s="39" t="s">
        <v>16</v>
      </c>
      <c r="C2245" s="40"/>
      <c r="D2245" s="39" t="s">
        <v>3</v>
      </c>
      <c r="E2245" s="39" t="s">
        <v>17</v>
      </c>
      <c r="F2245" s="40"/>
      <c r="G2245" s="39" t="s">
        <v>2</v>
      </c>
      <c r="H2245" s="39" t="s">
        <v>4</v>
      </c>
      <c r="I2245" s="41" t="str">
        <f>'REF SHEET - DO NOT DELETE'!F2242</f>
        <v>float</v>
      </c>
      <c r="J2245" s="39"/>
      <c r="K2245" s="53"/>
      <c r="L2245" s="56" t="s">
        <v>13</v>
      </c>
      <c r="M2245" s="57"/>
      <c r="N2245" s="58"/>
    </row>
    <row r="2246" spans="1:14" x14ac:dyDescent="0.25">
      <c r="A2246" s="42" t="str">
        <f>'REF SHEET - DO NOT DELETE'!D2242</f>
        <v>L840682</v>
      </c>
      <c r="B2246" s="5" t="s">
        <v>1</v>
      </c>
      <c r="C2246" s="17">
        <f>'REF SHEET - DO NOT DELETE'!G2242</f>
        <v>596699</v>
      </c>
      <c r="D2246" s="5" t="s">
        <v>3</v>
      </c>
      <c r="E2246" s="5" t="s">
        <v>1</v>
      </c>
      <c r="F2246" s="17">
        <f>'REF SHEET - DO NOT DELETE'!H2242</f>
        <v>6917761</v>
      </c>
      <c r="G2246" s="5" t="s">
        <v>2</v>
      </c>
      <c r="H2246" s="5" t="s">
        <v>7</v>
      </c>
      <c r="I2246" s="43"/>
      <c r="J2246" s="5" t="s">
        <v>0</v>
      </c>
      <c r="K2246" s="10" t="str">
        <f>'REF SHEET - DO NOT DELETE'!E2242</f>
        <v>Cody</v>
      </c>
      <c r="L2246" s="34" t="s">
        <v>19</v>
      </c>
      <c r="M2246" s="5"/>
      <c r="N2246" s="36" t="s">
        <v>20</v>
      </c>
    </row>
    <row r="2247" spans="1:14" x14ac:dyDescent="0.25">
      <c r="A2247" s="44" t="s">
        <v>10</v>
      </c>
      <c r="B2247" s="5" t="s">
        <v>8</v>
      </c>
      <c r="C2247" s="14"/>
      <c r="D2247" s="5" t="s">
        <v>6</v>
      </c>
      <c r="E2247" s="14"/>
      <c r="F2247" s="14"/>
      <c r="G2247" s="4"/>
      <c r="H2247" s="5" t="s">
        <v>5</v>
      </c>
      <c r="I2247" s="14"/>
      <c r="J2247" s="5"/>
      <c r="K2247" s="54"/>
      <c r="L2247" s="34" t="s">
        <v>21</v>
      </c>
      <c r="M2247" s="5"/>
      <c r="N2247" s="36" t="s">
        <v>20</v>
      </c>
    </row>
    <row r="2248" spans="1:14" x14ac:dyDescent="0.25">
      <c r="A2248" s="45" t="s">
        <v>819</v>
      </c>
      <c r="B2248" s="10" t="s">
        <v>9</v>
      </c>
      <c r="C2248" s="59" t="str">
        <f>'REF SHEET - DO NOT DELETE'!J2242</f>
        <v>mng stained qz vn with trace py, trace sph. 2 cm TW, moderately abundant.</v>
      </c>
      <c r="D2248" s="60"/>
      <c r="E2248" s="60"/>
      <c r="F2248" s="60"/>
      <c r="G2248" s="60"/>
      <c r="H2248" s="60"/>
      <c r="I2248" s="60"/>
      <c r="J2248" s="60"/>
      <c r="K2248" s="60"/>
      <c r="L2248" s="34"/>
      <c r="M2248" s="5"/>
      <c r="N2248" s="36" t="s">
        <v>20</v>
      </c>
    </row>
    <row r="2249" spans="1:14" x14ac:dyDescent="0.25">
      <c r="A2249" s="44" t="s">
        <v>12</v>
      </c>
      <c r="B2249" s="5"/>
      <c r="C2249" s="60"/>
      <c r="D2249" s="60"/>
      <c r="E2249" s="60"/>
      <c r="F2249" s="60"/>
      <c r="G2249" s="60"/>
      <c r="H2249" s="60"/>
      <c r="I2249" s="60"/>
      <c r="J2249" s="60"/>
      <c r="K2249" s="60"/>
      <c r="L2249" s="34"/>
      <c r="M2249" s="5"/>
      <c r="N2249" s="36" t="s">
        <v>20</v>
      </c>
    </row>
    <row r="2250" spans="1:14" x14ac:dyDescent="0.25">
      <c r="A2250" s="46">
        <f>'REF SHEET - DO NOT DELETE'!I2242</f>
        <v>41143</v>
      </c>
      <c r="B2250" s="32"/>
      <c r="C2250" s="61"/>
      <c r="D2250" s="61"/>
      <c r="E2250" s="61"/>
      <c r="F2250" s="61"/>
      <c r="G2250" s="61"/>
      <c r="H2250" s="61"/>
      <c r="I2250" s="61"/>
      <c r="J2250" s="61"/>
      <c r="K2250" s="61"/>
      <c r="L2250" s="35"/>
      <c r="M2250" s="32"/>
      <c r="N2250" s="37" t="s">
        <v>20</v>
      </c>
    </row>
    <row r="2252" spans="1:14" x14ac:dyDescent="0.25">
      <c r="A2252" s="38" t="s">
        <v>11</v>
      </c>
      <c r="B2252" s="39" t="s">
        <v>16</v>
      </c>
      <c r="C2252" s="40"/>
      <c r="D2252" s="39" t="s">
        <v>3</v>
      </c>
      <c r="E2252" s="39" t="s">
        <v>17</v>
      </c>
      <c r="F2252" s="40"/>
      <c r="G2252" s="39" t="s">
        <v>2</v>
      </c>
      <c r="H2252" s="39" t="s">
        <v>4</v>
      </c>
      <c r="I2252" s="41" t="str">
        <f>'REF SHEET - DO NOT DELETE'!F2249</f>
        <v>float</v>
      </c>
      <c r="J2252" s="39"/>
      <c r="K2252" s="53"/>
      <c r="L2252" s="56" t="s">
        <v>13</v>
      </c>
      <c r="M2252" s="57"/>
      <c r="N2252" s="58"/>
    </row>
    <row r="2253" spans="1:14" x14ac:dyDescent="0.25">
      <c r="A2253" s="42" t="str">
        <f>'REF SHEET - DO NOT DELETE'!D2249</f>
        <v>L840683</v>
      </c>
      <c r="B2253" s="5" t="s">
        <v>1</v>
      </c>
      <c r="C2253" s="17">
        <f>'REF SHEET - DO NOT DELETE'!G2249</f>
        <v>596665</v>
      </c>
      <c r="D2253" s="5" t="s">
        <v>3</v>
      </c>
      <c r="E2253" s="5" t="s">
        <v>1</v>
      </c>
      <c r="F2253" s="17">
        <f>'REF SHEET - DO NOT DELETE'!H2249</f>
        <v>6917769</v>
      </c>
      <c r="G2253" s="5" t="s">
        <v>2</v>
      </c>
      <c r="H2253" s="5" t="s">
        <v>7</v>
      </c>
      <c r="I2253" s="43"/>
      <c r="J2253" s="5" t="s">
        <v>0</v>
      </c>
      <c r="K2253" s="10" t="str">
        <f>'REF SHEET - DO NOT DELETE'!E2249</f>
        <v>Cody</v>
      </c>
      <c r="L2253" s="34" t="s">
        <v>19</v>
      </c>
      <c r="M2253" s="5"/>
      <c r="N2253" s="36" t="s">
        <v>20</v>
      </c>
    </row>
    <row r="2254" spans="1:14" x14ac:dyDescent="0.25">
      <c r="A2254" s="44" t="s">
        <v>10</v>
      </c>
      <c r="B2254" s="5" t="s">
        <v>8</v>
      </c>
      <c r="C2254" s="14"/>
      <c r="D2254" s="5" t="s">
        <v>6</v>
      </c>
      <c r="E2254" s="14"/>
      <c r="F2254" s="14"/>
      <c r="G2254" s="4"/>
      <c r="H2254" s="5" t="s">
        <v>5</v>
      </c>
      <c r="I2254" s="14"/>
      <c r="J2254" s="5"/>
      <c r="K2254" s="54"/>
      <c r="L2254" s="34" t="s">
        <v>21</v>
      </c>
      <c r="M2254" s="5"/>
      <c r="N2254" s="36" t="s">
        <v>20</v>
      </c>
    </row>
    <row r="2255" spans="1:14" x14ac:dyDescent="0.25">
      <c r="A2255" s="45" t="s">
        <v>819</v>
      </c>
      <c r="B2255" s="10" t="s">
        <v>9</v>
      </c>
      <c r="C2255" s="59" t="str">
        <f>'REF SHEET - DO NOT DELETE'!J2249</f>
        <v>chalcedonic qz with strong mng stains, trace fine grey sulphide. 5 cm TW, not common.</v>
      </c>
      <c r="D2255" s="60"/>
      <c r="E2255" s="60"/>
      <c r="F2255" s="60"/>
      <c r="G2255" s="60"/>
      <c r="H2255" s="60"/>
      <c r="I2255" s="60"/>
      <c r="J2255" s="60"/>
      <c r="K2255" s="60"/>
      <c r="L2255" s="34"/>
      <c r="M2255" s="5"/>
      <c r="N2255" s="36" t="s">
        <v>20</v>
      </c>
    </row>
    <row r="2256" spans="1:14" x14ac:dyDescent="0.25">
      <c r="A2256" s="44" t="s">
        <v>12</v>
      </c>
      <c r="B2256" s="5"/>
      <c r="C2256" s="60"/>
      <c r="D2256" s="60"/>
      <c r="E2256" s="60"/>
      <c r="F2256" s="60"/>
      <c r="G2256" s="60"/>
      <c r="H2256" s="60"/>
      <c r="I2256" s="60"/>
      <c r="J2256" s="60"/>
      <c r="K2256" s="60"/>
      <c r="L2256" s="34"/>
      <c r="M2256" s="5"/>
      <c r="N2256" s="36" t="s">
        <v>20</v>
      </c>
    </row>
    <row r="2257" spans="1:14" x14ac:dyDescent="0.25">
      <c r="A2257" s="46">
        <f>'REF SHEET - DO NOT DELETE'!I2249</f>
        <v>41143</v>
      </c>
      <c r="B2257" s="32"/>
      <c r="C2257" s="61"/>
      <c r="D2257" s="61"/>
      <c r="E2257" s="61"/>
      <c r="F2257" s="61"/>
      <c r="G2257" s="61"/>
      <c r="H2257" s="61"/>
      <c r="I2257" s="61"/>
      <c r="J2257" s="61"/>
      <c r="K2257" s="61"/>
      <c r="L2257" s="35"/>
      <c r="M2257" s="32"/>
      <c r="N2257" s="37" t="s">
        <v>20</v>
      </c>
    </row>
    <row r="2259" spans="1:14" x14ac:dyDescent="0.25">
      <c r="A2259" s="38" t="s">
        <v>11</v>
      </c>
      <c r="B2259" s="39" t="s">
        <v>16</v>
      </c>
      <c r="C2259" s="40"/>
      <c r="D2259" s="39" t="s">
        <v>3</v>
      </c>
      <c r="E2259" s="39" t="s">
        <v>17</v>
      </c>
      <c r="F2259" s="40"/>
      <c r="G2259" s="39" t="s">
        <v>2</v>
      </c>
      <c r="H2259" s="39" t="s">
        <v>4</v>
      </c>
      <c r="I2259" s="41" t="str">
        <f>'REF SHEET - DO NOT DELETE'!F2256</f>
        <v>float</v>
      </c>
      <c r="J2259" s="39"/>
      <c r="K2259" s="53"/>
      <c r="L2259" s="56" t="s">
        <v>13</v>
      </c>
      <c r="M2259" s="57"/>
      <c r="N2259" s="58"/>
    </row>
    <row r="2260" spans="1:14" x14ac:dyDescent="0.25">
      <c r="A2260" s="42" t="str">
        <f>'REF SHEET - DO NOT DELETE'!D2256</f>
        <v>L840684</v>
      </c>
      <c r="B2260" s="5" t="s">
        <v>1</v>
      </c>
      <c r="C2260" s="17">
        <f>'REF SHEET - DO NOT DELETE'!G2256</f>
        <v>596399</v>
      </c>
      <c r="D2260" s="5" t="s">
        <v>3</v>
      </c>
      <c r="E2260" s="5" t="s">
        <v>1</v>
      </c>
      <c r="F2260" s="17">
        <f>'REF SHEET - DO NOT DELETE'!H2256</f>
        <v>6917696</v>
      </c>
      <c r="G2260" s="5" t="s">
        <v>2</v>
      </c>
      <c r="H2260" s="5" t="s">
        <v>7</v>
      </c>
      <c r="I2260" s="43"/>
      <c r="J2260" s="5" t="s">
        <v>0</v>
      </c>
      <c r="K2260" s="10" t="str">
        <f>'REF SHEET - DO NOT DELETE'!E2256</f>
        <v>Cody</v>
      </c>
      <c r="L2260" s="34" t="s">
        <v>19</v>
      </c>
      <c r="M2260" s="5"/>
      <c r="N2260" s="36" t="s">
        <v>20</v>
      </c>
    </row>
    <row r="2261" spans="1:14" x14ac:dyDescent="0.25">
      <c r="A2261" s="44" t="s">
        <v>10</v>
      </c>
      <c r="B2261" s="5" t="s">
        <v>8</v>
      </c>
      <c r="C2261" s="14"/>
      <c r="D2261" s="5" t="s">
        <v>6</v>
      </c>
      <c r="E2261" s="14"/>
      <c r="F2261" s="14"/>
      <c r="G2261" s="4"/>
      <c r="H2261" s="5" t="s">
        <v>5</v>
      </c>
      <c r="I2261" s="14"/>
      <c r="J2261" s="5"/>
      <c r="K2261" s="54"/>
      <c r="L2261" s="34" t="s">
        <v>21</v>
      </c>
      <c r="M2261" s="5"/>
      <c r="N2261" s="36" t="s">
        <v>20</v>
      </c>
    </row>
    <row r="2262" spans="1:14" x14ac:dyDescent="0.25">
      <c r="A2262" s="45" t="s">
        <v>819</v>
      </c>
      <c r="B2262" s="10" t="s">
        <v>9</v>
      </c>
      <c r="C2262" s="59" t="str">
        <f>'REF SHEET - DO NOT DELETE'!J2256</f>
        <v>fine grained qz with internal grey colouring, abundant fine grey sulphide and fine aspy needles, heavy, pitted. 3 cm TW, one only like this, but found within alt, mng stained granite talus zone in steep recessive chute.</v>
      </c>
      <c r="D2262" s="60"/>
      <c r="E2262" s="60"/>
      <c r="F2262" s="60"/>
      <c r="G2262" s="60"/>
      <c r="H2262" s="60"/>
      <c r="I2262" s="60"/>
      <c r="J2262" s="60"/>
      <c r="K2262" s="60"/>
      <c r="L2262" s="34"/>
      <c r="M2262" s="5"/>
      <c r="N2262" s="36" t="s">
        <v>20</v>
      </c>
    </row>
    <row r="2263" spans="1:14" x14ac:dyDescent="0.25">
      <c r="A2263" s="44" t="s">
        <v>12</v>
      </c>
      <c r="B2263" s="5"/>
      <c r="C2263" s="60"/>
      <c r="D2263" s="60"/>
      <c r="E2263" s="60"/>
      <c r="F2263" s="60"/>
      <c r="G2263" s="60"/>
      <c r="H2263" s="60"/>
      <c r="I2263" s="60"/>
      <c r="J2263" s="60"/>
      <c r="K2263" s="60"/>
      <c r="L2263" s="34"/>
      <c r="M2263" s="5"/>
      <c r="N2263" s="36" t="s">
        <v>20</v>
      </c>
    </row>
    <row r="2264" spans="1:14" x14ac:dyDescent="0.25">
      <c r="A2264" s="46">
        <f>'REF SHEET - DO NOT DELETE'!I2256</f>
        <v>41143</v>
      </c>
      <c r="B2264" s="32"/>
      <c r="C2264" s="61"/>
      <c r="D2264" s="61"/>
      <c r="E2264" s="61"/>
      <c r="F2264" s="61"/>
      <c r="G2264" s="61"/>
      <c r="H2264" s="61"/>
      <c r="I2264" s="61"/>
      <c r="J2264" s="61"/>
      <c r="K2264" s="61"/>
      <c r="L2264" s="35"/>
      <c r="M2264" s="32"/>
      <c r="N2264" s="37" t="s">
        <v>20</v>
      </c>
    </row>
    <row r="2266" spans="1:14" x14ac:dyDescent="0.25">
      <c r="A2266" s="38" t="s">
        <v>11</v>
      </c>
      <c r="B2266" s="39" t="s">
        <v>16</v>
      </c>
      <c r="C2266" s="40"/>
      <c r="D2266" s="39" t="s">
        <v>3</v>
      </c>
      <c r="E2266" s="39" t="s">
        <v>17</v>
      </c>
      <c r="F2266" s="40"/>
      <c r="G2266" s="39" t="s">
        <v>2</v>
      </c>
      <c r="H2266" s="39" t="s">
        <v>4</v>
      </c>
      <c r="I2266" s="41" t="str">
        <f>'REF SHEET - DO NOT DELETE'!F2263</f>
        <v>float</v>
      </c>
      <c r="J2266" s="39"/>
      <c r="K2266" s="53"/>
      <c r="L2266" s="56" t="s">
        <v>13</v>
      </c>
      <c r="M2266" s="57"/>
      <c r="N2266" s="58"/>
    </row>
    <row r="2267" spans="1:14" x14ac:dyDescent="0.25">
      <c r="A2267" s="42" t="str">
        <f>'REF SHEET - DO NOT DELETE'!D2263</f>
        <v>L840685</v>
      </c>
      <c r="B2267" s="5" t="s">
        <v>1</v>
      </c>
      <c r="C2267" s="17">
        <f>'REF SHEET - DO NOT DELETE'!G2263</f>
        <v>596378</v>
      </c>
      <c r="D2267" s="5" t="s">
        <v>3</v>
      </c>
      <c r="E2267" s="5" t="s">
        <v>1</v>
      </c>
      <c r="F2267" s="17">
        <f>'REF SHEET - DO NOT DELETE'!H2263</f>
        <v>6917677</v>
      </c>
      <c r="G2267" s="5" t="s">
        <v>2</v>
      </c>
      <c r="H2267" s="5" t="s">
        <v>7</v>
      </c>
      <c r="I2267" s="43"/>
      <c r="J2267" s="5" t="s">
        <v>0</v>
      </c>
      <c r="K2267" s="10" t="str">
        <f>'REF SHEET - DO NOT DELETE'!E2263</f>
        <v>Cody</v>
      </c>
      <c r="L2267" s="34" t="s">
        <v>19</v>
      </c>
      <c r="M2267" s="5"/>
      <c r="N2267" s="36" t="s">
        <v>20</v>
      </c>
    </row>
    <row r="2268" spans="1:14" x14ac:dyDescent="0.25">
      <c r="A2268" s="44" t="s">
        <v>10</v>
      </c>
      <c r="B2268" s="5" t="s">
        <v>8</v>
      </c>
      <c r="C2268" s="14"/>
      <c r="D2268" s="5" t="s">
        <v>6</v>
      </c>
      <c r="E2268" s="14"/>
      <c r="F2268" s="14"/>
      <c r="G2268" s="4"/>
      <c r="H2268" s="5" t="s">
        <v>5</v>
      </c>
      <c r="I2268" s="14"/>
      <c r="J2268" s="5"/>
      <c r="K2268" s="54"/>
      <c r="L2268" s="34" t="s">
        <v>21</v>
      </c>
      <c r="M2268" s="5"/>
      <c r="N2268" s="36" t="s">
        <v>20</v>
      </c>
    </row>
    <row r="2269" spans="1:14" x14ac:dyDescent="0.25">
      <c r="A2269" s="45" t="s">
        <v>819</v>
      </c>
      <c r="B2269" s="10" t="s">
        <v>9</v>
      </c>
      <c r="C2269" s="59" t="str">
        <f>'REF SHEET - DO NOT DELETE'!J2263</f>
        <v xml:space="preserve">Two small float slabs of fine dark grey qz with abundant fine grey sulphide and very strong mng stains. Similar to material from "Mango vein"  </v>
      </c>
      <c r="D2269" s="60"/>
      <c r="E2269" s="60"/>
      <c r="F2269" s="60"/>
      <c r="G2269" s="60"/>
      <c r="H2269" s="60"/>
      <c r="I2269" s="60"/>
      <c r="J2269" s="60"/>
      <c r="K2269" s="60"/>
      <c r="L2269" s="34"/>
      <c r="M2269" s="5"/>
      <c r="N2269" s="36" t="s">
        <v>20</v>
      </c>
    </row>
    <row r="2270" spans="1:14" x14ac:dyDescent="0.25">
      <c r="A2270" s="44" t="s">
        <v>12</v>
      </c>
      <c r="B2270" s="5"/>
      <c r="C2270" s="60"/>
      <c r="D2270" s="60"/>
      <c r="E2270" s="60"/>
      <c r="F2270" s="60"/>
      <c r="G2270" s="60"/>
      <c r="H2270" s="60"/>
      <c r="I2270" s="60"/>
      <c r="J2270" s="60"/>
      <c r="K2270" s="60"/>
      <c r="L2270" s="34"/>
      <c r="M2270" s="5"/>
      <c r="N2270" s="36" t="s">
        <v>20</v>
      </c>
    </row>
    <row r="2271" spans="1:14" x14ac:dyDescent="0.25">
      <c r="A2271" s="46">
        <f>'REF SHEET - DO NOT DELETE'!I2263</f>
        <v>41143</v>
      </c>
      <c r="B2271" s="32"/>
      <c r="C2271" s="61"/>
      <c r="D2271" s="61"/>
      <c r="E2271" s="61"/>
      <c r="F2271" s="61"/>
      <c r="G2271" s="61"/>
      <c r="H2271" s="61"/>
      <c r="I2271" s="61"/>
      <c r="J2271" s="61"/>
      <c r="K2271" s="61"/>
      <c r="L2271" s="35"/>
      <c r="M2271" s="32"/>
      <c r="N2271" s="37" t="s">
        <v>20</v>
      </c>
    </row>
    <row r="2273" spans="1:14" x14ac:dyDescent="0.25">
      <c r="A2273" s="38" t="s">
        <v>11</v>
      </c>
      <c r="B2273" s="39" t="s">
        <v>16</v>
      </c>
      <c r="C2273" s="40"/>
      <c r="D2273" s="39" t="s">
        <v>3</v>
      </c>
      <c r="E2273" s="39" t="s">
        <v>17</v>
      </c>
      <c r="F2273" s="40"/>
      <c r="G2273" s="39" t="s">
        <v>2</v>
      </c>
      <c r="H2273" s="39" t="s">
        <v>4</v>
      </c>
      <c r="I2273" s="41" t="str">
        <f>'REF SHEET - DO NOT DELETE'!F2270</f>
        <v>float</v>
      </c>
      <c r="J2273" s="39"/>
      <c r="K2273" s="53"/>
      <c r="L2273" s="56" t="s">
        <v>13</v>
      </c>
      <c r="M2273" s="57"/>
      <c r="N2273" s="58"/>
    </row>
    <row r="2274" spans="1:14" x14ac:dyDescent="0.25">
      <c r="A2274" s="42" t="str">
        <f>'REF SHEET - DO NOT DELETE'!D2270</f>
        <v>L840686</v>
      </c>
      <c r="B2274" s="5" t="s">
        <v>1</v>
      </c>
      <c r="C2274" s="17">
        <f>'REF SHEET - DO NOT DELETE'!G2270</f>
        <v>596369</v>
      </c>
      <c r="D2274" s="5" t="s">
        <v>3</v>
      </c>
      <c r="E2274" s="5" t="s">
        <v>1</v>
      </c>
      <c r="F2274" s="17">
        <f>'REF SHEET - DO NOT DELETE'!H2270</f>
        <v>6917671</v>
      </c>
      <c r="G2274" s="5" t="s">
        <v>2</v>
      </c>
      <c r="H2274" s="5" t="s">
        <v>7</v>
      </c>
      <c r="I2274" s="43"/>
      <c r="J2274" s="5" t="s">
        <v>0</v>
      </c>
      <c r="K2274" s="10" t="str">
        <f>'REF SHEET - DO NOT DELETE'!E2270</f>
        <v>Cody</v>
      </c>
      <c r="L2274" s="34" t="s">
        <v>19</v>
      </c>
      <c r="M2274" s="5"/>
      <c r="N2274" s="36" t="s">
        <v>20</v>
      </c>
    </row>
    <row r="2275" spans="1:14" x14ac:dyDescent="0.25">
      <c r="A2275" s="44" t="s">
        <v>10</v>
      </c>
      <c r="B2275" s="5" t="s">
        <v>8</v>
      </c>
      <c r="C2275" s="14"/>
      <c r="D2275" s="5" t="s">
        <v>6</v>
      </c>
      <c r="E2275" s="14"/>
      <c r="F2275" s="14"/>
      <c r="G2275" s="4"/>
      <c r="H2275" s="5" t="s">
        <v>5</v>
      </c>
      <c r="I2275" s="14"/>
      <c r="J2275" s="5"/>
      <c r="K2275" s="54"/>
      <c r="L2275" s="34" t="s">
        <v>21</v>
      </c>
      <c r="M2275" s="5"/>
      <c r="N2275" s="36" t="s">
        <v>20</v>
      </c>
    </row>
    <row r="2276" spans="1:14" x14ac:dyDescent="0.25">
      <c r="A2276" s="45" t="s">
        <v>819</v>
      </c>
      <c r="B2276" s="10" t="s">
        <v>9</v>
      </c>
      <c r="C2276" s="59" t="str">
        <f>'REF SHEET - DO NOT DELETE'!J2270</f>
        <v xml:space="preserve">Banded qz and rhodochrosite. Qz contains very abundant fine grey sulphide.  Few cobbles, 5 cm TW, within steep recessive chute with previously sampled veins. </v>
      </c>
      <c r="D2276" s="60"/>
      <c r="E2276" s="60"/>
      <c r="F2276" s="60"/>
      <c r="G2276" s="60"/>
      <c r="H2276" s="60"/>
      <c r="I2276" s="60"/>
      <c r="J2276" s="60"/>
      <c r="K2276" s="60"/>
      <c r="L2276" s="34"/>
      <c r="M2276" s="5"/>
      <c r="N2276" s="36" t="s">
        <v>20</v>
      </c>
    </row>
    <row r="2277" spans="1:14" x14ac:dyDescent="0.25">
      <c r="A2277" s="44" t="s">
        <v>12</v>
      </c>
      <c r="B2277" s="5"/>
      <c r="C2277" s="60"/>
      <c r="D2277" s="60"/>
      <c r="E2277" s="60"/>
      <c r="F2277" s="60"/>
      <c r="G2277" s="60"/>
      <c r="H2277" s="60"/>
      <c r="I2277" s="60"/>
      <c r="J2277" s="60"/>
      <c r="K2277" s="60"/>
      <c r="L2277" s="34"/>
      <c r="M2277" s="5"/>
      <c r="N2277" s="36" t="s">
        <v>20</v>
      </c>
    </row>
    <row r="2278" spans="1:14" x14ac:dyDescent="0.25">
      <c r="A2278" s="46">
        <f>'REF SHEET - DO NOT DELETE'!I2270</f>
        <v>41143</v>
      </c>
      <c r="B2278" s="32"/>
      <c r="C2278" s="61"/>
      <c r="D2278" s="61"/>
      <c r="E2278" s="61"/>
      <c r="F2278" s="61"/>
      <c r="G2278" s="61"/>
      <c r="H2278" s="61"/>
      <c r="I2278" s="61"/>
      <c r="J2278" s="61"/>
      <c r="K2278" s="61"/>
      <c r="L2278" s="35"/>
      <c r="M2278" s="32"/>
      <c r="N2278" s="37" t="s">
        <v>20</v>
      </c>
    </row>
    <row r="2280" spans="1:14" x14ac:dyDescent="0.25">
      <c r="A2280" s="38" t="s">
        <v>11</v>
      </c>
      <c r="B2280" s="39" t="s">
        <v>16</v>
      </c>
      <c r="C2280" s="40"/>
      <c r="D2280" s="39" t="s">
        <v>3</v>
      </c>
      <c r="E2280" s="39" t="s">
        <v>17</v>
      </c>
      <c r="F2280" s="40"/>
      <c r="G2280" s="39" t="s">
        <v>2</v>
      </c>
      <c r="H2280" s="39" t="s">
        <v>4</v>
      </c>
      <c r="I2280" s="41" t="str">
        <f>'REF SHEET - DO NOT DELETE'!F2277</f>
        <v>float</v>
      </c>
      <c r="J2280" s="39"/>
      <c r="K2280" s="53"/>
      <c r="L2280" s="56" t="s">
        <v>13</v>
      </c>
      <c r="M2280" s="57"/>
      <c r="N2280" s="58"/>
    </row>
    <row r="2281" spans="1:14" x14ac:dyDescent="0.25">
      <c r="A2281" s="42" t="str">
        <f>'REF SHEET - DO NOT DELETE'!D2277</f>
        <v>L840687</v>
      </c>
      <c r="B2281" s="5" t="s">
        <v>1</v>
      </c>
      <c r="C2281" s="17">
        <f>'REF SHEET - DO NOT DELETE'!G2277</f>
        <v>596364</v>
      </c>
      <c r="D2281" s="5" t="s">
        <v>3</v>
      </c>
      <c r="E2281" s="5" t="s">
        <v>1</v>
      </c>
      <c r="F2281" s="17">
        <f>'REF SHEET - DO NOT DELETE'!H2277</f>
        <v>6917600</v>
      </c>
      <c r="G2281" s="5" t="s">
        <v>2</v>
      </c>
      <c r="H2281" s="5" t="s">
        <v>7</v>
      </c>
      <c r="I2281" s="43"/>
      <c r="J2281" s="5" t="s">
        <v>0</v>
      </c>
      <c r="K2281" s="10" t="str">
        <f>'REF SHEET - DO NOT DELETE'!E2277</f>
        <v>Cody</v>
      </c>
      <c r="L2281" s="34" t="s">
        <v>19</v>
      </c>
      <c r="M2281" s="5"/>
      <c r="N2281" s="36" t="s">
        <v>20</v>
      </c>
    </row>
    <row r="2282" spans="1:14" x14ac:dyDescent="0.25">
      <c r="A2282" s="44" t="s">
        <v>10</v>
      </c>
      <c r="B2282" s="5" t="s">
        <v>8</v>
      </c>
      <c r="C2282" s="14"/>
      <c r="D2282" s="5" t="s">
        <v>6</v>
      </c>
      <c r="E2282" s="14"/>
      <c r="F2282" s="14"/>
      <c r="G2282" s="4"/>
      <c r="H2282" s="5" t="s">
        <v>5</v>
      </c>
      <c r="I2282" s="14"/>
      <c r="J2282" s="5"/>
      <c r="K2282" s="54"/>
      <c r="L2282" s="34" t="s">
        <v>21</v>
      </c>
      <c r="M2282" s="5"/>
      <c r="N2282" s="36" t="s">
        <v>20</v>
      </c>
    </row>
    <row r="2283" spans="1:14" x14ac:dyDescent="0.25">
      <c r="A2283" s="45" t="s">
        <v>819</v>
      </c>
      <c r="B2283" s="10" t="s">
        <v>9</v>
      </c>
      <c r="C2283" s="59" t="str">
        <f>'REF SHEET - DO NOT DELETE'!J2277</f>
        <v>Fine qz boulder, internal grey (probable fine grey sulphide), light yellow and green stains. Several boulders up to 20cm TW under alpine matt veg on plateau, on strike with Cody historical vein.</v>
      </c>
      <c r="D2283" s="60"/>
      <c r="E2283" s="60"/>
      <c r="F2283" s="60"/>
      <c r="G2283" s="60"/>
      <c r="H2283" s="60"/>
      <c r="I2283" s="60"/>
      <c r="J2283" s="60"/>
      <c r="K2283" s="60"/>
      <c r="L2283" s="34"/>
      <c r="M2283" s="5"/>
      <c r="N2283" s="36" t="s">
        <v>20</v>
      </c>
    </row>
    <row r="2284" spans="1:14" x14ac:dyDescent="0.25">
      <c r="A2284" s="44" t="s">
        <v>12</v>
      </c>
      <c r="B2284" s="5"/>
      <c r="C2284" s="60"/>
      <c r="D2284" s="60"/>
      <c r="E2284" s="60"/>
      <c r="F2284" s="60"/>
      <c r="G2284" s="60"/>
      <c r="H2284" s="60"/>
      <c r="I2284" s="60"/>
      <c r="J2284" s="60"/>
      <c r="K2284" s="60"/>
      <c r="L2284" s="34"/>
      <c r="M2284" s="5"/>
      <c r="N2284" s="36" t="s">
        <v>20</v>
      </c>
    </row>
    <row r="2285" spans="1:14" x14ac:dyDescent="0.25">
      <c r="A2285" s="46">
        <f>'REF SHEET - DO NOT DELETE'!I2277</f>
        <v>41143</v>
      </c>
      <c r="B2285" s="32"/>
      <c r="C2285" s="61"/>
      <c r="D2285" s="61"/>
      <c r="E2285" s="61"/>
      <c r="F2285" s="61"/>
      <c r="G2285" s="61"/>
      <c r="H2285" s="61"/>
      <c r="I2285" s="61"/>
      <c r="J2285" s="61"/>
      <c r="K2285" s="61"/>
      <c r="L2285" s="35"/>
      <c r="M2285" s="32"/>
      <c r="N2285" s="37" t="s">
        <v>20</v>
      </c>
    </row>
    <row r="2287" spans="1:14" x14ac:dyDescent="0.25">
      <c r="A2287" s="38" t="s">
        <v>11</v>
      </c>
      <c r="B2287" s="39" t="s">
        <v>16</v>
      </c>
      <c r="C2287" s="40"/>
      <c r="D2287" s="39" t="s">
        <v>3</v>
      </c>
      <c r="E2287" s="39" t="s">
        <v>17</v>
      </c>
      <c r="F2287" s="40"/>
      <c r="G2287" s="39" t="s">
        <v>2</v>
      </c>
      <c r="H2287" s="39" t="s">
        <v>4</v>
      </c>
      <c r="I2287" s="41" t="str">
        <f>'REF SHEET - DO NOT DELETE'!F2284</f>
        <v>float</v>
      </c>
      <c r="J2287" s="39"/>
      <c r="K2287" s="53"/>
      <c r="L2287" s="56" t="s">
        <v>13</v>
      </c>
      <c r="M2287" s="57"/>
      <c r="N2287" s="58"/>
    </row>
    <row r="2288" spans="1:14" x14ac:dyDescent="0.25">
      <c r="A2288" s="42" t="str">
        <f>'REF SHEET - DO NOT DELETE'!D2284</f>
        <v>L840688</v>
      </c>
      <c r="B2288" s="5" t="s">
        <v>1</v>
      </c>
      <c r="C2288" s="17">
        <f>'REF SHEET - DO NOT DELETE'!G2284</f>
        <v>596352</v>
      </c>
      <c r="D2288" s="5" t="s">
        <v>3</v>
      </c>
      <c r="E2288" s="5" t="s">
        <v>1</v>
      </c>
      <c r="F2288" s="17">
        <f>'REF SHEET - DO NOT DELETE'!H2284</f>
        <v>6917579</v>
      </c>
      <c r="G2288" s="5" t="s">
        <v>2</v>
      </c>
      <c r="H2288" s="5" t="s">
        <v>7</v>
      </c>
      <c r="I2288" s="43"/>
      <c r="J2288" s="5" t="s">
        <v>0</v>
      </c>
      <c r="K2288" s="10" t="str">
        <f>'REF SHEET - DO NOT DELETE'!E2284</f>
        <v>Cody</v>
      </c>
      <c r="L2288" s="34" t="s">
        <v>19</v>
      </c>
      <c r="M2288" s="5"/>
      <c r="N2288" s="36" t="s">
        <v>20</v>
      </c>
    </row>
    <row r="2289" spans="1:14" x14ac:dyDescent="0.25">
      <c r="A2289" s="44" t="s">
        <v>10</v>
      </c>
      <c r="B2289" s="5" t="s">
        <v>8</v>
      </c>
      <c r="C2289" s="14"/>
      <c r="D2289" s="5" t="s">
        <v>6</v>
      </c>
      <c r="E2289" s="14"/>
      <c r="F2289" s="14"/>
      <c r="G2289" s="4"/>
      <c r="H2289" s="5" t="s">
        <v>5</v>
      </c>
      <c r="I2289" s="14"/>
      <c r="J2289" s="5"/>
      <c r="K2289" s="54"/>
      <c r="L2289" s="34" t="s">
        <v>21</v>
      </c>
      <c r="M2289" s="5"/>
      <c r="N2289" s="36" t="s">
        <v>20</v>
      </c>
    </row>
    <row r="2290" spans="1:14" x14ac:dyDescent="0.25">
      <c r="A2290" s="45" t="s">
        <v>819</v>
      </c>
      <c r="B2290" s="10" t="s">
        <v>9</v>
      </c>
      <c r="C2290" s="59" t="str">
        <f>'REF SHEET - DO NOT DELETE'!J2284</f>
        <v>Single small cobble of rusty qz + Li vein fragment in frost boil.</v>
      </c>
      <c r="D2290" s="60"/>
      <c r="E2290" s="60"/>
      <c r="F2290" s="60"/>
      <c r="G2290" s="60"/>
      <c r="H2290" s="60"/>
      <c r="I2290" s="60"/>
      <c r="J2290" s="60"/>
      <c r="K2290" s="60"/>
      <c r="L2290" s="34"/>
      <c r="M2290" s="5"/>
      <c r="N2290" s="36" t="s">
        <v>20</v>
      </c>
    </row>
    <row r="2291" spans="1:14" x14ac:dyDescent="0.25">
      <c r="A2291" s="44" t="s">
        <v>12</v>
      </c>
      <c r="B2291" s="5"/>
      <c r="C2291" s="60"/>
      <c r="D2291" s="60"/>
      <c r="E2291" s="60"/>
      <c r="F2291" s="60"/>
      <c r="G2291" s="60"/>
      <c r="H2291" s="60"/>
      <c r="I2291" s="60"/>
      <c r="J2291" s="60"/>
      <c r="K2291" s="60"/>
      <c r="L2291" s="34"/>
      <c r="M2291" s="5"/>
      <c r="N2291" s="36" t="s">
        <v>20</v>
      </c>
    </row>
    <row r="2292" spans="1:14" x14ac:dyDescent="0.25">
      <c r="A2292" s="46">
        <f>'REF SHEET - DO NOT DELETE'!I2284</f>
        <v>41143</v>
      </c>
      <c r="B2292" s="32"/>
      <c r="C2292" s="61"/>
      <c r="D2292" s="61"/>
      <c r="E2292" s="61"/>
      <c r="F2292" s="61"/>
      <c r="G2292" s="61"/>
      <c r="H2292" s="61"/>
      <c r="I2292" s="61"/>
      <c r="J2292" s="61"/>
      <c r="K2292" s="61"/>
      <c r="L2292" s="35"/>
      <c r="M2292" s="32"/>
      <c r="N2292" s="37" t="s">
        <v>20</v>
      </c>
    </row>
    <row r="2294" spans="1:14" x14ac:dyDescent="0.25">
      <c r="A2294" s="38" t="s">
        <v>11</v>
      </c>
      <c r="B2294" s="39" t="s">
        <v>16</v>
      </c>
      <c r="C2294" s="40"/>
      <c r="D2294" s="39" t="s">
        <v>3</v>
      </c>
      <c r="E2294" s="39" t="s">
        <v>17</v>
      </c>
      <c r="F2294" s="40"/>
      <c r="G2294" s="39" t="s">
        <v>2</v>
      </c>
      <c r="H2294" s="39" t="s">
        <v>4</v>
      </c>
      <c r="I2294" s="41" t="str">
        <f>'REF SHEET - DO NOT DELETE'!F2291</f>
        <v>float</v>
      </c>
      <c r="J2294" s="39"/>
      <c r="K2294" s="53"/>
      <c r="L2294" s="56" t="s">
        <v>13</v>
      </c>
      <c r="M2294" s="57"/>
      <c r="N2294" s="58"/>
    </row>
    <row r="2295" spans="1:14" x14ac:dyDescent="0.25">
      <c r="A2295" s="42" t="str">
        <f>'REF SHEET - DO NOT DELETE'!D2291</f>
        <v>L840689</v>
      </c>
      <c r="B2295" s="5" t="s">
        <v>1</v>
      </c>
      <c r="C2295" s="17">
        <f>'REF SHEET - DO NOT DELETE'!G2291</f>
        <v>596585</v>
      </c>
      <c r="D2295" s="5" t="s">
        <v>3</v>
      </c>
      <c r="E2295" s="5" t="s">
        <v>1</v>
      </c>
      <c r="F2295" s="17">
        <f>'REF SHEET - DO NOT DELETE'!H2291</f>
        <v>6917575</v>
      </c>
      <c r="G2295" s="5" t="s">
        <v>2</v>
      </c>
      <c r="H2295" s="5" t="s">
        <v>7</v>
      </c>
      <c r="I2295" s="43"/>
      <c r="J2295" s="5" t="s">
        <v>0</v>
      </c>
      <c r="K2295" s="10" t="str">
        <f>'REF SHEET - DO NOT DELETE'!E2291</f>
        <v>Cody</v>
      </c>
      <c r="L2295" s="34" t="s">
        <v>19</v>
      </c>
      <c r="M2295" s="5"/>
      <c r="N2295" s="36" t="s">
        <v>20</v>
      </c>
    </row>
    <row r="2296" spans="1:14" x14ac:dyDescent="0.25">
      <c r="A2296" s="44" t="s">
        <v>10</v>
      </c>
      <c r="B2296" s="5" t="s">
        <v>8</v>
      </c>
      <c r="C2296" s="14"/>
      <c r="D2296" s="5" t="s">
        <v>6</v>
      </c>
      <c r="E2296" s="14"/>
      <c r="F2296" s="14"/>
      <c r="G2296" s="4"/>
      <c r="H2296" s="5" t="s">
        <v>5</v>
      </c>
      <c r="I2296" s="14"/>
      <c r="J2296" s="5"/>
      <c r="K2296" s="54"/>
      <c r="L2296" s="34" t="s">
        <v>21</v>
      </c>
      <c r="M2296" s="5"/>
      <c r="N2296" s="36" t="s">
        <v>20</v>
      </c>
    </row>
    <row r="2297" spans="1:14" x14ac:dyDescent="0.25">
      <c r="A2297" s="45" t="s">
        <v>819</v>
      </c>
      <c r="B2297" s="10" t="s">
        <v>9</v>
      </c>
      <c r="C2297" s="59" t="str">
        <f>'REF SHEET - DO NOT DELETE'!J2291</f>
        <v>Pervasively mng stained, intensely drusy qz.  Few small boulders within granite felsenmeer.  15 cm TW.</v>
      </c>
      <c r="D2297" s="60"/>
      <c r="E2297" s="60"/>
      <c r="F2297" s="60"/>
      <c r="G2297" s="60"/>
      <c r="H2297" s="60"/>
      <c r="I2297" s="60"/>
      <c r="J2297" s="60"/>
      <c r="K2297" s="60"/>
      <c r="L2297" s="34"/>
      <c r="M2297" s="5"/>
      <c r="N2297" s="36" t="s">
        <v>20</v>
      </c>
    </row>
    <row r="2298" spans="1:14" x14ac:dyDescent="0.25">
      <c r="A2298" s="44" t="s">
        <v>12</v>
      </c>
      <c r="B2298" s="5"/>
      <c r="C2298" s="60"/>
      <c r="D2298" s="60"/>
      <c r="E2298" s="60"/>
      <c r="F2298" s="60"/>
      <c r="G2298" s="60"/>
      <c r="H2298" s="60"/>
      <c r="I2298" s="60"/>
      <c r="J2298" s="60"/>
      <c r="K2298" s="60"/>
      <c r="L2298" s="34"/>
      <c r="M2298" s="5"/>
      <c r="N2298" s="36" t="s">
        <v>20</v>
      </c>
    </row>
    <row r="2299" spans="1:14" x14ac:dyDescent="0.25">
      <c r="A2299" s="46">
        <f>'REF SHEET - DO NOT DELETE'!I2291</f>
        <v>41143</v>
      </c>
      <c r="B2299" s="32"/>
      <c r="C2299" s="61"/>
      <c r="D2299" s="61"/>
      <c r="E2299" s="61"/>
      <c r="F2299" s="61"/>
      <c r="G2299" s="61"/>
      <c r="H2299" s="61"/>
      <c r="I2299" s="61"/>
      <c r="J2299" s="61"/>
      <c r="K2299" s="61"/>
      <c r="L2299" s="35"/>
      <c r="M2299" s="32"/>
      <c r="N2299" s="37" t="s">
        <v>20</v>
      </c>
    </row>
    <row r="2301" spans="1:14" x14ac:dyDescent="0.25">
      <c r="A2301" s="38" t="s">
        <v>11</v>
      </c>
      <c r="B2301" s="39" t="s">
        <v>16</v>
      </c>
      <c r="C2301" s="40"/>
      <c r="D2301" s="39" t="s">
        <v>3</v>
      </c>
      <c r="E2301" s="39" t="s">
        <v>17</v>
      </c>
      <c r="F2301" s="40"/>
      <c r="G2301" s="39" t="s">
        <v>2</v>
      </c>
      <c r="H2301" s="39" t="s">
        <v>4</v>
      </c>
      <c r="I2301" s="41" t="str">
        <f>'REF SHEET - DO NOT DELETE'!F2298</f>
        <v>float</v>
      </c>
      <c r="J2301" s="39"/>
      <c r="K2301" s="53"/>
      <c r="L2301" s="56" t="s">
        <v>13</v>
      </c>
      <c r="M2301" s="57"/>
      <c r="N2301" s="58"/>
    </row>
    <row r="2302" spans="1:14" x14ac:dyDescent="0.25">
      <c r="A2302" s="42" t="str">
        <f>'REF SHEET - DO NOT DELETE'!D2298</f>
        <v>L840690</v>
      </c>
      <c r="B2302" s="5" t="s">
        <v>1</v>
      </c>
      <c r="C2302" s="17">
        <f>'REF SHEET - DO NOT DELETE'!G2298</f>
        <v>596585</v>
      </c>
      <c r="D2302" s="5" t="s">
        <v>3</v>
      </c>
      <c r="E2302" s="5" t="s">
        <v>1</v>
      </c>
      <c r="F2302" s="17">
        <f>'REF SHEET - DO NOT DELETE'!H2298</f>
        <v>6917575</v>
      </c>
      <c r="G2302" s="5" t="s">
        <v>2</v>
      </c>
      <c r="H2302" s="5" t="s">
        <v>7</v>
      </c>
      <c r="I2302" s="43"/>
      <c r="J2302" s="5" t="s">
        <v>0</v>
      </c>
      <c r="K2302" s="10" t="str">
        <f>'REF SHEET - DO NOT DELETE'!E2298</f>
        <v>Cody</v>
      </c>
      <c r="L2302" s="34" t="s">
        <v>19</v>
      </c>
      <c r="M2302" s="5"/>
      <c r="N2302" s="36" t="s">
        <v>20</v>
      </c>
    </row>
    <row r="2303" spans="1:14" x14ac:dyDescent="0.25">
      <c r="A2303" s="44" t="s">
        <v>10</v>
      </c>
      <c r="B2303" s="5" t="s">
        <v>8</v>
      </c>
      <c r="C2303" s="14"/>
      <c r="D2303" s="5" t="s">
        <v>6</v>
      </c>
      <c r="E2303" s="14"/>
      <c r="F2303" s="14"/>
      <c r="G2303" s="4"/>
      <c r="H2303" s="5" t="s">
        <v>5</v>
      </c>
      <c r="I2303" s="14"/>
      <c r="J2303" s="5"/>
      <c r="K2303" s="54"/>
      <c r="L2303" s="34" t="s">
        <v>21</v>
      </c>
      <c r="M2303" s="5"/>
      <c r="N2303" s="36" t="s">
        <v>20</v>
      </c>
    </row>
    <row r="2304" spans="1:14" x14ac:dyDescent="0.25">
      <c r="A2304" s="45" t="s">
        <v>819</v>
      </c>
      <c r="B2304" s="10" t="s">
        <v>9</v>
      </c>
      <c r="C2304" s="59" t="str">
        <f>'REF SHEET - DO NOT DELETE'!J2298</f>
        <v>Fine grey quartz with &lt;5% fine disseminated sulphide, some drusy cavities and x-sulphide cavities, moderate mng staining, 9cm TW</v>
      </c>
      <c r="D2304" s="60"/>
      <c r="E2304" s="60"/>
      <c r="F2304" s="60"/>
      <c r="G2304" s="60"/>
      <c r="H2304" s="60"/>
      <c r="I2304" s="60"/>
      <c r="J2304" s="60"/>
      <c r="K2304" s="60"/>
      <c r="L2304" s="34"/>
      <c r="M2304" s="5"/>
      <c r="N2304" s="36" t="s">
        <v>20</v>
      </c>
    </row>
    <row r="2305" spans="1:14" x14ac:dyDescent="0.25">
      <c r="A2305" s="44" t="s">
        <v>12</v>
      </c>
      <c r="B2305" s="5"/>
      <c r="C2305" s="60"/>
      <c r="D2305" s="60"/>
      <c r="E2305" s="60"/>
      <c r="F2305" s="60"/>
      <c r="G2305" s="60"/>
      <c r="H2305" s="60"/>
      <c r="I2305" s="60"/>
      <c r="J2305" s="60"/>
      <c r="K2305" s="60"/>
      <c r="L2305" s="34"/>
      <c r="M2305" s="5"/>
      <c r="N2305" s="36" t="s">
        <v>20</v>
      </c>
    </row>
    <row r="2306" spans="1:14" x14ac:dyDescent="0.25">
      <c r="A2306" s="46">
        <f>'REF SHEET - DO NOT DELETE'!I2298</f>
        <v>41143</v>
      </c>
      <c r="B2306" s="32"/>
      <c r="C2306" s="61"/>
      <c r="D2306" s="61"/>
      <c r="E2306" s="61"/>
      <c r="F2306" s="61"/>
      <c r="G2306" s="61"/>
      <c r="H2306" s="61"/>
      <c r="I2306" s="61"/>
      <c r="J2306" s="61"/>
      <c r="K2306" s="61"/>
      <c r="L2306" s="35"/>
      <c r="M2306" s="32"/>
      <c r="N2306" s="37" t="s">
        <v>20</v>
      </c>
    </row>
    <row r="2308" spans="1:14" x14ac:dyDescent="0.25">
      <c r="A2308" s="38" t="s">
        <v>11</v>
      </c>
      <c r="B2308" s="39" t="s">
        <v>16</v>
      </c>
      <c r="C2308" s="40"/>
      <c r="D2308" s="39" t="s">
        <v>3</v>
      </c>
      <c r="E2308" s="39" t="s">
        <v>17</v>
      </c>
      <c r="F2308" s="40"/>
      <c r="G2308" s="39" t="s">
        <v>2</v>
      </c>
      <c r="H2308" s="39" t="s">
        <v>4</v>
      </c>
      <c r="I2308" s="41" t="str">
        <f>'REF SHEET - DO NOT DELETE'!F2305</f>
        <v>float</v>
      </c>
      <c r="J2308" s="39"/>
      <c r="K2308" s="53"/>
      <c r="L2308" s="56" t="s">
        <v>13</v>
      </c>
      <c r="M2308" s="57"/>
      <c r="N2308" s="58"/>
    </row>
    <row r="2309" spans="1:14" x14ac:dyDescent="0.25">
      <c r="A2309" s="42" t="str">
        <f>'REF SHEET - DO NOT DELETE'!D2305</f>
        <v>L840691</v>
      </c>
      <c r="B2309" s="5" t="s">
        <v>1</v>
      </c>
      <c r="C2309" s="17">
        <f>'REF SHEET - DO NOT DELETE'!G2305</f>
        <v>597216</v>
      </c>
      <c r="D2309" s="5" t="s">
        <v>3</v>
      </c>
      <c r="E2309" s="5" t="s">
        <v>1</v>
      </c>
      <c r="F2309" s="17">
        <f>'REF SHEET - DO NOT DELETE'!H2305</f>
        <v>6917383</v>
      </c>
      <c r="G2309" s="5" t="s">
        <v>2</v>
      </c>
      <c r="H2309" s="5" t="s">
        <v>7</v>
      </c>
      <c r="I2309" s="43"/>
      <c r="J2309" s="5" t="s">
        <v>0</v>
      </c>
      <c r="K2309" s="10" t="str">
        <f>'REF SHEET - DO NOT DELETE'!E2305</f>
        <v>Cody</v>
      </c>
      <c r="L2309" s="34" t="s">
        <v>19</v>
      </c>
      <c r="M2309" s="5"/>
      <c r="N2309" s="36" t="s">
        <v>20</v>
      </c>
    </row>
    <row r="2310" spans="1:14" x14ac:dyDescent="0.25">
      <c r="A2310" s="44" t="s">
        <v>10</v>
      </c>
      <c r="B2310" s="5" t="s">
        <v>8</v>
      </c>
      <c r="C2310" s="14"/>
      <c r="D2310" s="5" t="s">
        <v>6</v>
      </c>
      <c r="E2310" s="14"/>
      <c r="F2310" s="14"/>
      <c r="G2310" s="4"/>
      <c r="H2310" s="5" t="s">
        <v>5</v>
      </c>
      <c r="I2310" s="14"/>
      <c r="J2310" s="5"/>
      <c r="K2310" s="54"/>
      <c r="L2310" s="34" t="s">
        <v>21</v>
      </c>
      <c r="M2310" s="5"/>
      <c r="N2310" s="36" t="s">
        <v>20</v>
      </c>
    </row>
    <row r="2311" spans="1:14" x14ac:dyDescent="0.25">
      <c r="A2311" s="45" t="s">
        <v>819</v>
      </c>
      <c r="B2311" s="10" t="s">
        <v>9</v>
      </c>
      <c r="C2311" s="59" t="str">
        <f>'REF SHEET - DO NOT DELETE'!J2305</f>
        <v>Few vuggy vein fragments with mng, qz, and Li.  2-4 cm TW, found on vegetated slope.</v>
      </c>
      <c r="D2311" s="60"/>
      <c r="E2311" s="60"/>
      <c r="F2311" s="60"/>
      <c r="G2311" s="60"/>
      <c r="H2311" s="60"/>
      <c r="I2311" s="60"/>
      <c r="J2311" s="60"/>
      <c r="K2311" s="60"/>
      <c r="L2311" s="34"/>
      <c r="M2311" s="5"/>
      <c r="N2311" s="36" t="s">
        <v>20</v>
      </c>
    </row>
    <row r="2312" spans="1:14" x14ac:dyDescent="0.25">
      <c r="A2312" s="44" t="s">
        <v>12</v>
      </c>
      <c r="B2312" s="5"/>
      <c r="C2312" s="60"/>
      <c r="D2312" s="60"/>
      <c r="E2312" s="60"/>
      <c r="F2312" s="60"/>
      <c r="G2312" s="60"/>
      <c r="H2312" s="60"/>
      <c r="I2312" s="60"/>
      <c r="J2312" s="60"/>
      <c r="K2312" s="60"/>
      <c r="L2312" s="34"/>
      <c r="M2312" s="5"/>
      <c r="N2312" s="36" t="s">
        <v>20</v>
      </c>
    </row>
    <row r="2313" spans="1:14" x14ac:dyDescent="0.25">
      <c r="A2313" s="46">
        <f>'REF SHEET - DO NOT DELETE'!I2305</f>
        <v>41143</v>
      </c>
      <c r="B2313" s="32"/>
      <c r="C2313" s="61"/>
      <c r="D2313" s="61"/>
      <c r="E2313" s="61"/>
      <c r="F2313" s="61"/>
      <c r="G2313" s="61"/>
      <c r="H2313" s="61"/>
      <c r="I2313" s="61"/>
      <c r="J2313" s="61"/>
      <c r="K2313" s="61"/>
      <c r="L2313" s="35"/>
      <c r="M2313" s="32"/>
      <c r="N2313" s="37" t="s">
        <v>20</v>
      </c>
    </row>
    <row r="2315" spans="1:14" x14ac:dyDescent="0.25">
      <c r="A2315" s="38" t="s">
        <v>11</v>
      </c>
      <c r="B2315" s="39" t="s">
        <v>16</v>
      </c>
      <c r="C2315" s="40"/>
      <c r="D2315" s="39" t="s">
        <v>3</v>
      </c>
      <c r="E2315" s="39" t="s">
        <v>17</v>
      </c>
      <c r="F2315" s="40"/>
      <c r="G2315" s="39" t="s">
        <v>2</v>
      </c>
      <c r="H2315" s="39" t="s">
        <v>4</v>
      </c>
      <c r="I2315" s="41" t="str">
        <f>'REF SHEET - DO NOT DELETE'!F2312</f>
        <v>near source float</v>
      </c>
      <c r="J2315" s="39"/>
      <c r="K2315" s="53"/>
      <c r="L2315" s="56" t="s">
        <v>13</v>
      </c>
      <c r="M2315" s="57"/>
      <c r="N2315" s="58"/>
    </row>
    <row r="2316" spans="1:14" x14ac:dyDescent="0.25">
      <c r="A2316" s="42" t="str">
        <f>'REF SHEET - DO NOT DELETE'!D2312</f>
        <v>L840692</v>
      </c>
      <c r="B2316" s="5" t="s">
        <v>1</v>
      </c>
      <c r="C2316" s="17">
        <f>'REF SHEET - DO NOT DELETE'!G2312</f>
        <v>594508</v>
      </c>
      <c r="D2316" s="5" t="s">
        <v>3</v>
      </c>
      <c r="E2316" s="5" t="s">
        <v>1</v>
      </c>
      <c r="F2316" s="17">
        <f>'REF SHEET - DO NOT DELETE'!H2312</f>
        <v>6912902</v>
      </c>
      <c r="G2316" s="5" t="s">
        <v>2</v>
      </c>
      <c r="H2316" s="5" t="s">
        <v>7</v>
      </c>
      <c r="I2316" s="43"/>
      <c r="J2316" s="5" t="s">
        <v>0</v>
      </c>
      <c r="K2316" s="10" t="str">
        <f>'REF SHEET - DO NOT DELETE'!E2312</f>
        <v>Vat</v>
      </c>
      <c r="L2316" s="34" t="s">
        <v>19</v>
      </c>
      <c r="M2316" s="5"/>
      <c r="N2316" s="36" t="s">
        <v>20</v>
      </c>
    </row>
    <row r="2317" spans="1:14" x14ac:dyDescent="0.25">
      <c r="A2317" s="44" t="s">
        <v>10</v>
      </c>
      <c r="B2317" s="5" t="s">
        <v>8</v>
      </c>
      <c r="C2317" s="14"/>
      <c r="D2317" s="5" t="s">
        <v>6</v>
      </c>
      <c r="E2317" s="14"/>
      <c r="F2317" s="14"/>
      <c r="G2317" s="4"/>
      <c r="H2317" s="5" t="s">
        <v>5</v>
      </c>
      <c r="I2317" s="14"/>
      <c r="J2317" s="5"/>
      <c r="K2317" s="54"/>
      <c r="L2317" s="34" t="s">
        <v>21</v>
      </c>
      <c r="M2317" s="5"/>
      <c r="N2317" s="36" t="s">
        <v>20</v>
      </c>
    </row>
    <row r="2318" spans="1:14" x14ac:dyDescent="0.25">
      <c r="A2318" s="45" t="s">
        <v>819</v>
      </c>
      <c r="B2318" s="10" t="s">
        <v>9</v>
      </c>
      <c r="C2318" s="59" t="str">
        <f>'REF SHEET - DO NOT DELETE'!J2312</f>
        <v>white quartz with blebby galena &lt;5%. Large exposed vein on ridge crest</v>
      </c>
      <c r="D2318" s="60"/>
      <c r="E2318" s="60"/>
      <c r="F2318" s="60"/>
      <c r="G2318" s="60"/>
      <c r="H2318" s="60"/>
      <c r="I2318" s="60"/>
      <c r="J2318" s="60"/>
      <c r="K2318" s="60"/>
      <c r="L2318" s="34"/>
      <c r="M2318" s="5"/>
      <c r="N2318" s="36" t="s">
        <v>20</v>
      </c>
    </row>
    <row r="2319" spans="1:14" x14ac:dyDescent="0.25">
      <c r="A2319" s="44" t="s">
        <v>12</v>
      </c>
      <c r="B2319" s="5"/>
      <c r="C2319" s="60"/>
      <c r="D2319" s="60"/>
      <c r="E2319" s="60"/>
      <c r="F2319" s="60"/>
      <c r="G2319" s="60"/>
      <c r="H2319" s="60"/>
      <c r="I2319" s="60"/>
      <c r="J2319" s="60"/>
      <c r="K2319" s="60"/>
      <c r="L2319" s="34"/>
      <c r="M2319" s="5"/>
      <c r="N2319" s="36" t="s">
        <v>20</v>
      </c>
    </row>
    <row r="2320" spans="1:14" x14ac:dyDescent="0.25">
      <c r="A2320" s="46">
        <f>'REF SHEET - DO NOT DELETE'!I2312</f>
        <v>41143</v>
      </c>
      <c r="B2320" s="32"/>
      <c r="C2320" s="61"/>
      <c r="D2320" s="61"/>
      <c r="E2320" s="61"/>
      <c r="F2320" s="61"/>
      <c r="G2320" s="61"/>
      <c r="H2320" s="61"/>
      <c r="I2320" s="61"/>
      <c r="J2320" s="61"/>
      <c r="K2320" s="61"/>
      <c r="L2320" s="35"/>
      <c r="M2320" s="32"/>
      <c r="N2320" s="37" t="s">
        <v>20</v>
      </c>
    </row>
    <row r="2322" spans="1:14" x14ac:dyDescent="0.25">
      <c r="A2322" s="38" t="s">
        <v>11</v>
      </c>
      <c r="B2322" s="39" t="s">
        <v>16</v>
      </c>
      <c r="C2322" s="40"/>
      <c r="D2322" s="39" t="s">
        <v>3</v>
      </c>
      <c r="E2322" s="39" t="s">
        <v>17</v>
      </c>
      <c r="F2322" s="40"/>
      <c r="G2322" s="39" t="s">
        <v>2</v>
      </c>
      <c r="H2322" s="39" t="s">
        <v>4</v>
      </c>
      <c r="I2322" s="41" t="str">
        <f>'REF SHEET - DO NOT DELETE'!F2319</f>
        <v>bedrock discrete sample</v>
      </c>
      <c r="J2322" s="39"/>
      <c r="K2322" s="53"/>
      <c r="L2322" s="56" t="s">
        <v>13</v>
      </c>
      <c r="M2322" s="57"/>
      <c r="N2322" s="58"/>
    </row>
    <row r="2323" spans="1:14" x14ac:dyDescent="0.25">
      <c r="A2323" s="42" t="str">
        <f>'REF SHEET - DO NOT DELETE'!D2319</f>
        <v>L840693</v>
      </c>
      <c r="B2323" s="5" t="s">
        <v>1</v>
      </c>
      <c r="C2323" s="17">
        <f>'REF SHEET - DO NOT DELETE'!G2319</f>
        <v>594509</v>
      </c>
      <c r="D2323" s="5" t="s">
        <v>3</v>
      </c>
      <c r="E2323" s="5" t="s">
        <v>1</v>
      </c>
      <c r="F2323" s="17">
        <f>'REF SHEET - DO NOT DELETE'!H2319</f>
        <v>6912903</v>
      </c>
      <c r="G2323" s="5" t="s">
        <v>2</v>
      </c>
      <c r="H2323" s="5" t="s">
        <v>7</v>
      </c>
      <c r="I2323" s="43"/>
      <c r="J2323" s="5" t="s">
        <v>0</v>
      </c>
      <c r="K2323" s="10" t="str">
        <f>'REF SHEET - DO NOT DELETE'!E2319</f>
        <v>Vat</v>
      </c>
      <c r="L2323" s="34" t="s">
        <v>19</v>
      </c>
      <c r="M2323" s="5"/>
      <c r="N2323" s="36" t="s">
        <v>20</v>
      </c>
    </row>
    <row r="2324" spans="1:14" x14ac:dyDescent="0.25">
      <c r="A2324" s="44" t="s">
        <v>10</v>
      </c>
      <c r="B2324" s="5" t="s">
        <v>8</v>
      </c>
      <c r="C2324" s="14"/>
      <c r="D2324" s="5" t="s">
        <v>6</v>
      </c>
      <c r="E2324" s="14"/>
      <c r="F2324" s="14"/>
      <c r="G2324" s="4"/>
      <c r="H2324" s="5" t="s">
        <v>5</v>
      </c>
      <c r="I2324" s="14"/>
      <c r="J2324" s="5"/>
      <c r="K2324" s="54"/>
      <c r="L2324" s="34" t="s">
        <v>21</v>
      </c>
      <c r="M2324" s="5"/>
      <c r="N2324" s="36" t="s">
        <v>20</v>
      </c>
    </row>
    <row r="2325" spans="1:14" x14ac:dyDescent="0.25">
      <c r="A2325" s="45" t="s">
        <v>819</v>
      </c>
      <c r="B2325" s="10" t="s">
        <v>9</v>
      </c>
      <c r="C2325" s="59" t="str">
        <f>'REF SHEET - DO NOT DELETE'!J2319</f>
        <v>White quartz with weak blebby galena and py (&lt;5%) from thick white qz vein (up to 2m TW) exposed in bedrock, 250/72.  Sample is of best material.  Most of vein is barren.</v>
      </c>
      <c r="D2325" s="60"/>
      <c r="E2325" s="60"/>
      <c r="F2325" s="60"/>
      <c r="G2325" s="60"/>
      <c r="H2325" s="60"/>
      <c r="I2325" s="60"/>
      <c r="J2325" s="60"/>
      <c r="K2325" s="60"/>
      <c r="L2325" s="34"/>
      <c r="M2325" s="5"/>
      <c r="N2325" s="36" t="s">
        <v>20</v>
      </c>
    </row>
    <row r="2326" spans="1:14" x14ac:dyDescent="0.25">
      <c r="A2326" s="44" t="s">
        <v>12</v>
      </c>
      <c r="B2326" s="5"/>
      <c r="C2326" s="60"/>
      <c r="D2326" s="60"/>
      <c r="E2326" s="60"/>
      <c r="F2326" s="60"/>
      <c r="G2326" s="60"/>
      <c r="H2326" s="60"/>
      <c r="I2326" s="60"/>
      <c r="J2326" s="60"/>
      <c r="K2326" s="60"/>
      <c r="L2326" s="34"/>
      <c r="M2326" s="5"/>
      <c r="N2326" s="36" t="s">
        <v>20</v>
      </c>
    </row>
    <row r="2327" spans="1:14" x14ac:dyDescent="0.25">
      <c r="A2327" s="46">
        <f>'REF SHEET - DO NOT DELETE'!I2319</f>
        <v>41144</v>
      </c>
      <c r="B2327" s="32"/>
      <c r="C2327" s="61"/>
      <c r="D2327" s="61"/>
      <c r="E2327" s="61"/>
      <c r="F2327" s="61"/>
      <c r="G2327" s="61"/>
      <c r="H2327" s="61"/>
      <c r="I2327" s="61"/>
      <c r="J2327" s="61"/>
      <c r="K2327" s="61"/>
      <c r="L2327" s="35"/>
      <c r="M2327" s="32"/>
      <c r="N2327" s="37" t="s">
        <v>20</v>
      </c>
    </row>
    <row r="2329" spans="1:14" x14ac:dyDescent="0.25">
      <c r="A2329" s="38" t="s">
        <v>11</v>
      </c>
      <c r="B2329" s="39" t="s">
        <v>16</v>
      </c>
      <c r="C2329" s="40"/>
      <c r="D2329" s="39" t="s">
        <v>3</v>
      </c>
      <c r="E2329" s="39" t="s">
        <v>17</v>
      </c>
      <c r="F2329" s="40"/>
      <c r="G2329" s="39" t="s">
        <v>2</v>
      </c>
      <c r="H2329" s="39" t="s">
        <v>4</v>
      </c>
      <c r="I2329" s="41" t="str">
        <f>'REF SHEET - DO NOT DELETE'!F2326</f>
        <v>bedrock chip: 0.90 m</v>
      </c>
      <c r="J2329" s="39"/>
      <c r="K2329" s="53"/>
      <c r="L2329" s="56" t="s">
        <v>13</v>
      </c>
      <c r="M2329" s="57"/>
      <c r="N2329" s="58"/>
    </row>
    <row r="2330" spans="1:14" x14ac:dyDescent="0.25">
      <c r="A2330" s="42" t="str">
        <f>'REF SHEET - DO NOT DELETE'!D2326</f>
        <v>L840694</v>
      </c>
      <c r="B2330" s="5" t="s">
        <v>1</v>
      </c>
      <c r="C2330" s="17">
        <f>'REF SHEET - DO NOT DELETE'!G2326</f>
        <v>594509</v>
      </c>
      <c r="D2330" s="5" t="s">
        <v>3</v>
      </c>
      <c r="E2330" s="5" t="s">
        <v>1</v>
      </c>
      <c r="F2330" s="17">
        <f>'REF SHEET - DO NOT DELETE'!H2326</f>
        <v>6912903</v>
      </c>
      <c r="G2330" s="5" t="s">
        <v>2</v>
      </c>
      <c r="H2330" s="5" t="s">
        <v>7</v>
      </c>
      <c r="I2330" s="43"/>
      <c r="J2330" s="5" t="s">
        <v>0</v>
      </c>
      <c r="K2330" s="10" t="str">
        <f>'REF SHEET - DO NOT DELETE'!E2326</f>
        <v>Vat</v>
      </c>
      <c r="L2330" s="34" t="s">
        <v>19</v>
      </c>
      <c r="M2330" s="5"/>
      <c r="N2330" s="36" t="s">
        <v>20</v>
      </c>
    </row>
    <row r="2331" spans="1:14" x14ac:dyDescent="0.25">
      <c r="A2331" s="44" t="s">
        <v>10</v>
      </c>
      <c r="B2331" s="5" t="s">
        <v>8</v>
      </c>
      <c r="C2331" s="14"/>
      <c r="D2331" s="5" t="s">
        <v>6</v>
      </c>
      <c r="E2331" s="14"/>
      <c r="F2331" s="14"/>
      <c r="G2331" s="4"/>
      <c r="H2331" s="5" t="s">
        <v>5</v>
      </c>
      <c r="I2331" s="14"/>
      <c r="J2331" s="5"/>
      <c r="K2331" s="54"/>
      <c r="L2331" s="34" t="s">
        <v>21</v>
      </c>
      <c r="M2331" s="5"/>
      <c r="N2331" s="36" t="s">
        <v>20</v>
      </c>
    </row>
    <row r="2332" spans="1:14" x14ac:dyDescent="0.25">
      <c r="A2332" s="45" t="s">
        <v>819</v>
      </c>
      <c r="B2332" s="10" t="s">
        <v>9</v>
      </c>
      <c r="C2332" s="59" t="str">
        <f>'REF SHEET - DO NOT DELETE'!J2326</f>
        <v xml:space="preserve">White quartz vein, rarely with weak blebby galena and pyrite (&lt;5%).  Chip sample across small section of vein with best mineralization. </v>
      </c>
      <c r="D2332" s="60"/>
      <c r="E2332" s="60"/>
      <c r="F2332" s="60"/>
      <c r="G2332" s="60"/>
      <c r="H2332" s="60"/>
      <c r="I2332" s="60"/>
      <c r="J2332" s="60"/>
      <c r="K2332" s="60"/>
      <c r="L2332" s="34"/>
      <c r="M2332" s="5"/>
      <c r="N2332" s="36" t="s">
        <v>20</v>
      </c>
    </row>
    <row r="2333" spans="1:14" x14ac:dyDescent="0.25">
      <c r="A2333" s="44" t="s">
        <v>12</v>
      </c>
      <c r="B2333" s="5"/>
      <c r="C2333" s="60"/>
      <c r="D2333" s="60"/>
      <c r="E2333" s="60"/>
      <c r="F2333" s="60"/>
      <c r="G2333" s="60"/>
      <c r="H2333" s="60"/>
      <c r="I2333" s="60"/>
      <c r="J2333" s="60"/>
      <c r="K2333" s="60"/>
      <c r="L2333" s="34"/>
      <c r="M2333" s="5"/>
      <c r="N2333" s="36" t="s">
        <v>20</v>
      </c>
    </row>
    <row r="2334" spans="1:14" x14ac:dyDescent="0.25">
      <c r="A2334" s="46">
        <f>'REF SHEET - DO NOT DELETE'!I2326</f>
        <v>41144</v>
      </c>
      <c r="B2334" s="32"/>
      <c r="C2334" s="61"/>
      <c r="D2334" s="61"/>
      <c r="E2334" s="61"/>
      <c r="F2334" s="61"/>
      <c r="G2334" s="61"/>
      <c r="H2334" s="61"/>
      <c r="I2334" s="61"/>
      <c r="J2334" s="61"/>
      <c r="K2334" s="61"/>
      <c r="L2334" s="35"/>
      <c r="M2334" s="32"/>
      <c r="N2334" s="37" t="s">
        <v>20</v>
      </c>
    </row>
    <row r="2336" spans="1:14" x14ac:dyDescent="0.25">
      <c r="A2336" s="38" t="s">
        <v>11</v>
      </c>
      <c r="B2336" s="39" t="s">
        <v>16</v>
      </c>
      <c r="C2336" s="40"/>
      <c r="D2336" s="39" t="s">
        <v>3</v>
      </c>
      <c r="E2336" s="39" t="s">
        <v>17</v>
      </c>
      <c r="F2336" s="40"/>
      <c r="G2336" s="39" t="s">
        <v>2</v>
      </c>
      <c r="H2336" s="39" t="s">
        <v>4</v>
      </c>
      <c r="I2336" s="41" t="str">
        <f>'REF SHEET - DO NOT DELETE'!F2333</f>
        <v>near source float</v>
      </c>
      <c r="J2336" s="39"/>
      <c r="K2336" s="53"/>
      <c r="L2336" s="56" t="s">
        <v>13</v>
      </c>
      <c r="M2336" s="57"/>
      <c r="N2336" s="58"/>
    </row>
    <row r="2337" spans="1:14" x14ac:dyDescent="0.25">
      <c r="A2337" s="42" t="str">
        <f>'REF SHEET - DO NOT DELETE'!D2333</f>
        <v>M676302</v>
      </c>
      <c r="B2337" s="5" t="s">
        <v>1</v>
      </c>
      <c r="C2337" s="17">
        <f>'REF SHEET - DO NOT DELETE'!G2333</f>
        <v>602242</v>
      </c>
      <c r="D2337" s="5" t="s">
        <v>3</v>
      </c>
      <c r="E2337" s="5" t="s">
        <v>1</v>
      </c>
      <c r="F2337" s="17">
        <f>'REF SHEET - DO NOT DELETE'!H2333</f>
        <v>6912108</v>
      </c>
      <c r="G2337" s="5" t="s">
        <v>2</v>
      </c>
      <c r="H2337" s="5" t="s">
        <v>7</v>
      </c>
      <c r="I2337" s="43"/>
      <c r="J2337" s="5" t="s">
        <v>0</v>
      </c>
      <c r="K2337" s="10" t="str">
        <f>'REF SHEET - DO NOT DELETE'!E2333</f>
        <v>Risby NE</v>
      </c>
      <c r="L2337" s="34" t="s">
        <v>19</v>
      </c>
      <c r="M2337" s="5"/>
      <c r="N2337" s="36" t="s">
        <v>20</v>
      </c>
    </row>
    <row r="2338" spans="1:14" x14ac:dyDescent="0.25">
      <c r="A2338" s="44" t="s">
        <v>10</v>
      </c>
      <c r="B2338" s="5" t="s">
        <v>8</v>
      </c>
      <c r="C2338" s="14"/>
      <c r="D2338" s="5" t="s">
        <v>6</v>
      </c>
      <c r="E2338" s="14"/>
      <c r="F2338" s="14"/>
      <c r="G2338" s="4"/>
      <c r="H2338" s="5" t="s">
        <v>5</v>
      </c>
      <c r="I2338" s="14"/>
      <c r="J2338" s="5"/>
      <c r="K2338" s="54"/>
      <c r="L2338" s="34" t="s">
        <v>21</v>
      </c>
      <c r="M2338" s="5"/>
      <c r="N2338" s="36" t="s">
        <v>20</v>
      </c>
    </row>
    <row r="2339" spans="1:14" x14ac:dyDescent="0.25">
      <c r="A2339" s="45" t="s">
        <v>819</v>
      </c>
      <c r="B2339" s="10" t="s">
        <v>9</v>
      </c>
      <c r="C2339" s="59" t="str">
        <f>'REF SHEET - DO NOT DELETE'!J2333</f>
        <v>Chalcedonic qz with variable grey/green internal discolouration.  Fragments up to 18cm TW in near source float within rhodochrosite/qz vein/fault structure ~3.5 m wide.  Vein strikes at 057 deg and is exposed in two successive buttress-saddles 200 m  appart.</v>
      </c>
      <c r="D2339" s="60"/>
      <c r="E2339" s="60"/>
      <c r="F2339" s="60"/>
      <c r="G2339" s="60"/>
      <c r="H2339" s="60"/>
      <c r="I2339" s="60"/>
      <c r="J2339" s="60"/>
      <c r="K2339" s="60"/>
      <c r="L2339" s="34"/>
      <c r="M2339" s="5"/>
      <c r="N2339" s="36" t="s">
        <v>20</v>
      </c>
    </row>
    <row r="2340" spans="1:14" x14ac:dyDescent="0.25">
      <c r="A2340" s="44" t="s">
        <v>12</v>
      </c>
      <c r="B2340" s="5"/>
      <c r="C2340" s="60"/>
      <c r="D2340" s="60"/>
      <c r="E2340" s="60"/>
      <c r="F2340" s="60"/>
      <c r="G2340" s="60"/>
      <c r="H2340" s="60"/>
      <c r="I2340" s="60"/>
      <c r="J2340" s="60"/>
      <c r="K2340" s="60"/>
      <c r="L2340" s="34"/>
      <c r="M2340" s="5"/>
      <c r="N2340" s="36" t="s">
        <v>20</v>
      </c>
    </row>
    <row r="2341" spans="1:14" x14ac:dyDescent="0.25">
      <c r="A2341" s="46">
        <f>'REF SHEET - DO NOT DELETE'!I2333</f>
        <v>41148</v>
      </c>
      <c r="B2341" s="32"/>
      <c r="C2341" s="61"/>
      <c r="D2341" s="61"/>
      <c r="E2341" s="61"/>
      <c r="F2341" s="61"/>
      <c r="G2341" s="61"/>
      <c r="H2341" s="61"/>
      <c r="I2341" s="61"/>
      <c r="J2341" s="61"/>
      <c r="K2341" s="61"/>
      <c r="L2341" s="35"/>
      <c r="M2341" s="32"/>
      <c r="N2341" s="37" t="s">
        <v>20</v>
      </c>
    </row>
    <row r="2343" spans="1:14" x14ac:dyDescent="0.25">
      <c r="A2343" s="38" t="s">
        <v>11</v>
      </c>
      <c r="B2343" s="39" t="s">
        <v>16</v>
      </c>
      <c r="C2343" s="40"/>
      <c r="D2343" s="39" t="s">
        <v>3</v>
      </c>
      <c r="E2343" s="39" t="s">
        <v>17</v>
      </c>
      <c r="F2343" s="40"/>
      <c r="G2343" s="39" t="s">
        <v>2</v>
      </c>
      <c r="H2343" s="39" t="s">
        <v>4</v>
      </c>
      <c r="I2343" s="41" t="str">
        <f>'REF SHEET - DO NOT DELETE'!F2340</f>
        <v>near source float</v>
      </c>
      <c r="J2343" s="39"/>
      <c r="K2343" s="53"/>
      <c r="L2343" s="56" t="s">
        <v>13</v>
      </c>
      <c r="M2343" s="57"/>
      <c r="N2343" s="58"/>
    </row>
    <row r="2344" spans="1:14" x14ac:dyDescent="0.25">
      <c r="A2344" s="42" t="str">
        <f>'REF SHEET - DO NOT DELETE'!D2340</f>
        <v>M676303</v>
      </c>
      <c r="B2344" s="5" t="s">
        <v>1</v>
      </c>
      <c r="C2344" s="17">
        <f>'REF SHEET - DO NOT DELETE'!G2340</f>
        <v>602234</v>
      </c>
      <c r="D2344" s="5" t="s">
        <v>3</v>
      </c>
      <c r="E2344" s="5" t="s">
        <v>1</v>
      </c>
      <c r="F2344" s="17">
        <f>'REF SHEET - DO NOT DELETE'!H2340</f>
        <v>6912110</v>
      </c>
      <c r="G2344" s="5" t="s">
        <v>2</v>
      </c>
      <c r="H2344" s="5" t="s">
        <v>7</v>
      </c>
      <c r="I2344" s="43"/>
      <c r="J2344" s="5" t="s">
        <v>0</v>
      </c>
      <c r="K2344" s="10" t="str">
        <f>'REF SHEET - DO NOT DELETE'!E2340</f>
        <v>Risby NE</v>
      </c>
      <c r="L2344" s="34" t="s">
        <v>19</v>
      </c>
      <c r="M2344" s="5"/>
      <c r="N2344" s="36" t="s">
        <v>20</v>
      </c>
    </row>
    <row r="2345" spans="1:14" x14ac:dyDescent="0.25">
      <c r="A2345" s="44" t="s">
        <v>10</v>
      </c>
      <c r="B2345" s="5" t="s">
        <v>8</v>
      </c>
      <c r="C2345" s="14"/>
      <c r="D2345" s="5" t="s">
        <v>6</v>
      </c>
      <c r="E2345" s="14"/>
      <c r="F2345" s="14"/>
      <c r="G2345" s="4"/>
      <c r="H2345" s="5" t="s">
        <v>5</v>
      </c>
      <c r="I2345" s="14"/>
      <c r="J2345" s="5"/>
      <c r="K2345" s="54"/>
      <c r="L2345" s="34" t="s">
        <v>21</v>
      </c>
      <c r="M2345" s="5"/>
      <c r="N2345" s="36" t="s">
        <v>20</v>
      </c>
    </row>
    <row r="2346" spans="1:14" x14ac:dyDescent="0.25">
      <c r="A2346" s="45" t="s">
        <v>819</v>
      </c>
      <c r="B2346" s="10" t="s">
        <v>9</v>
      </c>
      <c r="C2346" s="59" t="str">
        <f>'REF SHEET - DO NOT DELETE'!J2340</f>
        <v>Fine quartz with abundant fine grey sulphide, fragments up to 10cm TW.   Part of the vein/fault structure described in M676302.</v>
      </c>
      <c r="D2346" s="60"/>
      <c r="E2346" s="60"/>
      <c r="F2346" s="60"/>
      <c r="G2346" s="60"/>
      <c r="H2346" s="60"/>
      <c r="I2346" s="60"/>
      <c r="J2346" s="60"/>
      <c r="K2346" s="60"/>
      <c r="L2346" s="34"/>
      <c r="M2346" s="5"/>
      <c r="N2346" s="36" t="s">
        <v>20</v>
      </c>
    </row>
    <row r="2347" spans="1:14" x14ac:dyDescent="0.25">
      <c r="A2347" s="44" t="s">
        <v>12</v>
      </c>
      <c r="B2347" s="5"/>
      <c r="C2347" s="60"/>
      <c r="D2347" s="60"/>
      <c r="E2347" s="60"/>
      <c r="F2347" s="60"/>
      <c r="G2347" s="60"/>
      <c r="H2347" s="60"/>
      <c r="I2347" s="60"/>
      <c r="J2347" s="60"/>
      <c r="K2347" s="60"/>
      <c r="L2347" s="34"/>
      <c r="M2347" s="5"/>
      <c r="N2347" s="36" t="s">
        <v>20</v>
      </c>
    </row>
    <row r="2348" spans="1:14" x14ac:dyDescent="0.25">
      <c r="A2348" s="46">
        <f>'REF SHEET - DO NOT DELETE'!I2340</f>
        <v>41148</v>
      </c>
      <c r="B2348" s="32"/>
      <c r="C2348" s="61"/>
      <c r="D2348" s="61"/>
      <c r="E2348" s="61"/>
      <c r="F2348" s="61"/>
      <c r="G2348" s="61"/>
      <c r="H2348" s="61"/>
      <c r="I2348" s="61"/>
      <c r="J2348" s="61"/>
      <c r="K2348" s="61"/>
      <c r="L2348" s="35"/>
      <c r="M2348" s="32"/>
      <c r="N2348" s="37" t="s">
        <v>20</v>
      </c>
    </row>
    <row r="2350" spans="1:14" x14ac:dyDescent="0.25">
      <c r="A2350" s="38" t="s">
        <v>11</v>
      </c>
      <c r="B2350" s="39" t="s">
        <v>16</v>
      </c>
      <c r="C2350" s="40"/>
      <c r="D2350" s="39" t="s">
        <v>3</v>
      </c>
      <c r="E2350" s="39" t="s">
        <v>17</v>
      </c>
      <c r="F2350" s="40"/>
      <c r="G2350" s="39" t="s">
        <v>2</v>
      </c>
      <c r="H2350" s="39" t="s">
        <v>4</v>
      </c>
      <c r="I2350" s="41" t="str">
        <f>'REF SHEET - DO NOT DELETE'!F2347</f>
        <v>near source float</v>
      </c>
      <c r="J2350" s="39"/>
      <c r="K2350" s="53"/>
      <c r="L2350" s="56" t="s">
        <v>13</v>
      </c>
      <c r="M2350" s="57"/>
      <c r="N2350" s="58"/>
    </row>
    <row r="2351" spans="1:14" x14ac:dyDescent="0.25">
      <c r="A2351" s="42" t="str">
        <f>'REF SHEET - DO NOT DELETE'!D2347</f>
        <v>M676304</v>
      </c>
      <c r="B2351" s="5" t="s">
        <v>1</v>
      </c>
      <c r="C2351" s="17">
        <f>'REF SHEET - DO NOT DELETE'!G2347</f>
        <v>602355</v>
      </c>
      <c r="D2351" s="5" t="s">
        <v>3</v>
      </c>
      <c r="E2351" s="5" t="s">
        <v>1</v>
      </c>
      <c r="F2351" s="17">
        <f>'REF SHEET - DO NOT DELETE'!H2347</f>
        <v>6912191</v>
      </c>
      <c r="G2351" s="5" t="s">
        <v>2</v>
      </c>
      <c r="H2351" s="5" t="s">
        <v>7</v>
      </c>
      <c r="I2351" s="43"/>
      <c r="J2351" s="5" t="s">
        <v>0</v>
      </c>
      <c r="K2351" s="10" t="str">
        <f>'REF SHEET - DO NOT DELETE'!E2347</f>
        <v>Risby NE</v>
      </c>
      <c r="L2351" s="34" t="s">
        <v>19</v>
      </c>
      <c r="M2351" s="5"/>
      <c r="N2351" s="36" t="s">
        <v>20</v>
      </c>
    </row>
    <row r="2352" spans="1:14" x14ac:dyDescent="0.25">
      <c r="A2352" s="44" t="s">
        <v>10</v>
      </c>
      <c r="B2352" s="5" t="s">
        <v>8</v>
      </c>
      <c r="C2352" s="14"/>
      <c r="D2352" s="5" t="s">
        <v>6</v>
      </c>
      <c r="E2352" s="14"/>
      <c r="F2352" s="14"/>
      <c r="G2352" s="4"/>
      <c r="H2352" s="5" t="s">
        <v>5</v>
      </c>
      <c r="I2352" s="14"/>
      <c r="J2352" s="5"/>
      <c r="K2352" s="54"/>
      <c r="L2352" s="34" t="s">
        <v>21</v>
      </c>
      <c r="M2352" s="5"/>
      <c r="N2352" s="36" t="s">
        <v>20</v>
      </c>
    </row>
    <row r="2353" spans="1:14" x14ac:dyDescent="0.25">
      <c r="A2353" s="45" t="s">
        <v>819</v>
      </c>
      <c r="B2353" s="10" t="s">
        <v>9</v>
      </c>
      <c r="C2353" s="59" t="str">
        <f>'REF SHEET - DO NOT DELETE'!J2347</f>
        <v>Fine quartz with abundant fine grey sulphide, fine aspy needles, abundant near source fragments up to 12 cm TW. Within vein/fault structure striking 057deg.</v>
      </c>
      <c r="D2353" s="60"/>
      <c r="E2353" s="60"/>
      <c r="F2353" s="60"/>
      <c r="G2353" s="60"/>
      <c r="H2353" s="60"/>
      <c r="I2353" s="60"/>
      <c r="J2353" s="60"/>
      <c r="K2353" s="60"/>
      <c r="L2353" s="34"/>
      <c r="M2353" s="5"/>
      <c r="N2353" s="36" t="s">
        <v>20</v>
      </c>
    </row>
    <row r="2354" spans="1:14" x14ac:dyDescent="0.25">
      <c r="A2354" s="44" t="s">
        <v>12</v>
      </c>
      <c r="B2354" s="5"/>
      <c r="C2354" s="60"/>
      <c r="D2354" s="60"/>
      <c r="E2354" s="60"/>
      <c r="F2354" s="60"/>
      <c r="G2354" s="60"/>
      <c r="H2354" s="60"/>
      <c r="I2354" s="60"/>
      <c r="J2354" s="60"/>
      <c r="K2354" s="60"/>
      <c r="L2354" s="34"/>
      <c r="M2354" s="5"/>
      <c r="N2354" s="36" t="s">
        <v>20</v>
      </c>
    </row>
    <row r="2355" spans="1:14" x14ac:dyDescent="0.25">
      <c r="A2355" s="46">
        <f>'REF SHEET - DO NOT DELETE'!I2347</f>
        <v>41148</v>
      </c>
      <c r="B2355" s="32"/>
      <c r="C2355" s="61"/>
      <c r="D2355" s="61"/>
      <c r="E2355" s="61"/>
      <c r="F2355" s="61"/>
      <c r="G2355" s="61"/>
      <c r="H2355" s="61"/>
      <c r="I2355" s="61"/>
      <c r="J2355" s="61"/>
      <c r="K2355" s="61"/>
      <c r="L2355" s="35"/>
      <c r="M2355" s="32"/>
      <c r="N2355" s="37" t="s">
        <v>20</v>
      </c>
    </row>
    <row r="2357" spans="1:14" x14ac:dyDescent="0.25">
      <c r="A2357" s="38" t="s">
        <v>11</v>
      </c>
      <c r="B2357" s="39" t="s">
        <v>16</v>
      </c>
      <c r="C2357" s="40"/>
      <c r="D2357" s="39" t="s">
        <v>3</v>
      </c>
      <c r="E2357" s="39" t="s">
        <v>17</v>
      </c>
      <c r="F2357" s="40"/>
      <c r="G2357" s="39" t="s">
        <v>2</v>
      </c>
      <c r="H2357" s="39" t="s">
        <v>4</v>
      </c>
      <c r="I2357" s="41" t="str">
        <f>'REF SHEET - DO NOT DELETE'!F2354</f>
        <v>near source float</v>
      </c>
      <c r="J2357" s="39"/>
      <c r="K2357" s="53"/>
      <c r="L2357" s="56" t="s">
        <v>13</v>
      </c>
      <c r="M2357" s="57"/>
      <c r="N2357" s="58"/>
    </row>
    <row r="2358" spans="1:14" x14ac:dyDescent="0.25">
      <c r="A2358" s="42" t="str">
        <f>'REF SHEET - DO NOT DELETE'!D2354</f>
        <v>M676305</v>
      </c>
      <c r="B2358" s="5" t="s">
        <v>1</v>
      </c>
      <c r="C2358" s="17">
        <f>'REF SHEET - DO NOT DELETE'!G2354</f>
        <v>602355</v>
      </c>
      <c r="D2358" s="5" t="s">
        <v>3</v>
      </c>
      <c r="E2358" s="5" t="s">
        <v>1</v>
      </c>
      <c r="F2358" s="17">
        <f>'REF SHEET - DO NOT DELETE'!H2354</f>
        <v>6912191</v>
      </c>
      <c r="G2358" s="5" t="s">
        <v>2</v>
      </c>
      <c r="H2358" s="5" t="s">
        <v>7</v>
      </c>
      <c r="I2358" s="43"/>
      <c r="J2358" s="5" t="s">
        <v>0</v>
      </c>
      <c r="K2358" s="10" t="str">
        <f>'REF SHEET - DO NOT DELETE'!E2354</f>
        <v>Risby NE</v>
      </c>
      <c r="L2358" s="34" t="s">
        <v>19</v>
      </c>
      <c r="M2358" s="5"/>
      <c r="N2358" s="36" t="s">
        <v>20</v>
      </c>
    </row>
    <row r="2359" spans="1:14" x14ac:dyDescent="0.25">
      <c r="A2359" s="44" t="s">
        <v>10</v>
      </c>
      <c r="B2359" s="5" t="s">
        <v>8</v>
      </c>
      <c r="C2359" s="14"/>
      <c r="D2359" s="5" t="s">
        <v>6</v>
      </c>
      <c r="E2359" s="14"/>
      <c r="F2359" s="14"/>
      <c r="G2359" s="4"/>
      <c r="H2359" s="5" t="s">
        <v>5</v>
      </c>
      <c r="I2359" s="14"/>
      <c r="J2359" s="5"/>
      <c r="K2359" s="54"/>
      <c r="L2359" s="34" t="s">
        <v>21</v>
      </c>
      <c r="M2359" s="5"/>
      <c r="N2359" s="36" t="s">
        <v>20</v>
      </c>
    </row>
    <row r="2360" spans="1:14" x14ac:dyDescent="0.25">
      <c r="A2360" s="45" t="s">
        <v>819</v>
      </c>
      <c r="B2360" s="10" t="s">
        <v>9</v>
      </c>
      <c r="C2360" s="59" t="str">
        <f>'REF SHEET - DO NOT DELETE'!J2354</f>
        <v>Intensely silicified granite and fine grey qz, common blebs of weathered grey sulphide.  Near source fragments 24 cm TW.</v>
      </c>
      <c r="D2360" s="60"/>
      <c r="E2360" s="60"/>
      <c r="F2360" s="60"/>
      <c r="G2360" s="60"/>
      <c r="H2360" s="60"/>
      <c r="I2360" s="60"/>
      <c r="J2360" s="60"/>
      <c r="K2360" s="60"/>
      <c r="L2360" s="34"/>
      <c r="M2360" s="5"/>
      <c r="N2360" s="36" t="s">
        <v>20</v>
      </c>
    </row>
    <row r="2361" spans="1:14" x14ac:dyDescent="0.25">
      <c r="A2361" s="44" t="s">
        <v>12</v>
      </c>
      <c r="B2361" s="5"/>
      <c r="C2361" s="60"/>
      <c r="D2361" s="60"/>
      <c r="E2361" s="60"/>
      <c r="F2361" s="60"/>
      <c r="G2361" s="60"/>
      <c r="H2361" s="60"/>
      <c r="I2361" s="60"/>
      <c r="J2361" s="60"/>
      <c r="K2361" s="60"/>
      <c r="L2361" s="34"/>
      <c r="M2361" s="5"/>
      <c r="N2361" s="36" t="s">
        <v>20</v>
      </c>
    </row>
    <row r="2362" spans="1:14" x14ac:dyDescent="0.25">
      <c r="A2362" s="46">
        <f>'REF SHEET - DO NOT DELETE'!I2354</f>
        <v>41148</v>
      </c>
      <c r="B2362" s="32"/>
      <c r="C2362" s="61"/>
      <c r="D2362" s="61"/>
      <c r="E2362" s="61"/>
      <c r="F2362" s="61"/>
      <c r="G2362" s="61"/>
      <c r="H2362" s="61"/>
      <c r="I2362" s="61"/>
      <c r="J2362" s="61"/>
      <c r="K2362" s="61"/>
      <c r="L2362" s="35"/>
      <c r="M2362" s="32"/>
      <c r="N2362" s="37" t="s">
        <v>20</v>
      </c>
    </row>
    <row r="2364" spans="1:14" x14ac:dyDescent="0.25">
      <c r="A2364" s="38" t="s">
        <v>11</v>
      </c>
      <c r="B2364" s="39" t="s">
        <v>16</v>
      </c>
      <c r="C2364" s="40"/>
      <c r="D2364" s="39" t="s">
        <v>3</v>
      </c>
      <c r="E2364" s="39" t="s">
        <v>17</v>
      </c>
      <c r="F2364" s="40"/>
      <c r="G2364" s="39" t="s">
        <v>2</v>
      </c>
      <c r="H2364" s="39" t="s">
        <v>4</v>
      </c>
      <c r="I2364" s="41" t="str">
        <f>'REF SHEET - DO NOT DELETE'!F2361</f>
        <v>bedrock discrete grab</v>
      </c>
      <c r="J2364" s="39"/>
      <c r="K2364" s="53"/>
      <c r="L2364" s="56" t="s">
        <v>13</v>
      </c>
      <c r="M2364" s="57"/>
      <c r="N2364" s="58"/>
    </row>
    <row r="2365" spans="1:14" x14ac:dyDescent="0.25">
      <c r="A2365" s="42" t="str">
        <f>'REF SHEET - DO NOT DELETE'!D2361</f>
        <v>M676306</v>
      </c>
      <c r="B2365" s="5" t="s">
        <v>1</v>
      </c>
      <c r="C2365" s="17">
        <f>'REF SHEET - DO NOT DELETE'!G2361</f>
        <v>602355</v>
      </c>
      <c r="D2365" s="5" t="s">
        <v>3</v>
      </c>
      <c r="E2365" s="5" t="s">
        <v>1</v>
      </c>
      <c r="F2365" s="17">
        <f>'REF SHEET - DO NOT DELETE'!H2361</f>
        <v>6912191</v>
      </c>
      <c r="G2365" s="5" t="s">
        <v>2</v>
      </c>
      <c r="H2365" s="5" t="s">
        <v>7</v>
      </c>
      <c r="I2365" s="43"/>
      <c r="J2365" s="5" t="s">
        <v>0</v>
      </c>
      <c r="K2365" s="10" t="str">
        <f>'REF SHEET - DO NOT DELETE'!E2361</f>
        <v>Risby NE</v>
      </c>
      <c r="L2365" s="34" t="s">
        <v>19</v>
      </c>
      <c r="M2365" s="5"/>
      <c r="N2365" s="36" t="s">
        <v>20</v>
      </c>
    </row>
    <row r="2366" spans="1:14" x14ac:dyDescent="0.25">
      <c r="A2366" s="44" t="s">
        <v>10</v>
      </c>
      <c r="B2366" s="5" t="s">
        <v>8</v>
      </c>
      <c r="C2366" s="14"/>
      <c r="D2366" s="5" t="s">
        <v>6</v>
      </c>
      <c r="E2366" s="14"/>
      <c r="F2366" s="14"/>
      <c r="G2366" s="4"/>
      <c r="H2366" s="5" t="s">
        <v>5</v>
      </c>
      <c r="I2366" s="14"/>
      <c r="J2366" s="5"/>
      <c r="K2366" s="54"/>
      <c r="L2366" s="34" t="s">
        <v>21</v>
      </c>
      <c r="M2366" s="5"/>
      <c r="N2366" s="36" t="s">
        <v>20</v>
      </c>
    </row>
    <row r="2367" spans="1:14" x14ac:dyDescent="0.25">
      <c r="A2367" s="45" t="s">
        <v>819</v>
      </c>
      <c r="B2367" s="10" t="s">
        <v>9</v>
      </c>
      <c r="C2367" s="59" t="str">
        <f>'REF SHEET - DO NOT DELETE'!J2361</f>
        <v>Qz vein with abundant fine aspy, 4cm TW in bedrock.  Within larger vein/fault exposure.</v>
      </c>
      <c r="D2367" s="60"/>
      <c r="E2367" s="60"/>
      <c r="F2367" s="60"/>
      <c r="G2367" s="60"/>
      <c r="H2367" s="60"/>
      <c r="I2367" s="60"/>
      <c r="J2367" s="60"/>
      <c r="K2367" s="60"/>
      <c r="L2367" s="34"/>
      <c r="M2367" s="5"/>
      <c r="N2367" s="36" t="s">
        <v>20</v>
      </c>
    </row>
    <row r="2368" spans="1:14" x14ac:dyDescent="0.25">
      <c r="A2368" s="44" t="s">
        <v>12</v>
      </c>
      <c r="B2368" s="5"/>
      <c r="C2368" s="60"/>
      <c r="D2368" s="60"/>
      <c r="E2368" s="60"/>
      <c r="F2368" s="60"/>
      <c r="G2368" s="60"/>
      <c r="H2368" s="60"/>
      <c r="I2368" s="60"/>
      <c r="J2368" s="60"/>
      <c r="K2368" s="60"/>
      <c r="L2368" s="34"/>
      <c r="M2368" s="5"/>
      <c r="N2368" s="36" t="s">
        <v>20</v>
      </c>
    </row>
    <row r="2369" spans="1:14" x14ac:dyDescent="0.25">
      <c r="A2369" s="46">
        <f>'REF SHEET - DO NOT DELETE'!I2361</f>
        <v>41148</v>
      </c>
      <c r="B2369" s="32"/>
      <c r="C2369" s="61"/>
      <c r="D2369" s="61"/>
      <c r="E2369" s="61"/>
      <c r="F2369" s="61"/>
      <c r="G2369" s="61"/>
      <c r="H2369" s="61"/>
      <c r="I2369" s="61"/>
      <c r="J2369" s="61"/>
      <c r="K2369" s="61"/>
      <c r="L2369" s="35"/>
      <c r="M2369" s="32"/>
      <c r="N2369" s="37" t="s">
        <v>20</v>
      </c>
    </row>
    <row r="2371" spans="1:14" x14ac:dyDescent="0.25">
      <c r="A2371" s="38" t="s">
        <v>11</v>
      </c>
      <c r="B2371" s="39" t="s">
        <v>16</v>
      </c>
      <c r="C2371" s="40"/>
      <c r="D2371" s="39" t="s">
        <v>3</v>
      </c>
      <c r="E2371" s="39" t="s">
        <v>17</v>
      </c>
      <c r="F2371" s="40"/>
      <c r="G2371" s="39" t="s">
        <v>2</v>
      </c>
      <c r="H2371" s="39" t="s">
        <v>4</v>
      </c>
      <c r="I2371" s="41" t="str">
        <f>'REF SHEET - DO NOT DELETE'!F2368</f>
        <v>near source float</v>
      </c>
      <c r="J2371" s="39"/>
      <c r="K2371" s="53"/>
      <c r="L2371" s="56" t="s">
        <v>13</v>
      </c>
      <c r="M2371" s="57"/>
      <c r="N2371" s="58"/>
    </row>
    <row r="2372" spans="1:14" x14ac:dyDescent="0.25">
      <c r="A2372" s="42" t="str">
        <f>'REF SHEET - DO NOT DELETE'!D2368</f>
        <v>M676307</v>
      </c>
      <c r="B2372" s="5" t="s">
        <v>1</v>
      </c>
      <c r="C2372" s="17">
        <f>'REF SHEET - DO NOT DELETE'!G2368</f>
        <v>602415</v>
      </c>
      <c r="D2372" s="5" t="s">
        <v>3</v>
      </c>
      <c r="E2372" s="5" t="s">
        <v>1</v>
      </c>
      <c r="F2372" s="17">
        <f>'REF SHEET - DO NOT DELETE'!H2368</f>
        <v>6912220</v>
      </c>
      <c r="G2372" s="5" t="s">
        <v>2</v>
      </c>
      <c r="H2372" s="5" t="s">
        <v>7</v>
      </c>
      <c r="I2372" s="43"/>
      <c r="J2372" s="5" t="s">
        <v>0</v>
      </c>
      <c r="K2372" s="10" t="str">
        <f>'REF SHEET - DO NOT DELETE'!E2368</f>
        <v>Risby NE</v>
      </c>
      <c r="L2372" s="34" t="s">
        <v>19</v>
      </c>
      <c r="M2372" s="5"/>
      <c r="N2372" s="36" t="s">
        <v>20</v>
      </c>
    </row>
    <row r="2373" spans="1:14" x14ac:dyDescent="0.25">
      <c r="A2373" s="44" t="s">
        <v>10</v>
      </c>
      <c r="B2373" s="5" t="s">
        <v>8</v>
      </c>
      <c r="C2373" s="14"/>
      <c r="D2373" s="5" t="s">
        <v>6</v>
      </c>
      <c r="E2373" s="14"/>
      <c r="F2373" s="14"/>
      <c r="G2373" s="4"/>
      <c r="H2373" s="5" t="s">
        <v>5</v>
      </c>
      <c r="I2373" s="14"/>
      <c r="J2373" s="5"/>
      <c r="K2373" s="54"/>
      <c r="L2373" s="34" t="s">
        <v>21</v>
      </c>
      <c r="M2373" s="5"/>
      <c r="N2373" s="36" t="s">
        <v>20</v>
      </c>
    </row>
    <row r="2374" spans="1:14" x14ac:dyDescent="0.25">
      <c r="A2374" s="45" t="s">
        <v>819</v>
      </c>
      <c r="B2374" s="10" t="s">
        <v>9</v>
      </c>
      <c r="C2374" s="59" t="str">
        <f>'REF SHEET - DO NOT DELETE'!J2368</f>
        <v>Qz vein fragment with fine grey sulphide, 8cm TW, few found spalling down from buttress saddle.</v>
      </c>
      <c r="D2374" s="60"/>
      <c r="E2374" s="60"/>
      <c r="F2374" s="60"/>
      <c r="G2374" s="60"/>
      <c r="H2374" s="60"/>
      <c r="I2374" s="60"/>
      <c r="J2374" s="60"/>
      <c r="K2374" s="60"/>
      <c r="L2374" s="34"/>
      <c r="M2374" s="5"/>
      <c r="N2374" s="36" t="s">
        <v>20</v>
      </c>
    </row>
    <row r="2375" spans="1:14" x14ac:dyDescent="0.25">
      <c r="A2375" s="44" t="s">
        <v>12</v>
      </c>
      <c r="B2375" s="5"/>
      <c r="C2375" s="60"/>
      <c r="D2375" s="60"/>
      <c r="E2375" s="60"/>
      <c r="F2375" s="60"/>
      <c r="G2375" s="60"/>
      <c r="H2375" s="60"/>
      <c r="I2375" s="60"/>
      <c r="J2375" s="60"/>
      <c r="K2375" s="60"/>
      <c r="L2375" s="34"/>
      <c r="M2375" s="5"/>
      <c r="N2375" s="36" t="s">
        <v>20</v>
      </c>
    </row>
    <row r="2376" spans="1:14" x14ac:dyDescent="0.25">
      <c r="A2376" s="46">
        <f>'REF SHEET - DO NOT DELETE'!I2368</f>
        <v>41148</v>
      </c>
      <c r="B2376" s="32"/>
      <c r="C2376" s="61"/>
      <c r="D2376" s="61"/>
      <c r="E2376" s="61"/>
      <c r="F2376" s="61"/>
      <c r="G2376" s="61"/>
      <c r="H2376" s="61"/>
      <c r="I2376" s="61"/>
      <c r="J2376" s="61"/>
      <c r="K2376" s="61"/>
      <c r="L2376" s="35"/>
      <c r="M2376" s="32"/>
      <c r="N2376" s="37" t="s">
        <v>20</v>
      </c>
    </row>
    <row r="2378" spans="1:14" x14ac:dyDescent="0.25">
      <c r="A2378" s="38" t="s">
        <v>11</v>
      </c>
      <c r="B2378" s="39" t="s">
        <v>16</v>
      </c>
      <c r="C2378" s="40"/>
      <c r="D2378" s="39" t="s">
        <v>3</v>
      </c>
      <c r="E2378" s="39" t="s">
        <v>17</v>
      </c>
      <c r="F2378" s="40"/>
      <c r="G2378" s="39" t="s">
        <v>2</v>
      </c>
      <c r="H2378" s="39" t="s">
        <v>4</v>
      </c>
      <c r="I2378" s="41" t="str">
        <f>'REF SHEET - DO NOT DELETE'!F2375</f>
        <v>near source float</v>
      </c>
      <c r="J2378" s="39"/>
      <c r="K2378" s="53"/>
      <c r="L2378" s="56" t="s">
        <v>13</v>
      </c>
      <c r="M2378" s="57"/>
      <c r="N2378" s="58"/>
    </row>
    <row r="2379" spans="1:14" x14ac:dyDescent="0.25">
      <c r="A2379" s="42" t="str">
        <f>'REF SHEET - DO NOT DELETE'!D2375</f>
        <v>M676308</v>
      </c>
      <c r="B2379" s="5" t="s">
        <v>1</v>
      </c>
      <c r="C2379" s="17">
        <f>'REF SHEET - DO NOT DELETE'!G2375</f>
        <v>597697</v>
      </c>
      <c r="D2379" s="5" t="s">
        <v>3</v>
      </c>
      <c r="E2379" s="5" t="s">
        <v>1</v>
      </c>
      <c r="F2379" s="17">
        <f>'REF SHEET - DO NOT DELETE'!H2375</f>
        <v>6915626</v>
      </c>
      <c r="G2379" s="5" t="s">
        <v>2</v>
      </c>
      <c r="H2379" s="5" t="s">
        <v>7</v>
      </c>
      <c r="I2379" s="43"/>
      <c r="J2379" s="5" t="s">
        <v>0</v>
      </c>
      <c r="K2379" s="10" t="str">
        <f>'REF SHEET - DO NOT DELETE'!E2375</f>
        <v>Risby NE</v>
      </c>
      <c r="L2379" s="34" t="s">
        <v>19</v>
      </c>
      <c r="M2379" s="5"/>
      <c r="N2379" s="36" t="s">
        <v>20</v>
      </c>
    </row>
    <row r="2380" spans="1:14" x14ac:dyDescent="0.25">
      <c r="A2380" s="44" t="s">
        <v>10</v>
      </c>
      <c r="B2380" s="5" t="s">
        <v>8</v>
      </c>
      <c r="C2380" s="14"/>
      <c r="D2380" s="5" t="s">
        <v>6</v>
      </c>
      <c r="E2380" s="14"/>
      <c r="F2380" s="14"/>
      <c r="G2380" s="4"/>
      <c r="H2380" s="5" t="s">
        <v>5</v>
      </c>
      <c r="I2380" s="14"/>
      <c r="J2380" s="5"/>
      <c r="K2380" s="54"/>
      <c r="L2380" s="34" t="s">
        <v>21</v>
      </c>
      <c r="M2380" s="5"/>
      <c r="N2380" s="36" t="s">
        <v>20</v>
      </c>
    </row>
    <row r="2381" spans="1:14" x14ac:dyDescent="0.25">
      <c r="A2381" s="45" t="s">
        <v>819</v>
      </c>
      <c r="B2381" s="10" t="s">
        <v>9</v>
      </c>
      <c r="C2381" s="59" t="str">
        <f>'REF SHEET - DO NOT DELETE'!J2375</f>
        <v>Chalcedonic qz vein with moderate to abundant fine grey sulphide, few fragments up to 9 cm TW mixed with altered granite.  Within steep recessive chute with abundant rusty granite chips and gougey sand.</v>
      </c>
      <c r="D2381" s="60"/>
      <c r="E2381" s="60"/>
      <c r="F2381" s="60"/>
      <c r="G2381" s="60"/>
      <c r="H2381" s="60"/>
      <c r="I2381" s="60"/>
      <c r="J2381" s="60"/>
      <c r="K2381" s="60"/>
      <c r="L2381" s="34"/>
      <c r="M2381" s="5"/>
      <c r="N2381" s="36" t="s">
        <v>20</v>
      </c>
    </row>
    <row r="2382" spans="1:14" x14ac:dyDescent="0.25">
      <c r="A2382" s="44" t="s">
        <v>12</v>
      </c>
      <c r="B2382" s="5"/>
      <c r="C2382" s="60"/>
      <c r="D2382" s="60"/>
      <c r="E2382" s="60"/>
      <c r="F2382" s="60"/>
      <c r="G2382" s="60"/>
      <c r="H2382" s="60"/>
      <c r="I2382" s="60"/>
      <c r="J2382" s="60"/>
      <c r="K2382" s="60"/>
      <c r="L2382" s="34"/>
      <c r="M2382" s="5"/>
      <c r="N2382" s="36" t="s">
        <v>20</v>
      </c>
    </row>
    <row r="2383" spans="1:14" x14ac:dyDescent="0.25">
      <c r="A2383" s="46">
        <f>'REF SHEET - DO NOT DELETE'!I2375</f>
        <v>41149</v>
      </c>
      <c r="B2383" s="32"/>
      <c r="C2383" s="61"/>
      <c r="D2383" s="61"/>
      <c r="E2383" s="61"/>
      <c r="F2383" s="61"/>
      <c r="G2383" s="61"/>
      <c r="H2383" s="61"/>
      <c r="I2383" s="61"/>
      <c r="J2383" s="61"/>
      <c r="K2383" s="61"/>
      <c r="L2383" s="35"/>
      <c r="M2383" s="32"/>
      <c r="N2383" s="37" t="s">
        <v>20</v>
      </c>
    </row>
  </sheetData>
  <mergeCells count="682">
    <mergeCell ref="L12:N12"/>
    <mergeCell ref="C15:K17"/>
    <mergeCell ref="L19:N19"/>
    <mergeCell ref="C22:K24"/>
    <mergeCell ref="L5:N5"/>
    <mergeCell ref="C8:K10"/>
    <mergeCell ref="A1:D3"/>
    <mergeCell ref="I1:I2"/>
    <mergeCell ref="L47:N47"/>
    <mergeCell ref="C50:K52"/>
    <mergeCell ref="L54:N54"/>
    <mergeCell ref="C57:K59"/>
    <mergeCell ref="L61:N61"/>
    <mergeCell ref="C64:K66"/>
    <mergeCell ref="L26:N26"/>
    <mergeCell ref="C29:K31"/>
    <mergeCell ref="L33:N33"/>
    <mergeCell ref="C36:K38"/>
    <mergeCell ref="L40:N40"/>
    <mergeCell ref="C43:K45"/>
    <mergeCell ref="L89:N89"/>
    <mergeCell ref="C92:K94"/>
    <mergeCell ref="L96:N96"/>
    <mergeCell ref="C99:K101"/>
    <mergeCell ref="L103:N103"/>
    <mergeCell ref="C106:K108"/>
    <mergeCell ref="L68:N68"/>
    <mergeCell ref="C71:K73"/>
    <mergeCell ref="L75:N75"/>
    <mergeCell ref="C78:K80"/>
    <mergeCell ref="L82:N82"/>
    <mergeCell ref="C85:K87"/>
    <mergeCell ref="L131:N131"/>
    <mergeCell ref="C134:K136"/>
    <mergeCell ref="L138:N138"/>
    <mergeCell ref="C141:K143"/>
    <mergeCell ref="L145:N145"/>
    <mergeCell ref="C148:K150"/>
    <mergeCell ref="L110:N110"/>
    <mergeCell ref="C113:K115"/>
    <mergeCell ref="L117:N117"/>
    <mergeCell ref="C120:K122"/>
    <mergeCell ref="L124:N124"/>
    <mergeCell ref="C127:K129"/>
    <mergeCell ref="L173:N173"/>
    <mergeCell ref="C176:K178"/>
    <mergeCell ref="L180:N180"/>
    <mergeCell ref="C183:K185"/>
    <mergeCell ref="L187:N187"/>
    <mergeCell ref="C190:K192"/>
    <mergeCell ref="L152:N152"/>
    <mergeCell ref="C155:K157"/>
    <mergeCell ref="L159:N159"/>
    <mergeCell ref="C162:K164"/>
    <mergeCell ref="L166:N166"/>
    <mergeCell ref="C169:K171"/>
    <mergeCell ref="L215:N215"/>
    <mergeCell ref="C218:K220"/>
    <mergeCell ref="L222:N222"/>
    <mergeCell ref="C225:K227"/>
    <mergeCell ref="L229:N229"/>
    <mergeCell ref="C232:K234"/>
    <mergeCell ref="L194:N194"/>
    <mergeCell ref="C197:K199"/>
    <mergeCell ref="L201:N201"/>
    <mergeCell ref="C204:K206"/>
    <mergeCell ref="L208:N208"/>
    <mergeCell ref="C211:K213"/>
    <mergeCell ref="L257:N257"/>
    <mergeCell ref="C260:K262"/>
    <mergeCell ref="L264:N264"/>
    <mergeCell ref="C267:K269"/>
    <mergeCell ref="L271:N271"/>
    <mergeCell ref="C274:K276"/>
    <mergeCell ref="L236:N236"/>
    <mergeCell ref="C239:K241"/>
    <mergeCell ref="L243:N243"/>
    <mergeCell ref="C246:K248"/>
    <mergeCell ref="L250:N250"/>
    <mergeCell ref="C253:K255"/>
    <mergeCell ref="L299:N299"/>
    <mergeCell ref="C302:K304"/>
    <mergeCell ref="L306:N306"/>
    <mergeCell ref="C309:K311"/>
    <mergeCell ref="L313:N313"/>
    <mergeCell ref="C316:K318"/>
    <mergeCell ref="L278:N278"/>
    <mergeCell ref="C281:K283"/>
    <mergeCell ref="L285:N285"/>
    <mergeCell ref="C288:K290"/>
    <mergeCell ref="L292:N292"/>
    <mergeCell ref="C295:K297"/>
    <mergeCell ref="L341:N341"/>
    <mergeCell ref="C344:K346"/>
    <mergeCell ref="L348:N348"/>
    <mergeCell ref="C351:K353"/>
    <mergeCell ref="L355:N355"/>
    <mergeCell ref="C358:K360"/>
    <mergeCell ref="L320:N320"/>
    <mergeCell ref="C323:K325"/>
    <mergeCell ref="L327:N327"/>
    <mergeCell ref="C330:K332"/>
    <mergeCell ref="L334:N334"/>
    <mergeCell ref="C337:K339"/>
    <mergeCell ref="L383:N383"/>
    <mergeCell ref="C386:K388"/>
    <mergeCell ref="L390:N390"/>
    <mergeCell ref="C393:K395"/>
    <mergeCell ref="L397:N397"/>
    <mergeCell ref="C400:K402"/>
    <mergeCell ref="L362:N362"/>
    <mergeCell ref="C365:K367"/>
    <mergeCell ref="L369:N369"/>
    <mergeCell ref="C372:K374"/>
    <mergeCell ref="L376:N376"/>
    <mergeCell ref="C379:K381"/>
    <mergeCell ref="L425:N425"/>
    <mergeCell ref="C428:K430"/>
    <mergeCell ref="L432:N432"/>
    <mergeCell ref="C435:K437"/>
    <mergeCell ref="L439:N439"/>
    <mergeCell ref="C442:K444"/>
    <mergeCell ref="L404:N404"/>
    <mergeCell ref="C407:K409"/>
    <mergeCell ref="L411:N411"/>
    <mergeCell ref="C414:K416"/>
    <mergeCell ref="L418:N418"/>
    <mergeCell ref="C421:K423"/>
    <mergeCell ref="L467:N467"/>
    <mergeCell ref="C470:K472"/>
    <mergeCell ref="L474:N474"/>
    <mergeCell ref="C477:K479"/>
    <mergeCell ref="L481:N481"/>
    <mergeCell ref="C484:K486"/>
    <mergeCell ref="L446:N446"/>
    <mergeCell ref="C449:K451"/>
    <mergeCell ref="L453:N453"/>
    <mergeCell ref="C456:K458"/>
    <mergeCell ref="L460:N460"/>
    <mergeCell ref="C463:K465"/>
    <mergeCell ref="L509:N509"/>
    <mergeCell ref="C512:K514"/>
    <mergeCell ref="L516:N516"/>
    <mergeCell ref="C519:K521"/>
    <mergeCell ref="L523:N523"/>
    <mergeCell ref="C526:K528"/>
    <mergeCell ref="L488:N488"/>
    <mergeCell ref="C491:K493"/>
    <mergeCell ref="L495:N495"/>
    <mergeCell ref="C498:K500"/>
    <mergeCell ref="L502:N502"/>
    <mergeCell ref="C505:K507"/>
    <mergeCell ref="L551:N551"/>
    <mergeCell ref="C554:K556"/>
    <mergeCell ref="L558:N558"/>
    <mergeCell ref="C561:K563"/>
    <mergeCell ref="L565:N565"/>
    <mergeCell ref="C568:K570"/>
    <mergeCell ref="L530:N530"/>
    <mergeCell ref="C533:K535"/>
    <mergeCell ref="L537:N537"/>
    <mergeCell ref="C540:K542"/>
    <mergeCell ref="L544:N544"/>
    <mergeCell ref="C547:K549"/>
    <mergeCell ref="L593:N593"/>
    <mergeCell ref="C596:K598"/>
    <mergeCell ref="L600:N600"/>
    <mergeCell ref="C603:K605"/>
    <mergeCell ref="L607:N607"/>
    <mergeCell ref="C610:K612"/>
    <mergeCell ref="L572:N572"/>
    <mergeCell ref="C575:K577"/>
    <mergeCell ref="L579:N579"/>
    <mergeCell ref="C582:K584"/>
    <mergeCell ref="L586:N586"/>
    <mergeCell ref="C589:K591"/>
    <mergeCell ref="L635:N635"/>
    <mergeCell ref="C638:K640"/>
    <mergeCell ref="L642:N642"/>
    <mergeCell ref="C645:K647"/>
    <mergeCell ref="L649:N649"/>
    <mergeCell ref="C652:K654"/>
    <mergeCell ref="L614:N614"/>
    <mergeCell ref="C617:K619"/>
    <mergeCell ref="L621:N621"/>
    <mergeCell ref="C624:K626"/>
    <mergeCell ref="L628:N628"/>
    <mergeCell ref="C631:K633"/>
    <mergeCell ref="L677:N677"/>
    <mergeCell ref="C680:K682"/>
    <mergeCell ref="L684:N684"/>
    <mergeCell ref="C687:K689"/>
    <mergeCell ref="L691:N691"/>
    <mergeCell ref="C694:K696"/>
    <mergeCell ref="L656:N656"/>
    <mergeCell ref="C659:K661"/>
    <mergeCell ref="L663:N663"/>
    <mergeCell ref="C666:K668"/>
    <mergeCell ref="L670:N670"/>
    <mergeCell ref="C673:K675"/>
    <mergeCell ref="L719:N719"/>
    <mergeCell ref="C722:K724"/>
    <mergeCell ref="L726:N726"/>
    <mergeCell ref="C729:K731"/>
    <mergeCell ref="L733:N733"/>
    <mergeCell ref="C736:K738"/>
    <mergeCell ref="L698:N698"/>
    <mergeCell ref="C701:K703"/>
    <mergeCell ref="L705:N705"/>
    <mergeCell ref="C708:K710"/>
    <mergeCell ref="L712:N712"/>
    <mergeCell ref="C715:K717"/>
    <mergeCell ref="L761:N761"/>
    <mergeCell ref="C764:K766"/>
    <mergeCell ref="L768:N768"/>
    <mergeCell ref="C771:K773"/>
    <mergeCell ref="L775:N775"/>
    <mergeCell ref="C778:K780"/>
    <mergeCell ref="L740:N740"/>
    <mergeCell ref="C743:K745"/>
    <mergeCell ref="L747:N747"/>
    <mergeCell ref="C750:K752"/>
    <mergeCell ref="L754:N754"/>
    <mergeCell ref="C757:K759"/>
    <mergeCell ref="L803:N803"/>
    <mergeCell ref="C806:K808"/>
    <mergeCell ref="L810:N810"/>
    <mergeCell ref="C813:K815"/>
    <mergeCell ref="L817:N817"/>
    <mergeCell ref="C820:K822"/>
    <mergeCell ref="L782:N782"/>
    <mergeCell ref="C785:K787"/>
    <mergeCell ref="L789:N789"/>
    <mergeCell ref="C792:K794"/>
    <mergeCell ref="L796:N796"/>
    <mergeCell ref="C799:K801"/>
    <mergeCell ref="L845:N845"/>
    <mergeCell ref="C848:K850"/>
    <mergeCell ref="L852:N852"/>
    <mergeCell ref="C855:K857"/>
    <mergeCell ref="L859:N859"/>
    <mergeCell ref="C862:K864"/>
    <mergeCell ref="L824:N824"/>
    <mergeCell ref="C827:K829"/>
    <mergeCell ref="L831:N831"/>
    <mergeCell ref="C834:K836"/>
    <mergeCell ref="L838:N838"/>
    <mergeCell ref="C841:K843"/>
    <mergeCell ref="L887:N887"/>
    <mergeCell ref="C890:K892"/>
    <mergeCell ref="L894:N894"/>
    <mergeCell ref="C897:K899"/>
    <mergeCell ref="L901:N901"/>
    <mergeCell ref="C904:K906"/>
    <mergeCell ref="L866:N866"/>
    <mergeCell ref="C869:K871"/>
    <mergeCell ref="L873:N873"/>
    <mergeCell ref="C876:K878"/>
    <mergeCell ref="L880:N880"/>
    <mergeCell ref="C883:K885"/>
    <mergeCell ref="L929:N929"/>
    <mergeCell ref="C932:K934"/>
    <mergeCell ref="L936:N936"/>
    <mergeCell ref="C939:K941"/>
    <mergeCell ref="L943:N943"/>
    <mergeCell ref="C946:K948"/>
    <mergeCell ref="L908:N908"/>
    <mergeCell ref="C911:K913"/>
    <mergeCell ref="L915:N915"/>
    <mergeCell ref="C918:K920"/>
    <mergeCell ref="L922:N922"/>
    <mergeCell ref="C925:K927"/>
    <mergeCell ref="L971:N971"/>
    <mergeCell ref="C974:K976"/>
    <mergeCell ref="L978:N978"/>
    <mergeCell ref="C981:K983"/>
    <mergeCell ref="L985:N985"/>
    <mergeCell ref="C988:K990"/>
    <mergeCell ref="L950:N950"/>
    <mergeCell ref="C953:K955"/>
    <mergeCell ref="L957:N957"/>
    <mergeCell ref="C960:K962"/>
    <mergeCell ref="L964:N964"/>
    <mergeCell ref="C967:K969"/>
    <mergeCell ref="L1013:N1013"/>
    <mergeCell ref="C1016:K1018"/>
    <mergeCell ref="L1020:N1020"/>
    <mergeCell ref="C1023:K1025"/>
    <mergeCell ref="L1027:N1027"/>
    <mergeCell ref="C1030:K1032"/>
    <mergeCell ref="L992:N992"/>
    <mergeCell ref="C995:K997"/>
    <mergeCell ref="L999:N999"/>
    <mergeCell ref="C1002:K1004"/>
    <mergeCell ref="L1006:N1006"/>
    <mergeCell ref="C1009:K1011"/>
    <mergeCell ref="L1055:N1055"/>
    <mergeCell ref="C1058:K1060"/>
    <mergeCell ref="L1062:N1062"/>
    <mergeCell ref="C1065:K1067"/>
    <mergeCell ref="L1069:N1069"/>
    <mergeCell ref="C1072:K1074"/>
    <mergeCell ref="L1034:N1034"/>
    <mergeCell ref="C1037:K1039"/>
    <mergeCell ref="L1041:N1041"/>
    <mergeCell ref="C1044:K1046"/>
    <mergeCell ref="L1048:N1048"/>
    <mergeCell ref="C1051:K1053"/>
    <mergeCell ref="L1097:N1097"/>
    <mergeCell ref="C1100:K1102"/>
    <mergeCell ref="L1104:N1104"/>
    <mergeCell ref="C1107:K1109"/>
    <mergeCell ref="L1111:N1111"/>
    <mergeCell ref="C1114:K1116"/>
    <mergeCell ref="L1076:N1076"/>
    <mergeCell ref="C1079:K1081"/>
    <mergeCell ref="L1083:N1083"/>
    <mergeCell ref="C1086:K1088"/>
    <mergeCell ref="L1090:N1090"/>
    <mergeCell ref="C1093:K1095"/>
    <mergeCell ref="L1139:N1139"/>
    <mergeCell ref="C1142:K1144"/>
    <mergeCell ref="L1146:N1146"/>
    <mergeCell ref="C1149:K1151"/>
    <mergeCell ref="L1153:N1153"/>
    <mergeCell ref="C1156:K1158"/>
    <mergeCell ref="L1118:N1118"/>
    <mergeCell ref="C1121:K1123"/>
    <mergeCell ref="L1125:N1125"/>
    <mergeCell ref="C1128:K1130"/>
    <mergeCell ref="L1132:N1132"/>
    <mergeCell ref="C1135:K1137"/>
    <mergeCell ref="L1181:N1181"/>
    <mergeCell ref="C1184:K1186"/>
    <mergeCell ref="L1188:N1188"/>
    <mergeCell ref="C1191:K1193"/>
    <mergeCell ref="L1195:N1195"/>
    <mergeCell ref="C1198:K1200"/>
    <mergeCell ref="L1160:N1160"/>
    <mergeCell ref="C1163:K1165"/>
    <mergeCell ref="L1167:N1167"/>
    <mergeCell ref="C1170:K1172"/>
    <mergeCell ref="L1174:N1174"/>
    <mergeCell ref="C1177:K1179"/>
    <mergeCell ref="L1223:N1223"/>
    <mergeCell ref="C1226:K1228"/>
    <mergeCell ref="L1230:N1230"/>
    <mergeCell ref="C1233:K1235"/>
    <mergeCell ref="L1237:N1237"/>
    <mergeCell ref="C1240:K1242"/>
    <mergeCell ref="L1202:N1202"/>
    <mergeCell ref="C1205:K1207"/>
    <mergeCell ref="L1209:N1209"/>
    <mergeCell ref="C1212:K1214"/>
    <mergeCell ref="L1216:N1216"/>
    <mergeCell ref="C1219:K1221"/>
    <mergeCell ref="L1265:N1265"/>
    <mergeCell ref="C1268:K1270"/>
    <mergeCell ref="L1272:N1272"/>
    <mergeCell ref="C1275:K1277"/>
    <mergeCell ref="L1279:N1279"/>
    <mergeCell ref="C1282:K1284"/>
    <mergeCell ref="L1244:N1244"/>
    <mergeCell ref="C1247:K1249"/>
    <mergeCell ref="L1251:N1251"/>
    <mergeCell ref="C1254:K1256"/>
    <mergeCell ref="L1258:N1258"/>
    <mergeCell ref="C1261:K1263"/>
    <mergeCell ref="L1307:N1307"/>
    <mergeCell ref="C1310:K1312"/>
    <mergeCell ref="L1314:N1314"/>
    <mergeCell ref="C1317:K1319"/>
    <mergeCell ref="L1321:N1321"/>
    <mergeCell ref="C1324:K1326"/>
    <mergeCell ref="L1286:N1286"/>
    <mergeCell ref="C1289:K1291"/>
    <mergeCell ref="L1293:N1293"/>
    <mergeCell ref="C1296:K1298"/>
    <mergeCell ref="L1300:N1300"/>
    <mergeCell ref="C1303:K1305"/>
    <mergeCell ref="L1349:N1349"/>
    <mergeCell ref="C1352:K1354"/>
    <mergeCell ref="L1356:N1356"/>
    <mergeCell ref="C1359:K1361"/>
    <mergeCell ref="L1363:N1363"/>
    <mergeCell ref="C1366:K1368"/>
    <mergeCell ref="L1328:N1328"/>
    <mergeCell ref="C1331:K1333"/>
    <mergeCell ref="L1335:N1335"/>
    <mergeCell ref="C1338:K1340"/>
    <mergeCell ref="L1342:N1342"/>
    <mergeCell ref="C1345:K1347"/>
    <mergeCell ref="L1391:N1391"/>
    <mergeCell ref="C1394:K1396"/>
    <mergeCell ref="L1398:N1398"/>
    <mergeCell ref="C1401:K1403"/>
    <mergeCell ref="L1405:N1405"/>
    <mergeCell ref="C1408:K1410"/>
    <mergeCell ref="L1370:N1370"/>
    <mergeCell ref="C1373:K1375"/>
    <mergeCell ref="L1377:N1377"/>
    <mergeCell ref="C1380:K1382"/>
    <mergeCell ref="L1384:N1384"/>
    <mergeCell ref="C1387:K1389"/>
    <mergeCell ref="L1433:N1433"/>
    <mergeCell ref="C1436:K1438"/>
    <mergeCell ref="L1440:N1440"/>
    <mergeCell ref="C1443:K1445"/>
    <mergeCell ref="L1447:N1447"/>
    <mergeCell ref="C1450:K1452"/>
    <mergeCell ref="L1412:N1412"/>
    <mergeCell ref="C1415:K1417"/>
    <mergeCell ref="L1419:N1419"/>
    <mergeCell ref="C1422:K1424"/>
    <mergeCell ref="L1426:N1426"/>
    <mergeCell ref="C1429:K1431"/>
    <mergeCell ref="L1475:N1475"/>
    <mergeCell ref="C1478:K1480"/>
    <mergeCell ref="L1482:N1482"/>
    <mergeCell ref="C1485:K1487"/>
    <mergeCell ref="L1489:N1489"/>
    <mergeCell ref="C1492:K1494"/>
    <mergeCell ref="L1454:N1454"/>
    <mergeCell ref="C1457:K1459"/>
    <mergeCell ref="L1461:N1461"/>
    <mergeCell ref="C1464:K1466"/>
    <mergeCell ref="L1468:N1468"/>
    <mergeCell ref="C1471:K1473"/>
    <mergeCell ref="L1517:N1517"/>
    <mergeCell ref="C1520:K1522"/>
    <mergeCell ref="L1524:N1524"/>
    <mergeCell ref="C1527:K1529"/>
    <mergeCell ref="L1531:N1531"/>
    <mergeCell ref="C1534:K1536"/>
    <mergeCell ref="L1496:N1496"/>
    <mergeCell ref="C1499:K1501"/>
    <mergeCell ref="L1503:N1503"/>
    <mergeCell ref="C1506:K1508"/>
    <mergeCell ref="L1510:N1510"/>
    <mergeCell ref="C1513:K1515"/>
    <mergeCell ref="L1559:N1559"/>
    <mergeCell ref="C1562:K1564"/>
    <mergeCell ref="L1566:N1566"/>
    <mergeCell ref="C1569:K1571"/>
    <mergeCell ref="L1573:N1573"/>
    <mergeCell ref="C1576:K1578"/>
    <mergeCell ref="L1538:N1538"/>
    <mergeCell ref="C1541:K1543"/>
    <mergeCell ref="L1545:N1545"/>
    <mergeCell ref="C1548:K1550"/>
    <mergeCell ref="L1552:N1552"/>
    <mergeCell ref="C1555:K1557"/>
    <mergeCell ref="L1601:N1601"/>
    <mergeCell ref="C1604:K1606"/>
    <mergeCell ref="L1608:N1608"/>
    <mergeCell ref="C1611:K1613"/>
    <mergeCell ref="L1615:N1615"/>
    <mergeCell ref="C1618:K1620"/>
    <mergeCell ref="L1580:N1580"/>
    <mergeCell ref="C1583:K1585"/>
    <mergeCell ref="L1587:N1587"/>
    <mergeCell ref="C1590:K1592"/>
    <mergeCell ref="L1594:N1594"/>
    <mergeCell ref="C1597:K1599"/>
    <mergeCell ref="L1643:N1643"/>
    <mergeCell ref="C1646:K1648"/>
    <mergeCell ref="L1650:N1650"/>
    <mergeCell ref="C1653:K1655"/>
    <mergeCell ref="L1657:N1657"/>
    <mergeCell ref="C1660:K1662"/>
    <mergeCell ref="L1622:N1622"/>
    <mergeCell ref="C1625:K1627"/>
    <mergeCell ref="L1629:N1629"/>
    <mergeCell ref="C1632:K1634"/>
    <mergeCell ref="L1636:N1636"/>
    <mergeCell ref="C1639:K1641"/>
    <mergeCell ref="L1685:N1685"/>
    <mergeCell ref="C1688:K1690"/>
    <mergeCell ref="L1692:N1692"/>
    <mergeCell ref="C1695:K1697"/>
    <mergeCell ref="L1699:N1699"/>
    <mergeCell ref="C1702:K1704"/>
    <mergeCell ref="L1664:N1664"/>
    <mergeCell ref="C1667:K1669"/>
    <mergeCell ref="L1671:N1671"/>
    <mergeCell ref="C1674:K1676"/>
    <mergeCell ref="L1678:N1678"/>
    <mergeCell ref="C1681:K1683"/>
    <mergeCell ref="L1727:N1727"/>
    <mergeCell ref="C1730:K1732"/>
    <mergeCell ref="L1734:N1734"/>
    <mergeCell ref="C1737:K1739"/>
    <mergeCell ref="L1741:N1741"/>
    <mergeCell ref="C1744:K1746"/>
    <mergeCell ref="L1706:N1706"/>
    <mergeCell ref="C1709:K1711"/>
    <mergeCell ref="L1713:N1713"/>
    <mergeCell ref="C1716:K1718"/>
    <mergeCell ref="L1720:N1720"/>
    <mergeCell ref="C1723:K1725"/>
    <mergeCell ref="L1769:N1769"/>
    <mergeCell ref="C1772:K1774"/>
    <mergeCell ref="L1776:N1776"/>
    <mergeCell ref="C1779:K1781"/>
    <mergeCell ref="L1783:N1783"/>
    <mergeCell ref="C1786:K1788"/>
    <mergeCell ref="L1748:N1748"/>
    <mergeCell ref="C1751:K1753"/>
    <mergeCell ref="L1755:N1755"/>
    <mergeCell ref="C1758:K1760"/>
    <mergeCell ref="L1762:N1762"/>
    <mergeCell ref="C1765:K1767"/>
    <mergeCell ref="L1811:N1811"/>
    <mergeCell ref="C1814:K1816"/>
    <mergeCell ref="L1818:N1818"/>
    <mergeCell ref="C1821:K1823"/>
    <mergeCell ref="L1825:N1825"/>
    <mergeCell ref="C1828:K1830"/>
    <mergeCell ref="L1790:N1790"/>
    <mergeCell ref="C1793:K1795"/>
    <mergeCell ref="L1797:N1797"/>
    <mergeCell ref="C1800:K1802"/>
    <mergeCell ref="L1804:N1804"/>
    <mergeCell ref="C1807:K1809"/>
    <mergeCell ref="L1853:N1853"/>
    <mergeCell ref="C1856:K1858"/>
    <mergeCell ref="L1860:N1860"/>
    <mergeCell ref="C1863:K1865"/>
    <mergeCell ref="L1867:N1867"/>
    <mergeCell ref="C1870:K1872"/>
    <mergeCell ref="L1832:N1832"/>
    <mergeCell ref="C1835:K1837"/>
    <mergeCell ref="L1839:N1839"/>
    <mergeCell ref="C1842:K1844"/>
    <mergeCell ref="L1846:N1846"/>
    <mergeCell ref="C1849:K1851"/>
    <mergeCell ref="L1895:N1895"/>
    <mergeCell ref="C1898:K1900"/>
    <mergeCell ref="L1902:N1902"/>
    <mergeCell ref="C1905:K1907"/>
    <mergeCell ref="L1909:N1909"/>
    <mergeCell ref="C1912:K1914"/>
    <mergeCell ref="L1874:N1874"/>
    <mergeCell ref="C1877:K1879"/>
    <mergeCell ref="L1881:N1881"/>
    <mergeCell ref="C1884:K1886"/>
    <mergeCell ref="L1888:N1888"/>
    <mergeCell ref="C1891:K1893"/>
    <mergeCell ref="L1937:N1937"/>
    <mergeCell ref="C1940:K1942"/>
    <mergeCell ref="L1944:N1944"/>
    <mergeCell ref="C1947:K1949"/>
    <mergeCell ref="L1951:N1951"/>
    <mergeCell ref="C1954:K1956"/>
    <mergeCell ref="L1916:N1916"/>
    <mergeCell ref="C1919:K1921"/>
    <mergeCell ref="L1923:N1923"/>
    <mergeCell ref="C1926:K1928"/>
    <mergeCell ref="L1930:N1930"/>
    <mergeCell ref="C1933:K1935"/>
    <mergeCell ref="L1979:N1979"/>
    <mergeCell ref="C1982:K1984"/>
    <mergeCell ref="L1986:N1986"/>
    <mergeCell ref="C1989:K1991"/>
    <mergeCell ref="L1993:N1993"/>
    <mergeCell ref="C1996:K1998"/>
    <mergeCell ref="L1958:N1958"/>
    <mergeCell ref="C1961:K1963"/>
    <mergeCell ref="L1965:N1965"/>
    <mergeCell ref="C1968:K1970"/>
    <mergeCell ref="L1972:N1972"/>
    <mergeCell ref="C1975:K1977"/>
    <mergeCell ref="L2021:N2021"/>
    <mergeCell ref="C2024:K2026"/>
    <mergeCell ref="L2028:N2028"/>
    <mergeCell ref="C2031:K2033"/>
    <mergeCell ref="L2035:N2035"/>
    <mergeCell ref="C2038:K2040"/>
    <mergeCell ref="L2000:N2000"/>
    <mergeCell ref="C2003:K2005"/>
    <mergeCell ref="L2007:N2007"/>
    <mergeCell ref="C2010:K2012"/>
    <mergeCell ref="L2014:N2014"/>
    <mergeCell ref="C2017:K2019"/>
    <mergeCell ref="L2063:N2063"/>
    <mergeCell ref="C2066:K2068"/>
    <mergeCell ref="L2070:N2070"/>
    <mergeCell ref="C2073:K2075"/>
    <mergeCell ref="L2077:N2077"/>
    <mergeCell ref="C2080:K2082"/>
    <mergeCell ref="L2042:N2042"/>
    <mergeCell ref="C2045:K2047"/>
    <mergeCell ref="L2049:N2049"/>
    <mergeCell ref="C2052:K2054"/>
    <mergeCell ref="L2056:N2056"/>
    <mergeCell ref="C2059:K2061"/>
    <mergeCell ref="L2105:N2105"/>
    <mergeCell ref="C2108:K2110"/>
    <mergeCell ref="L2112:N2112"/>
    <mergeCell ref="C2115:K2117"/>
    <mergeCell ref="L2119:N2119"/>
    <mergeCell ref="C2122:K2124"/>
    <mergeCell ref="L2084:N2084"/>
    <mergeCell ref="C2087:K2089"/>
    <mergeCell ref="L2091:N2091"/>
    <mergeCell ref="C2094:K2096"/>
    <mergeCell ref="L2098:N2098"/>
    <mergeCell ref="C2101:K2103"/>
    <mergeCell ref="L2147:N2147"/>
    <mergeCell ref="C2150:K2152"/>
    <mergeCell ref="L2154:N2154"/>
    <mergeCell ref="C2157:K2159"/>
    <mergeCell ref="L2161:N2161"/>
    <mergeCell ref="C2164:K2166"/>
    <mergeCell ref="L2126:N2126"/>
    <mergeCell ref="C2129:K2131"/>
    <mergeCell ref="L2133:N2133"/>
    <mergeCell ref="C2136:K2138"/>
    <mergeCell ref="L2140:N2140"/>
    <mergeCell ref="C2143:K2145"/>
    <mergeCell ref="L2189:N2189"/>
    <mergeCell ref="C2192:K2194"/>
    <mergeCell ref="L2196:N2196"/>
    <mergeCell ref="C2199:K2201"/>
    <mergeCell ref="L2203:N2203"/>
    <mergeCell ref="C2206:K2208"/>
    <mergeCell ref="L2168:N2168"/>
    <mergeCell ref="C2171:K2173"/>
    <mergeCell ref="L2175:N2175"/>
    <mergeCell ref="C2178:K2180"/>
    <mergeCell ref="L2182:N2182"/>
    <mergeCell ref="C2185:K2187"/>
    <mergeCell ref="L2231:N2231"/>
    <mergeCell ref="C2234:K2236"/>
    <mergeCell ref="L2238:N2238"/>
    <mergeCell ref="C2241:K2243"/>
    <mergeCell ref="L2245:N2245"/>
    <mergeCell ref="C2248:K2250"/>
    <mergeCell ref="L2210:N2210"/>
    <mergeCell ref="C2213:K2215"/>
    <mergeCell ref="L2217:N2217"/>
    <mergeCell ref="C2220:K2222"/>
    <mergeCell ref="L2224:N2224"/>
    <mergeCell ref="C2227:K2229"/>
    <mergeCell ref="L2273:N2273"/>
    <mergeCell ref="C2276:K2278"/>
    <mergeCell ref="L2280:N2280"/>
    <mergeCell ref="C2283:K2285"/>
    <mergeCell ref="L2287:N2287"/>
    <mergeCell ref="C2290:K2292"/>
    <mergeCell ref="L2252:N2252"/>
    <mergeCell ref="C2255:K2257"/>
    <mergeCell ref="L2259:N2259"/>
    <mergeCell ref="C2262:K2264"/>
    <mergeCell ref="L2266:N2266"/>
    <mergeCell ref="C2269:K2271"/>
    <mergeCell ref="L2315:N2315"/>
    <mergeCell ref="C2318:K2320"/>
    <mergeCell ref="L2322:N2322"/>
    <mergeCell ref="C2325:K2327"/>
    <mergeCell ref="L2329:N2329"/>
    <mergeCell ref="C2332:K2334"/>
    <mergeCell ref="L2294:N2294"/>
    <mergeCell ref="C2297:K2299"/>
    <mergeCell ref="L2301:N2301"/>
    <mergeCell ref="C2304:K2306"/>
    <mergeCell ref="L2308:N2308"/>
    <mergeCell ref="C2311:K2313"/>
    <mergeCell ref="L2378:N2378"/>
    <mergeCell ref="C2381:K2383"/>
    <mergeCell ref="L2357:N2357"/>
    <mergeCell ref="C2360:K2362"/>
    <mergeCell ref="L2364:N2364"/>
    <mergeCell ref="C2367:K2369"/>
    <mergeCell ref="L2371:N2371"/>
    <mergeCell ref="C2374:K2376"/>
    <mergeCell ref="L2336:N2336"/>
    <mergeCell ref="C2339:K2341"/>
    <mergeCell ref="L2343:N2343"/>
    <mergeCell ref="C2346:K2348"/>
    <mergeCell ref="L2350:N2350"/>
    <mergeCell ref="C2353:K2355"/>
  </mergeCells>
  <pageMargins left="0.70866141732283472" right="0.70866141732283472" top="0.74803149606299213" bottom="0.55118110236220474" header="0.31496062992125984" footer="0.31496062992125984"/>
  <pageSetup fitToHeight="0" orientation="landscape" r:id="rId1"/>
  <rowBreaks count="1" manualBreakCount="1">
    <brk id="3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77"/>
  <sheetViews>
    <sheetView workbookViewId="0">
      <selection activeCell="C4" sqref="C4"/>
    </sheetView>
  </sheetViews>
  <sheetFormatPr defaultRowHeight="15" x14ac:dyDescent="0.25"/>
  <cols>
    <col min="1" max="3" width="9.28515625" bestFit="1" customWidth="1"/>
    <col min="6" max="6" width="30.140625" customWidth="1"/>
    <col min="7" max="8" width="9.28515625" bestFit="1" customWidth="1"/>
    <col min="9" max="9" width="9.85546875" bestFit="1" customWidth="1"/>
    <col min="14" max="19" width="9.140625" style="22"/>
  </cols>
  <sheetData>
    <row r="1" spans="1:10" x14ac:dyDescent="0.25">
      <c r="A1">
        <v>1</v>
      </c>
      <c r="B1">
        <v>1</v>
      </c>
      <c r="C1">
        <v>1</v>
      </c>
      <c r="D1" s="18" t="s">
        <v>22</v>
      </c>
      <c r="E1" s="18" t="s">
        <v>23</v>
      </c>
      <c r="F1" s="18" t="s">
        <v>24</v>
      </c>
      <c r="G1" s="18" t="s">
        <v>25</v>
      </c>
      <c r="H1" s="18" t="s">
        <v>26</v>
      </c>
      <c r="I1" s="18" t="s">
        <v>27</v>
      </c>
      <c r="J1" s="18" t="s">
        <v>28</v>
      </c>
    </row>
    <row r="2" spans="1:10" x14ac:dyDescent="0.25">
      <c r="A2">
        <v>2</v>
      </c>
      <c r="B2">
        <v>2</v>
      </c>
      <c r="C2">
        <v>2</v>
      </c>
      <c r="D2" t="s">
        <v>29</v>
      </c>
      <c r="E2" t="s">
        <v>30</v>
      </c>
      <c r="F2" t="s">
        <v>31</v>
      </c>
      <c r="G2">
        <v>581647</v>
      </c>
      <c r="H2">
        <v>6946203</v>
      </c>
      <c r="I2" s="19">
        <v>41063</v>
      </c>
      <c r="J2" t="s">
        <v>32</v>
      </c>
    </row>
    <row r="3" spans="1:10" x14ac:dyDescent="0.25">
      <c r="A3">
        <v>3</v>
      </c>
    </row>
    <row r="5" spans="1:10" x14ac:dyDescent="0.25">
      <c r="A5">
        <v>4</v>
      </c>
    </row>
    <row r="6" spans="1:10" x14ac:dyDescent="0.25">
      <c r="A6">
        <v>5</v>
      </c>
    </row>
    <row r="7" spans="1:10" x14ac:dyDescent="0.25">
      <c r="A7">
        <v>6</v>
      </c>
    </row>
    <row r="8" spans="1:10" x14ac:dyDescent="0.25">
      <c r="A8">
        <v>7</v>
      </c>
    </row>
    <row r="9" spans="1:10" x14ac:dyDescent="0.25">
      <c r="A9">
        <v>8</v>
      </c>
      <c r="B9">
        <v>8</v>
      </c>
      <c r="C9">
        <f>C8+6</f>
        <v>6</v>
      </c>
      <c r="D9" t="s">
        <v>33</v>
      </c>
      <c r="E9" t="s">
        <v>30</v>
      </c>
      <c r="F9" t="s">
        <v>34</v>
      </c>
      <c r="G9">
        <v>581647</v>
      </c>
      <c r="H9">
        <v>6946203</v>
      </c>
      <c r="I9" s="19">
        <v>41063</v>
      </c>
      <c r="J9" t="s">
        <v>35</v>
      </c>
    </row>
    <row r="10" spans="1:10" x14ac:dyDescent="0.25">
      <c r="A10">
        <v>8</v>
      </c>
    </row>
    <row r="11" spans="1:10" x14ac:dyDescent="0.25">
      <c r="A11">
        <v>9</v>
      </c>
    </row>
    <row r="12" spans="1:10" x14ac:dyDescent="0.25">
      <c r="A12">
        <v>10</v>
      </c>
    </row>
    <row r="13" spans="1:10" x14ac:dyDescent="0.25">
      <c r="A13">
        <v>11</v>
      </c>
    </row>
    <row r="14" spans="1:10" x14ac:dyDescent="0.25">
      <c r="A14">
        <v>12</v>
      </c>
    </row>
    <row r="15" spans="1:10" x14ac:dyDescent="0.25">
      <c r="A15">
        <v>13</v>
      </c>
    </row>
    <row r="16" spans="1:10" x14ac:dyDescent="0.25">
      <c r="A16">
        <v>14</v>
      </c>
      <c r="B16">
        <v>14</v>
      </c>
      <c r="C16">
        <f>C15+6</f>
        <v>6</v>
      </c>
      <c r="D16" t="s">
        <v>36</v>
      </c>
      <c r="E16" t="s">
        <v>30</v>
      </c>
      <c r="F16" t="s">
        <v>37</v>
      </c>
      <c r="G16">
        <v>581647</v>
      </c>
      <c r="H16">
        <v>6946203</v>
      </c>
      <c r="I16" s="19">
        <v>41063</v>
      </c>
      <c r="J16" t="s">
        <v>32</v>
      </c>
    </row>
    <row r="17" spans="1:10" x14ac:dyDescent="0.25">
      <c r="A17">
        <v>14</v>
      </c>
    </row>
    <row r="18" spans="1:10" x14ac:dyDescent="0.25">
      <c r="A18">
        <v>15</v>
      </c>
    </row>
    <row r="19" spans="1:10" x14ac:dyDescent="0.25">
      <c r="A19">
        <v>16</v>
      </c>
    </row>
    <row r="20" spans="1:10" x14ac:dyDescent="0.25">
      <c r="A20">
        <v>17</v>
      </c>
    </row>
    <row r="21" spans="1:10" x14ac:dyDescent="0.25">
      <c r="A21">
        <v>18</v>
      </c>
    </row>
    <row r="22" spans="1:10" x14ac:dyDescent="0.25">
      <c r="A22">
        <v>19</v>
      </c>
    </row>
    <row r="23" spans="1:10" x14ac:dyDescent="0.25">
      <c r="A23">
        <v>20</v>
      </c>
      <c r="B23">
        <v>20</v>
      </c>
      <c r="C23">
        <f>C22+6</f>
        <v>6</v>
      </c>
      <c r="D23" t="s">
        <v>38</v>
      </c>
      <c r="E23" t="s">
        <v>30</v>
      </c>
      <c r="F23" t="s">
        <v>39</v>
      </c>
      <c r="G23">
        <v>581638</v>
      </c>
      <c r="H23">
        <v>6946195</v>
      </c>
      <c r="I23" s="19">
        <v>41064</v>
      </c>
      <c r="J23" t="s">
        <v>40</v>
      </c>
    </row>
    <row r="24" spans="1:10" x14ac:dyDescent="0.25">
      <c r="A24">
        <v>20</v>
      </c>
    </row>
    <row r="25" spans="1:10" x14ac:dyDescent="0.25">
      <c r="A25">
        <v>21</v>
      </c>
    </row>
    <row r="26" spans="1:10" x14ac:dyDescent="0.25">
      <c r="A26">
        <v>22</v>
      </c>
    </row>
    <row r="27" spans="1:10" x14ac:dyDescent="0.25">
      <c r="A27">
        <v>23</v>
      </c>
    </row>
    <row r="28" spans="1:10" x14ac:dyDescent="0.25">
      <c r="A28">
        <v>24</v>
      </c>
    </row>
    <row r="29" spans="1:10" x14ac:dyDescent="0.25">
      <c r="A29">
        <v>25</v>
      </c>
    </row>
    <row r="30" spans="1:10" x14ac:dyDescent="0.25">
      <c r="A30">
        <v>26</v>
      </c>
      <c r="B30">
        <v>26</v>
      </c>
      <c r="C30">
        <f>C29+6</f>
        <v>6</v>
      </c>
      <c r="D30" t="s">
        <v>41</v>
      </c>
      <c r="E30" t="s">
        <v>30</v>
      </c>
      <c r="F30" t="s">
        <v>42</v>
      </c>
      <c r="G30">
        <v>583678</v>
      </c>
      <c r="H30">
        <v>6946847</v>
      </c>
      <c r="I30" s="19">
        <v>41065</v>
      </c>
      <c r="J30" t="s">
        <v>43</v>
      </c>
    </row>
    <row r="31" spans="1:10" x14ac:dyDescent="0.25">
      <c r="A31">
        <v>26</v>
      </c>
    </row>
    <row r="32" spans="1:10" x14ac:dyDescent="0.25">
      <c r="A32">
        <v>27</v>
      </c>
    </row>
    <row r="33" spans="1:10" x14ac:dyDescent="0.25">
      <c r="A33">
        <v>28</v>
      </c>
    </row>
    <row r="34" spans="1:10" x14ac:dyDescent="0.25">
      <c r="A34">
        <v>29</v>
      </c>
    </row>
    <row r="35" spans="1:10" x14ac:dyDescent="0.25">
      <c r="A35">
        <v>30</v>
      </c>
    </row>
    <row r="36" spans="1:10" x14ac:dyDescent="0.25">
      <c r="A36">
        <v>31</v>
      </c>
    </row>
    <row r="37" spans="1:10" x14ac:dyDescent="0.25">
      <c r="A37">
        <v>32</v>
      </c>
      <c r="B37">
        <v>32</v>
      </c>
      <c r="C37">
        <f>C36+6</f>
        <v>6</v>
      </c>
      <c r="D37" t="s">
        <v>44</v>
      </c>
      <c r="E37" t="s">
        <v>45</v>
      </c>
      <c r="F37" t="s">
        <v>46</v>
      </c>
      <c r="G37">
        <v>583815</v>
      </c>
      <c r="H37">
        <v>6946771</v>
      </c>
      <c r="I37" s="19">
        <v>41065</v>
      </c>
      <c r="J37" t="s">
        <v>47</v>
      </c>
    </row>
    <row r="38" spans="1:10" x14ac:dyDescent="0.25">
      <c r="A38">
        <v>32</v>
      </c>
    </row>
    <row r="39" spans="1:10" x14ac:dyDescent="0.25">
      <c r="A39">
        <v>33</v>
      </c>
    </row>
    <row r="40" spans="1:10" x14ac:dyDescent="0.25">
      <c r="A40">
        <v>34</v>
      </c>
    </row>
    <row r="41" spans="1:10" x14ac:dyDescent="0.25">
      <c r="A41">
        <v>35</v>
      </c>
    </row>
    <row r="42" spans="1:10" x14ac:dyDescent="0.25">
      <c r="A42">
        <v>36</v>
      </c>
    </row>
    <row r="43" spans="1:10" x14ac:dyDescent="0.25">
      <c r="A43">
        <v>37</v>
      </c>
    </row>
    <row r="44" spans="1:10" x14ac:dyDescent="0.25">
      <c r="A44">
        <v>38</v>
      </c>
      <c r="B44">
        <v>38</v>
      </c>
      <c r="C44">
        <f>C43+6</f>
        <v>6</v>
      </c>
      <c r="D44" t="s">
        <v>48</v>
      </c>
      <c r="E44" t="s">
        <v>45</v>
      </c>
      <c r="F44" t="s">
        <v>49</v>
      </c>
      <c r="G44">
        <v>583815</v>
      </c>
      <c r="H44">
        <v>6946771</v>
      </c>
      <c r="I44" s="19">
        <v>41065</v>
      </c>
      <c r="J44" t="s">
        <v>50</v>
      </c>
    </row>
    <row r="45" spans="1:10" x14ac:dyDescent="0.25">
      <c r="A45">
        <v>38</v>
      </c>
    </row>
    <row r="46" spans="1:10" x14ac:dyDescent="0.25">
      <c r="A46">
        <v>39</v>
      </c>
    </row>
    <row r="47" spans="1:10" x14ac:dyDescent="0.25">
      <c r="A47">
        <v>40</v>
      </c>
    </row>
    <row r="48" spans="1:10" x14ac:dyDescent="0.25">
      <c r="A48">
        <v>41</v>
      </c>
    </row>
    <row r="49" spans="1:10" x14ac:dyDescent="0.25">
      <c r="A49">
        <v>42</v>
      </c>
    </row>
    <row r="50" spans="1:10" x14ac:dyDescent="0.25">
      <c r="A50">
        <v>43</v>
      </c>
    </row>
    <row r="51" spans="1:10" x14ac:dyDescent="0.25">
      <c r="A51">
        <v>44</v>
      </c>
      <c r="B51">
        <v>44</v>
      </c>
      <c r="C51">
        <f>C50+6</f>
        <v>6</v>
      </c>
      <c r="D51" t="s">
        <v>51</v>
      </c>
      <c r="E51" t="s">
        <v>45</v>
      </c>
      <c r="F51" t="s">
        <v>52</v>
      </c>
      <c r="G51">
        <v>583815</v>
      </c>
      <c r="H51">
        <v>6946771</v>
      </c>
      <c r="I51" s="19">
        <v>41065</v>
      </c>
      <c r="J51" t="s">
        <v>53</v>
      </c>
    </row>
    <row r="52" spans="1:10" x14ac:dyDescent="0.25">
      <c r="A52">
        <v>44</v>
      </c>
    </row>
    <row r="53" spans="1:10" x14ac:dyDescent="0.25">
      <c r="A53">
        <v>45</v>
      </c>
    </row>
    <row r="54" spans="1:10" x14ac:dyDescent="0.25">
      <c r="A54">
        <v>46</v>
      </c>
    </row>
    <row r="55" spans="1:10" x14ac:dyDescent="0.25">
      <c r="A55">
        <v>47</v>
      </c>
    </row>
    <row r="56" spans="1:10" x14ac:dyDescent="0.25">
      <c r="A56">
        <v>48</v>
      </c>
    </row>
    <row r="57" spans="1:10" x14ac:dyDescent="0.25">
      <c r="A57">
        <v>49</v>
      </c>
    </row>
    <row r="58" spans="1:10" x14ac:dyDescent="0.25">
      <c r="A58">
        <v>50</v>
      </c>
      <c r="B58">
        <v>50</v>
      </c>
      <c r="C58">
        <f>C57+6</f>
        <v>6</v>
      </c>
      <c r="D58" t="s">
        <v>54</v>
      </c>
      <c r="E58" t="s">
        <v>45</v>
      </c>
      <c r="F58" t="s">
        <v>39</v>
      </c>
      <c r="G58">
        <v>583815</v>
      </c>
      <c r="H58">
        <v>6946771</v>
      </c>
      <c r="I58" s="19">
        <v>41065</v>
      </c>
      <c r="J58" t="s">
        <v>55</v>
      </c>
    </row>
    <row r="59" spans="1:10" x14ac:dyDescent="0.25">
      <c r="A59">
        <v>50</v>
      </c>
    </row>
    <row r="60" spans="1:10" x14ac:dyDescent="0.25">
      <c r="A60">
        <v>51</v>
      </c>
    </row>
    <row r="61" spans="1:10" x14ac:dyDescent="0.25">
      <c r="A61">
        <v>52</v>
      </c>
    </row>
    <row r="62" spans="1:10" x14ac:dyDescent="0.25">
      <c r="A62">
        <v>53</v>
      </c>
    </row>
    <row r="63" spans="1:10" x14ac:dyDescent="0.25">
      <c r="A63">
        <v>54</v>
      </c>
    </row>
    <row r="64" spans="1:10" x14ac:dyDescent="0.25">
      <c r="A64">
        <v>55</v>
      </c>
    </row>
    <row r="65" spans="1:10" x14ac:dyDescent="0.25">
      <c r="A65">
        <v>56</v>
      </c>
      <c r="B65">
        <v>56</v>
      </c>
      <c r="C65">
        <f>C64+6</f>
        <v>6</v>
      </c>
      <c r="D65" t="s">
        <v>56</v>
      </c>
      <c r="E65" t="s">
        <v>45</v>
      </c>
      <c r="F65" t="s">
        <v>57</v>
      </c>
      <c r="G65">
        <v>583815</v>
      </c>
      <c r="H65">
        <v>6946771</v>
      </c>
      <c r="I65" s="19">
        <v>41065</v>
      </c>
      <c r="J65" t="s">
        <v>58</v>
      </c>
    </row>
    <row r="66" spans="1:10" x14ac:dyDescent="0.25">
      <c r="A66">
        <v>56</v>
      </c>
    </row>
    <row r="67" spans="1:10" x14ac:dyDescent="0.25">
      <c r="A67">
        <v>57</v>
      </c>
    </row>
    <row r="68" spans="1:10" x14ac:dyDescent="0.25">
      <c r="A68">
        <v>58</v>
      </c>
    </row>
    <row r="69" spans="1:10" x14ac:dyDescent="0.25">
      <c r="A69">
        <v>59</v>
      </c>
    </row>
    <row r="70" spans="1:10" x14ac:dyDescent="0.25">
      <c r="A70">
        <v>60</v>
      </c>
    </row>
    <row r="71" spans="1:10" x14ac:dyDescent="0.25">
      <c r="A71">
        <v>61</v>
      </c>
    </row>
    <row r="72" spans="1:10" x14ac:dyDescent="0.25">
      <c r="A72">
        <v>62</v>
      </c>
      <c r="B72">
        <v>62</v>
      </c>
      <c r="C72">
        <f>C71+6</f>
        <v>6</v>
      </c>
      <c r="D72" t="s">
        <v>59</v>
      </c>
      <c r="E72" t="s">
        <v>30</v>
      </c>
      <c r="F72" t="s">
        <v>60</v>
      </c>
      <c r="G72">
        <v>583925</v>
      </c>
      <c r="H72">
        <v>6946287</v>
      </c>
      <c r="I72" s="19">
        <v>41065</v>
      </c>
      <c r="J72" t="s">
        <v>61</v>
      </c>
    </row>
    <row r="73" spans="1:10" x14ac:dyDescent="0.25">
      <c r="A73">
        <v>62</v>
      </c>
    </row>
    <row r="74" spans="1:10" x14ac:dyDescent="0.25">
      <c r="A74">
        <v>63</v>
      </c>
    </row>
    <row r="75" spans="1:10" x14ac:dyDescent="0.25">
      <c r="A75">
        <v>64</v>
      </c>
    </row>
    <row r="76" spans="1:10" x14ac:dyDescent="0.25">
      <c r="A76">
        <v>65</v>
      </c>
    </row>
    <row r="77" spans="1:10" x14ac:dyDescent="0.25">
      <c r="A77">
        <v>66</v>
      </c>
    </row>
    <row r="78" spans="1:10" x14ac:dyDescent="0.25">
      <c r="A78">
        <v>67</v>
      </c>
    </row>
    <row r="79" spans="1:10" x14ac:dyDescent="0.25">
      <c r="A79">
        <v>68</v>
      </c>
      <c r="B79">
        <v>68</v>
      </c>
      <c r="C79">
        <f>C78+6</f>
        <v>6</v>
      </c>
      <c r="D79" t="s">
        <v>62</v>
      </c>
      <c r="E79" t="s">
        <v>30</v>
      </c>
      <c r="F79" t="s">
        <v>63</v>
      </c>
      <c r="G79">
        <v>581669</v>
      </c>
      <c r="H79">
        <v>6946260</v>
      </c>
      <c r="I79" s="19">
        <v>41066</v>
      </c>
      <c r="J79" t="s">
        <v>64</v>
      </c>
    </row>
    <row r="80" spans="1:10" x14ac:dyDescent="0.25">
      <c r="A80">
        <v>68</v>
      </c>
    </row>
    <row r="81" spans="1:10" x14ac:dyDescent="0.25">
      <c r="A81">
        <v>69</v>
      </c>
    </row>
    <row r="82" spans="1:10" x14ac:dyDescent="0.25">
      <c r="A82">
        <v>70</v>
      </c>
    </row>
    <row r="83" spans="1:10" x14ac:dyDescent="0.25">
      <c r="A83">
        <v>71</v>
      </c>
    </row>
    <row r="84" spans="1:10" x14ac:dyDescent="0.25">
      <c r="A84">
        <v>72</v>
      </c>
    </row>
    <row r="85" spans="1:10" x14ac:dyDescent="0.25">
      <c r="A85">
        <v>73</v>
      </c>
    </row>
    <row r="86" spans="1:10" x14ac:dyDescent="0.25">
      <c r="A86">
        <v>74</v>
      </c>
      <c r="B86">
        <v>74</v>
      </c>
      <c r="C86">
        <f>C85+6</f>
        <v>6</v>
      </c>
      <c r="D86" t="s">
        <v>65</v>
      </c>
      <c r="E86" t="s">
        <v>30</v>
      </c>
      <c r="F86" t="s">
        <v>63</v>
      </c>
      <c r="G86">
        <v>581669</v>
      </c>
      <c r="H86">
        <v>6946260</v>
      </c>
      <c r="I86" s="19">
        <v>41066</v>
      </c>
      <c r="J86" t="s">
        <v>66</v>
      </c>
    </row>
    <row r="87" spans="1:10" x14ac:dyDescent="0.25">
      <c r="A87">
        <v>74</v>
      </c>
    </row>
    <row r="88" spans="1:10" x14ac:dyDescent="0.25">
      <c r="A88">
        <v>75</v>
      </c>
    </row>
    <row r="89" spans="1:10" x14ac:dyDescent="0.25">
      <c r="A89">
        <v>76</v>
      </c>
    </row>
    <row r="90" spans="1:10" x14ac:dyDescent="0.25">
      <c r="A90">
        <v>77</v>
      </c>
    </row>
    <row r="91" spans="1:10" x14ac:dyDescent="0.25">
      <c r="A91">
        <v>78</v>
      </c>
    </row>
    <row r="92" spans="1:10" x14ac:dyDescent="0.25">
      <c r="A92">
        <v>79</v>
      </c>
    </row>
    <row r="93" spans="1:10" x14ac:dyDescent="0.25">
      <c r="A93">
        <v>80</v>
      </c>
      <c r="B93">
        <v>80</v>
      </c>
      <c r="C93">
        <f>C92+6</f>
        <v>6</v>
      </c>
      <c r="D93" t="s">
        <v>67</v>
      </c>
      <c r="E93" t="s">
        <v>30</v>
      </c>
      <c r="F93" t="s">
        <v>63</v>
      </c>
      <c r="G93">
        <v>581669</v>
      </c>
      <c r="H93">
        <v>6946260</v>
      </c>
      <c r="I93" s="19">
        <v>41066</v>
      </c>
      <c r="J93" t="s">
        <v>68</v>
      </c>
    </row>
    <row r="94" spans="1:10" x14ac:dyDescent="0.25">
      <c r="A94">
        <v>80</v>
      </c>
    </row>
    <row r="95" spans="1:10" x14ac:dyDescent="0.25">
      <c r="A95">
        <v>81</v>
      </c>
    </row>
    <row r="96" spans="1:10" x14ac:dyDescent="0.25">
      <c r="A96">
        <v>82</v>
      </c>
    </row>
    <row r="97" spans="1:13" x14ac:dyDescent="0.25">
      <c r="A97">
        <v>83</v>
      </c>
    </row>
    <row r="98" spans="1:13" x14ac:dyDescent="0.25">
      <c r="A98">
        <v>84</v>
      </c>
    </row>
    <row r="99" spans="1:13" x14ac:dyDescent="0.25">
      <c r="A99">
        <v>85</v>
      </c>
    </row>
    <row r="100" spans="1:13" x14ac:dyDescent="0.25">
      <c r="A100">
        <v>86</v>
      </c>
      <c r="B100">
        <v>86</v>
      </c>
      <c r="C100">
        <f>C99+6</f>
        <v>6</v>
      </c>
      <c r="D100" t="s">
        <v>71</v>
      </c>
      <c r="E100" t="s">
        <v>30</v>
      </c>
      <c r="F100" t="s">
        <v>823</v>
      </c>
      <c r="G100">
        <v>581950</v>
      </c>
      <c r="H100">
        <v>6946107</v>
      </c>
      <c r="I100" s="19">
        <v>41066</v>
      </c>
      <c r="J100" t="s">
        <v>73</v>
      </c>
    </row>
    <row r="101" spans="1:13" x14ac:dyDescent="0.25">
      <c r="A101">
        <v>86</v>
      </c>
    </row>
    <row r="102" spans="1:13" x14ac:dyDescent="0.25">
      <c r="A102">
        <v>87</v>
      </c>
    </row>
    <row r="103" spans="1:13" x14ac:dyDescent="0.25">
      <c r="A103">
        <v>88</v>
      </c>
    </row>
    <row r="104" spans="1:13" x14ac:dyDescent="0.25">
      <c r="A104">
        <v>89</v>
      </c>
    </row>
    <row r="105" spans="1:13" x14ac:dyDescent="0.25">
      <c r="A105">
        <v>90</v>
      </c>
    </row>
    <row r="106" spans="1:13" x14ac:dyDescent="0.25">
      <c r="A106">
        <v>91</v>
      </c>
    </row>
    <row r="107" spans="1:13" x14ac:dyDescent="0.25">
      <c r="A107">
        <v>92</v>
      </c>
      <c r="B107">
        <v>92</v>
      </c>
      <c r="C107">
        <f>C106+6</f>
        <v>6</v>
      </c>
      <c r="D107" t="s">
        <v>74</v>
      </c>
      <c r="E107" t="s">
        <v>30</v>
      </c>
      <c r="F107" t="s">
        <v>824</v>
      </c>
      <c r="G107">
        <v>581950</v>
      </c>
      <c r="H107">
        <v>6946107</v>
      </c>
      <c r="I107" s="19">
        <v>41066</v>
      </c>
      <c r="J107" t="s">
        <v>76</v>
      </c>
    </row>
    <row r="108" spans="1:13" x14ac:dyDescent="0.25">
      <c r="A108">
        <v>92</v>
      </c>
    </row>
    <row r="109" spans="1:13" x14ac:dyDescent="0.25">
      <c r="A109">
        <v>93</v>
      </c>
    </row>
    <row r="110" spans="1:13" x14ac:dyDescent="0.25">
      <c r="A110">
        <v>94</v>
      </c>
    </row>
    <row r="111" spans="1:13" x14ac:dyDescent="0.25">
      <c r="A111">
        <v>95</v>
      </c>
      <c r="M111" s="24"/>
    </row>
    <row r="112" spans="1:13" x14ac:dyDescent="0.25">
      <c r="A112">
        <v>96</v>
      </c>
      <c r="M112" s="22"/>
    </row>
    <row r="113" spans="1:13" x14ac:dyDescent="0.25">
      <c r="A113">
        <v>97</v>
      </c>
    </row>
    <row r="114" spans="1:13" x14ac:dyDescent="0.25">
      <c r="A114">
        <v>98</v>
      </c>
      <c r="B114">
        <v>98</v>
      </c>
      <c r="C114">
        <f>C113+6</f>
        <v>6</v>
      </c>
      <c r="D114" t="s">
        <v>69</v>
      </c>
      <c r="E114" t="s">
        <v>30</v>
      </c>
      <c r="F114" t="s">
        <v>63</v>
      </c>
      <c r="G114">
        <v>581669</v>
      </c>
      <c r="H114">
        <v>6946260</v>
      </c>
      <c r="I114" s="19">
        <v>41066</v>
      </c>
      <c r="J114" t="s">
        <v>70</v>
      </c>
    </row>
    <row r="115" spans="1:13" x14ac:dyDescent="0.25">
      <c r="A115">
        <v>98</v>
      </c>
    </row>
    <row r="116" spans="1:13" x14ac:dyDescent="0.25">
      <c r="A116">
        <v>99</v>
      </c>
    </row>
    <row r="117" spans="1:13" x14ac:dyDescent="0.25">
      <c r="A117">
        <v>100</v>
      </c>
    </row>
    <row r="118" spans="1:13" x14ac:dyDescent="0.25">
      <c r="A118">
        <v>101</v>
      </c>
    </row>
    <row r="119" spans="1:13" x14ac:dyDescent="0.25">
      <c r="A119">
        <v>102</v>
      </c>
    </row>
    <row r="120" spans="1:13" x14ac:dyDescent="0.25">
      <c r="A120">
        <v>103</v>
      </c>
    </row>
    <row r="121" spans="1:13" x14ac:dyDescent="0.25">
      <c r="A121">
        <v>104</v>
      </c>
      <c r="B121">
        <v>104</v>
      </c>
      <c r="C121">
        <f>C120+6</f>
        <v>6</v>
      </c>
      <c r="D121" t="s">
        <v>77</v>
      </c>
      <c r="E121" t="s">
        <v>30</v>
      </c>
      <c r="F121" t="s">
        <v>78</v>
      </c>
      <c r="G121">
        <v>581647</v>
      </c>
      <c r="H121">
        <v>6946258</v>
      </c>
      <c r="I121" s="19">
        <v>41066</v>
      </c>
      <c r="J121" t="s">
        <v>79</v>
      </c>
    </row>
    <row r="122" spans="1:13" x14ac:dyDescent="0.25">
      <c r="A122">
        <v>104</v>
      </c>
    </row>
    <row r="123" spans="1:13" x14ac:dyDescent="0.25">
      <c r="A123">
        <v>105</v>
      </c>
    </row>
    <row r="124" spans="1:13" x14ac:dyDescent="0.25">
      <c r="A124">
        <v>106</v>
      </c>
    </row>
    <row r="125" spans="1:13" x14ac:dyDescent="0.25">
      <c r="A125">
        <v>107</v>
      </c>
    </row>
    <row r="126" spans="1:13" x14ac:dyDescent="0.25">
      <c r="A126">
        <v>108</v>
      </c>
    </row>
    <row r="127" spans="1:13" x14ac:dyDescent="0.25">
      <c r="A127">
        <v>109</v>
      </c>
    </row>
    <row r="128" spans="1:13" x14ac:dyDescent="0.25">
      <c r="A128">
        <v>110</v>
      </c>
      <c r="B128">
        <v>110</v>
      </c>
      <c r="C128">
        <f>C127+6</f>
        <v>6</v>
      </c>
      <c r="D128" t="s">
        <v>80</v>
      </c>
      <c r="E128" t="s">
        <v>81</v>
      </c>
      <c r="F128" t="s">
        <v>82</v>
      </c>
      <c r="G128">
        <v>596250</v>
      </c>
      <c r="H128">
        <v>6917658</v>
      </c>
      <c r="I128" s="19">
        <v>41067</v>
      </c>
      <c r="J128" t="s">
        <v>83</v>
      </c>
      <c r="M128" s="24"/>
    </row>
    <row r="129" spans="1:10" x14ac:dyDescent="0.25">
      <c r="A129">
        <v>110</v>
      </c>
    </row>
    <row r="130" spans="1:10" x14ac:dyDescent="0.25">
      <c r="A130">
        <v>111</v>
      </c>
    </row>
    <row r="131" spans="1:10" x14ac:dyDescent="0.25">
      <c r="A131">
        <v>112</v>
      </c>
    </row>
    <row r="132" spans="1:10" x14ac:dyDescent="0.25">
      <c r="A132">
        <v>113</v>
      </c>
    </row>
    <row r="133" spans="1:10" x14ac:dyDescent="0.25">
      <c r="A133">
        <v>114</v>
      </c>
    </row>
    <row r="134" spans="1:10" x14ac:dyDescent="0.25">
      <c r="A134">
        <v>115</v>
      </c>
    </row>
    <row r="135" spans="1:10" x14ac:dyDescent="0.25">
      <c r="A135">
        <v>116</v>
      </c>
      <c r="B135">
        <v>116</v>
      </c>
      <c r="C135">
        <f>C134+6</f>
        <v>6</v>
      </c>
      <c r="D135" t="s">
        <v>86</v>
      </c>
      <c r="E135" t="s">
        <v>81</v>
      </c>
      <c r="F135" t="s">
        <v>82</v>
      </c>
      <c r="G135">
        <v>595767</v>
      </c>
      <c r="H135">
        <v>6917016</v>
      </c>
      <c r="I135" s="19">
        <v>41068</v>
      </c>
      <c r="J135" t="s">
        <v>83</v>
      </c>
    </row>
    <row r="136" spans="1:10" x14ac:dyDescent="0.25">
      <c r="A136">
        <v>116</v>
      </c>
    </row>
    <row r="137" spans="1:10" x14ac:dyDescent="0.25">
      <c r="A137">
        <v>117</v>
      </c>
    </row>
    <row r="138" spans="1:10" x14ac:dyDescent="0.25">
      <c r="A138">
        <v>118</v>
      </c>
    </row>
    <row r="139" spans="1:10" x14ac:dyDescent="0.25">
      <c r="A139">
        <v>119</v>
      </c>
    </row>
    <row r="140" spans="1:10" x14ac:dyDescent="0.25">
      <c r="A140">
        <v>120</v>
      </c>
    </row>
    <row r="141" spans="1:10" x14ac:dyDescent="0.25">
      <c r="A141">
        <v>121</v>
      </c>
    </row>
    <row r="142" spans="1:10" x14ac:dyDescent="0.25">
      <c r="A142">
        <v>122</v>
      </c>
      <c r="B142">
        <v>122</v>
      </c>
      <c r="C142">
        <f>C141+6</f>
        <v>6</v>
      </c>
      <c r="D142" t="s">
        <v>87</v>
      </c>
      <c r="E142" t="s">
        <v>81</v>
      </c>
      <c r="F142" t="s">
        <v>88</v>
      </c>
      <c r="G142">
        <v>596069</v>
      </c>
      <c r="H142">
        <v>6917494</v>
      </c>
      <c r="I142" s="19">
        <v>41068</v>
      </c>
      <c r="J142" t="s">
        <v>89</v>
      </c>
    </row>
    <row r="143" spans="1:10" x14ac:dyDescent="0.25">
      <c r="A143">
        <v>122</v>
      </c>
    </row>
    <row r="144" spans="1:10" x14ac:dyDescent="0.25">
      <c r="A144">
        <v>123</v>
      </c>
    </row>
    <row r="145" spans="1:13" x14ac:dyDescent="0.25">
      <c r="A145">
        <v>124</v>
      </c>
    </row>
    <row r="146" spans="1:13" x14ac:dyDescent="0.25">
      <c r="A146">
        <v>125</v>
      </c>
    </row>
    <row r="147" spans="1:13" x14ac:dyDescent="0.25">
      <c r="A147">
        <v>126</v>
      </c>
    </row>
    <row r="148" spans="1:13" x14ac:dyDescent="0.25">
      <c r="A148">
        <v>127</v>
      </c>
    </row>
    <row r="149" spans="1:13" x14ac:dyDescent="0.25">
      <c r="A149">
        <v>128</v>
      </c>
      <c r="B149">
        <v>128</v>
      </c>
      <c r="C149">
        <f>C148+6</f>
        <v>6</v>
      </c>
      <c r="D149" t="s">
        <v>90</v>
      </c>
      <c r="E149" t="s">
        <v>81</v>
      </c>
      <c r="F149" t="s">
        <v>78</v>
      </c>
      <c r="G149">
        <v>596360</v>
      </c>
      <c r="H149">
        <v>6917802</v>
      </c>
      <c r="I149" s="19">
        <v>41068</v>
      </c>
      <c r="J149" t="s">
        <v>91</v>
      </c>
    </row>
    <row r="150" spans="1:13" x14ac:dyDescent="0.25">
      <c r="A150">
        <v>128</v>
      </c>
    </row>
    <row r="151" spans="1:13" x14ac:dyDescent="0.25">
      <c r="A151">
        <v>129</v>
      </c>
    </row>
    <row r="152" spans="1:13" x14ac:dyDescent="0.25">
      <c r="A152">
        <v>130</v>
      </c>
    </row>
    <row r="153" spans="1:13" x14ac:dyDescent="0.25">
      <c r="A153">
        <v>131</v>
      </c>
      <c r="M153" s="26"/>
    </row>
    <row r="154" spans="1:13" x14ac:dyDescent="0.25">
      <c r="A154">
        <v>132</v>
      </c>
    </row>
    <row r="155" spans="1:13" x14ac:dyDescent="0.25">
      <c r="A155">
        <v>133</v>
      </c>
    </row>
    <row r="156" spans="1:13" x14ac:dyDescent="0.25">
      <c r="A156">
        <v>134</v>
      </c>
      <c r="B156">
        <v>134</v>
      </c>
      <c r="C156">
        <f>C155+6</f>
        <v>6</v>
      </c>
      <c r="D156" t="s">
        <v>92</v>
      </c>
      <c r="E156" t="s">
        <v>81</v>
      </c>
      <c r="F156" t="s">
        <v>88</v>
      </c>
      <c r="G156">
        <v>596327</v>
      </c>
      <c r="H156">
        <v>6917887</v>
      </c>
      <c r="I156" s="19">
        <v>41068</v>
      </c>
      <c r="J156" t="s">
        <v>93</v>
      </c>
    </row>
    <row r="157" spans="1:13" x14ac:dyDescent="0.25">
      <c r="A157">
        <v>134</v>
      </c>
    </row>
    <row r="158" spans="1:13" x14ac:dyDescent="0.25">
      <c r="A158">
        <v>135</v>
      </c>
    </row>
    <row r="159" spans="1:13" x14ac:dyDescent="0.25">
      <c r="A159">
        <v>136</v>
      </c>
    </row>
    <row r="160" spans="1:13" x14ac:dyDescent="0.25">
      <c r="A160">
        <v>137</v>
      </c>
    </row>
    <row r="161" spans="1:10" x14ac:dyDescent="0.25">
      <c r="A161">
        <v>138</v>
      </c>
    </row>
    <row r="162" spans="1:10" x14ac:dyDescent="0.25">
      <c r="A162">
        <v>139</v>
      </c>
    </row>
    <row r="163" spans="1:10" x14ac:dyDescent="0.25">
      <c r="A163">
        <v>140</v>
      </c>
      <c r="B163">
        <v>140</v>
      </c>
      <c r="C163">
        <f>C162+6</f>
        <v>6</v>
      </c>
      <c r="D163" t="s">
        <v>94</v>
      </c>
      <c r="E163" t="s">
        <v>81</v>
      </c>
      <c r="F163" t="s">
        <v>42</v>
      </c>
      <c r="G163">
        <v>595552</v>
      </c>
      <c r="H163">
        <v>6918304</v>
      </c>
      <c r="I163" s="19">
        <v>41068</v>
      </c>
      <c r="J163" t="s">
        <v>95</v>
      </c>
    </row>
    <row r="164" spans="1:10" x14ac:dyDescent="0.25">
      <c r="A164">
        <v>140</v>
      </c>
    </row>
    <row r="165" spans="1:10" x14ac:dyDescent="0.25">
      <c r="A165">
        <v>141</v>
      </c>
    </row>
    <row r="166" spans="1:10" x14ac:dyDescent="0.25">
      <c r="A166">
        <v>142</v>
      </c>
    </row>
    <row r="167" spans="1:10" x14ac:dyDescent="0.25">
      <c r="A167">
        <v>143</v>
      </c>
    </row>
    <row r="168" spans="1:10" x14ac:dyDescent="0.25">
      <c r="A168">
        <v>144</v>
      </c>
    </row>
    <row r="169" spans="1:10" x14ac:dyDescent="0.25">
      <c r="A169">
        <v>145</v>
      </c>
    </row>
    <row r="170" spans="1:10" x14ac:dyDescent="0.25">
      <c r="A170">
        <v>146</v>
      </c>
      <c r="B170">
        <v>146</v>
      </c>
      <c r="C170">
        <f>C169+6</f>
        <v>6</v>
      </c>
      <c r="D170" t="s">
        <v>96</v>
      </c>
      <c r="E170" t="s">
        <v>81</v>
      </c>
      <c r="F170" t="s">
        <v>42</v>
      </c>
      <c r="G170">
        <v>595595</v>
      </c>
      <c r="H170">
        <v>6918327</v>
      </c>
      <c r="I170" s="19">
        <v>41068</v>
      </c>
      <c r="J170" t="s">
        <v>97</v>
      </c>
    </row>
    <row r="171" spans="1:10" x14ac:dyDescent="0.25">
      <c r="A171">
        <v>146</v>
      </c>
    </row>
    <row r="172" spans="1:10" x14ac:dyDescent="0.25">
      <c r="A172">
        <v>147</v>
      </c>
    </row>
    <row r="173" spans="1:10" x14ac:dyDescent="0.25">
      <c r="A173">
        <v>148</v>
      </c>
    </row>
    <row r="174" spans="1:10" x14ac:dyDescent="0.25">
      <c r="A174">
        <v>149</v>
      </c>
    </row>
    <row r="175" spans="1:10" x14ac:dyDescent="0.25">
      <c r="A175">
        <v>150</v>
      </c>
    </row>
    <row r="176" spans="1:10" x14ac:dyDescent="0.25">
      <c r="A176">
        <v>151</v>
      </c>
    </row>
    <row r="177" spans="1:10" x14ac:dyDescent="0.25">
      <c r="A177">
        <v>152</v>
      </c>
      <c r="B177">
        <v>152</v>
      </c>
      <c r="C177">
        <f>C176+6</f>
        <v>6</v>
      </c>
      <c r="D177" t="s">
        <v>100</v>
      </c>
      <c r="E177" t="s">
        <v>81</v>
      </c>
      <c r="F177" t="s">
        <v>88</v>
      </c>
      <c r="G177">
        <v>595581</v>
      </c>
      <c r="H177">
        <v>6918326</v>
      </c>
      <c r="I177" s="19">
        <v>41068</v>
      </c>
      <c r="J177" t="s">
        <v>101</v>
      </c>
    </row>
    <row r="178" spans="1:10" x14ac:dyDescent="0.25">
      <c r="A178">
        <v>152</v>
      </c>
    </row>
    <row r="179" spans="1:10" x14ac:dyDescent="0.25">
      <c r="A179">
        <v>153</v>
      </c>
    </row>
    <row r="180" spans="1:10" x14ac:dyDescent="0.25">
      <c r="A180">
        <v>154</v>
      </c>
    </row>
    <row r="181" spans="1:10" x14ac:dyDescent="0.25">
      <c r="A181">
        <v>155</v>
      </c>
    </row>
    <row r="182" spans="1:10" x14ac:dyDescent="0.25">
      <c r="A182">
        <v>156</v>
      </c>
    </row>
    <row r="183" spans="1:10" x14ac:dyDescent="0.25">
      <c r="A183">
        <v>157</v>
      </c>
    </row>
    <row r="184" spans="1:10" x14ac:dyDescent="0.25">
      <c r="A184">
        <v>158</v>
      </c>
      <c r="B184">
        <v>158</v>
      </c>
      <c r="C184">
        <f>C183+6</f>
        <v>6</v>
      </c>
      <c r="D184" t="s">
        <v>102</v>
      </c>
      <c r="E184" t="s">
        <v>81</v>
      </c>
      <c r="F184" t="s">
        <v>103</v>
      </c>
      <c r="G184">
        <v>595577</v>
      </c>
      <c r="H184">
        <v>6918328</v>
      </c>
      <c r="I184" s="19">
        <v>41068</v>
      </c>
      <c r="J184" t="s">
        <v>104</v>
      </c>
    </row>
    <row r="185" spans="1:10" x14ac:dyDescent="0.25">
      <c r="A185">
        <v>158</v>
      </c>
    </row>
    <row r="186" spans="1:10" x14ac:dyDescent="0.25">
      <c r="A186">
        <v>159</v>
      </c>
    </row>
    <row r="187" spans="1:10" x14ac:dyDescent="0.25">
      <c r="A187">
        <v>160</v>
      </c>
    </row>
    <row r="188" spans="1:10" x14ac:dyDescent="0.25">
      <c r="A188">
        <v>161</v>
      </c>
    </row>
    <row r="189" spans="1:10" x14ac:dyDescent="0.25">
      <c r="A189">
        <v>162</v>
      </c>
    </row>
    <row r="190" spans="1:10" x14ac:dyDescent="0.25">
      <c r="A190">
        <v>163</v>
      </c>
    </row>
    <row r="191" spans="1:10" x14ac:dyDescent="0.25">
      <c r="A191">
        <v>164</v>
      </c>
      <c r="B191">
        <v>164</v>
      </c>
      <c r="C191">
        <f>C190+6</f>
        <v>6</v>
      </c>
      <c r="D191" t="s">
        <v>105</v>
      </c>
      <c r="E191" t="s">
        <v>81</v>
      </c>
      <c r="F191" t="s">
        <v>82</v>
      </c>
      <c r="G191">
        <v>595517</v>
      </c>
      <c r="H191">
        <v>6918225</v>
      </c>
      <c r="I191" s="19">
        <v>41069</v>
      </c>
      <c r="J191" t="s">
        <v>106</v>
      </c>
    </row>
    <row r="192" spans="1:10" x14ac:dyDescent="0.25">
      <c r="A192">
        <v>164</v>
      </c>
    </row>
    <row r="193" spans="1:13" x14ac:dyDescent="0.25">
      <c r="A193">
        <v>165</v>
      </c>
    </row>
    <row r="194" spans="1:13" x14ac:dyDescent="0.25">
      <c r="A194">
        <v>166</v>
      </c>
    </row>
    <row r="195" spans="1:13" x14ac:dyDescent="0.25">
      <c r="A195">
        <v>167</v>
      </c>
    </row>
    <row r="196" spans="1:13" x14ac:dyDescent="0.25">
      <c r="A196">
        <v>168</v>
      </c>
    </row>
    <row r="197" spans="1:13" x14ac:dyDescent="0.25">
      <c r="A197">
        <v>169</v>
      </c>
    </row>
    <row r="198" spans="1:13" x14ac:dyDescent="0.25">
      <c r="A198">
        <v>170</v>
      </c>
      <c r="B198">
        <v>170</v>
      </c>
      <c r="C198">
        <f>C197+6</f>
        <v>6</v>
      </c>
      <c r="D198" t="s">
        <v>107</v>
      </c>
      <c r="E198" t="s">
        <v>81</v>
      </c>
      <c r="F198" t="s">
        <v>82</v>
      </c>
      <c r="G198">
        <v>595537</v>
      </c>
      <c r="H198">
        <v>6918219</v>
      </c>
      <c r="I198" s="19">
        <v>41069</v>
      </c>
      <c r="J198" t="s">
        <v>108</v>
      </c>
    </row>
    <row r="199" spans="1:13" x14ac:dyDescent="0.25">
      <c r="A199">
        <v>170</v>
      </c>
      <c r="M199" s="26"/>
    </row>
    <row r="200" spans="1:13" x14ac:dyDescent="0.25">
      <c r="A200">
        <v>171</v>
      </c>
    </row>
    <row r="201" spans="1:13" x14ac:dyDescent="0.25">
      <c r="A201">
        <v>172</v>
      </c>
    </row>
    <row r="202" spans="1:13" x14ac:dyDescent="0.25">
      <c r="A202">
        <v>173</v>
      </c>
    </row>
    <row r="203" spans="1:13" x14ac:dyDescent="0.25">
      <c r="A203">
        <v>174</v>
      </c>
    </row>
    <row r="204" spans="1:13" x14ac:dyDescent="0.25">
      <c r="A204">
        <v>175</v>
      </c>
    </row>
    <row r="205" spans="1:13" x14ac:dyDescent="0.25">
      <c r="A205">
        <v>176</v>
      </c>
      <c r="B205">
        <v>176</v>
      </c>
      <c r="C205">
        <f>C204+6</f>
        <v>6</v>
      </c>
      <c r="D205" t="s">
        <v>109</v>
      </c>
      <c r="E205" t="s">
        <v>81</v>
      </c>
      <c r="F205" t="s">
        <v>82</v>
      </c>
      <c r="G205">
        <v>595528</v>
      </c>
      <c r="H205">
        <v>6918221</v>
      </c>
      <c r="I205" s="19">
        <v>41069</v>
      </c>
      <c r="J205" t="s">
        <v>110</v>
      </c>
    </row>
    <row r="206" spans="1:13" x14ac:dyDescent="0.25">
      <c r="A206">
        <v>176</v>
      </c>
    </row>
    <row r="207" spans="1:13" x14ac:dyDescent="0.25">
      <c r="A207">
        <v>177</v>
      </c>
    </row>
    <row r="208" spans="1:13" x14ac:dyDescent="0.25">
      <c r="A208">
        <v>178</v>
      </c>
    </row>
    <row r="209" spans="1:10" x14ac:dyDescent="0.25">
      <c r="A209">
        <v>179</v>
      </c>
    </row>
    <row r="210" spans="1:10" x14ac:dyDescent="0.25">
      <c r="A210">
        <v>180</v>
      </c>
    </row>
    <row r="211" spans="1:10" x14ac:dyDescent="0.25">
      <c r="A211">
        <v>181</v>
      </c>
    </row>
    <row r="212" spans="1:10" x14ac:dyDescent="0.25">
      <c r="A212">
        <v>182</v>
      </c>
      <c r="B212">
        <v>182</v>
      </c>
      <c r="C212">
        <f>C211+6</f>
        <v>6</v>
      </c>
      <c r="D212" t="s">
        <v>111</v>
      </c>
      <c r="E212" t="s">
        <v>81</v>
      </c>
      <c r="F212" t="s">
        <v>82</v>
      </c>
      <c r="G212">
        <v>595514</v>
      </c>
      <c r="H212">
        <v>6918211</v>
      </c>
      <c r="I212" s="19">
        <v>41069</v>
      </c>
      <c r="J212" t="s">
        <v>112</v>
      </c>
    </row>
    <row r="213" spans="1:10" x14ac:dyDescent="0.25">
      <c r="A213">
        <v>182</v>
      </c>
    </row>
    <row r="214" spans="1:10" x14ac:dyDescent="0.25">
      <c r="A214">
        <v>183</v>
      </c>
    </row>
    <row r="215" spans="1:10" x14ac:dyDescent="0.25">
      <c r="A215">
        <v>184</v>
      </c>
    </row>
    <row r="216" spans="1:10" x14ac:dyDescent="0.25">
      <c r="A216">
        <v>185</v>
      </c>
    </row>
    <row r="217" spans="1:10" x14ac:dyDescent="0.25">
      <c r="A217">
        <v>186</v>
      </c>
    </row>
    <row r="218" spans="1:10" x14ac:dyDescent="0.25">
      <c r="A218">
        <v>187</v>
      </c>
    </row>
    <row r="219" spans="1:10" x14ac:dyDescent="0.25">
      <c r="A219">
        <v>188</v>
      </c>
      <c r="B219">
        <v>188</v>
      </c>
      <c r="C219">
        <f>C218+6</f>
        <v>6</v>
      </c>
      <c r="D219" t="s">
        <v>113</v>
      </c>
      <c r="E219" t="s">
        <v>81</v>
      </c>
      <c r="F219" t="s">
        <v>82</v>
      </c>
      <c r="G219">
        <v>595514</v>
      </c>
      <c r="H219">
        <v>6918211</v>
      </c>
      <c r="I219" s="19">
        <v>41069</v>
      </c>
      <c r="J219" t="s">
        <v>114</v>
      </c>
    </row>
    <row r="220" spans="1:10" x14ac:dyDescent="0.25">
      <c r="A220">
        <v>188</v>
      </c>
    </row>
    <row r="221" spans="1:10" x14ac:dyDescent="0.25">
      <c r="A221">
        <v>189</v>
      </c>
    </row>
    <row r="222" spans="1:10" x14ac:dyDescent="0.25">
      <c r="A222">
        <v>190</v>
      </c>
    </row>
    <row r="223" spans="1:10" x14ac:dyDescent="0.25">
      <c r="A223">
        <v>191</v>
      </c>
    </row>
    <row r="224" spans="1:10" x14ac:dyDescent="0.25">
      <c r="A224">
        <v>192</v>
      </c>
    </row>
    <row r="225" spans="1:10" x14ac:dyDescent="0.25">
      <c r="A225">
        <v>193</v>
      </c>
    </row>
    <row r="226" spans="1:10" x14ac:dyDescent="0.25">
      <c r="A226">
        <v>194</v>
      </c>
      <c r="B226">
        <v>194</v>
      </c>
      <c r="C226">
        <f>C225+6</f>
        <v>6</v>
      </c>
      <c r="D226" t="s">
        <v>115</v>
      </c>
      <c r="E226" t="s">
        <v>81</v>
      </c>
      <c r="F226" t="s">
        <v>82</v>
      </c>
      <c r="G226">
        <v>595524</v>
      </c>
      <c r="H226">
        <v>6918211</v>
      </c>
      <c r="I226" s="19">
        <v>41069</v>
      </c>
      <c r="J226" t="s">
        <v>116</v>
      </c>
    </row>
    <row r="227" spans="1:10" x14ac:dyDescent="0.25">
      <c r="A227">
        <v>194</v>
      </c>
    </row>
    <row r="228" spans="1:10" x14ac:dyDescent="0.25">
      <c r="A228">
        <v>195</v>
      </c>
    </row>
    <row r="229" spans="1:10" x14ac:dyDescent="0.25">
      <c r="A229">
        <v>196</v>
      </c>
    </row>
    <row r="230" spans="1:10" x14ac:dyDescent="0.25">
      <c r="A230">
        <v>197</v>
      </c>
    </row>
    <row r="231" spans="1:10" x14ac:dyDescent="0.25">
      <c r="A231">
        <v>198</v>
      </c>
    </row>
    <row r="232" spans="1:10" x14ac:dyDescent="0.25">
      <c r="A232">
        <v>199</v>
      </c>
    </row>
    <row r="233" spans="1:10" x14ac:dyDescent="0.25">
      <c r="A233">
        <v>200</v>
      </c>
      <c r="B233">
        <v>200</v>
      </c>
      <c r="C233">
        <f>C232+6</f>
        <v>6</v>
      </c>
      <c r="D233" t="s">
        <v>117</v>
      </c>
      <c r="E233" t="s">
        <v>81</v>
      </c>
      <c r="F233" t="s">
        <v>82</v>
      </c>
      <c r="G233">
        <v>595529</v>
      </c>
      <c r="H233">
        <v>6918215</v>
      </c>
      <c r="I233" s="19">
        <v>41069</v>
      </c>
      <c r="J233" t="s">
        <v>118</v>
      </c>
    </row>
    <row r="234" spans="1:10" x14ac:dyDescent="0.25">
      <c r="A234">
        <v>200</v>
      </c>
    </row>
    <row r="235" spans="1:10" x14ac:dyDescent="0.25">
      <c r="A235">
        <v>201</v>
      </c>
    </row>
    <row r="236" spans="1:10" x14ac:dyDescent="0.25">
      <c r="A236">
        <v>202</v>
      </c>
    </row>
    <row r="237" spans="1:10" x14ac:dyDescent="0.25">
      <c r="A237">
        <v>203</v>
      </c>
    </row>
    <row r="238" spans="1:10" x14ac:dyDescent="0.25">
      <c r="A238">
        <v>204</v>
      </c>
    </row>
    <row r="239" spans="1:10" x14ac:dyDescent="0.25">
      <c r="A239">
        <v>205</v>
      </c>
    </row>
    <row r="240" spans="1:10" x14ac:dyDescent="0.25">
      <c r="A240">
        <v>206</v>
      </c>
      <c r="B240">
        <v>206</v>
      </c>
      <c r="C240">
        <f>C239+6</f>
        <v>6</v>
      </c>
      <c r="D240" t="s">
        <v>119</v>
      </c>
      <c r="E240" t="s">
        <v>81</v>
      </c>
      <c r="F240" t="s">
        <v>82</v>
      </c>
      <c r="G240">
        <v>595539</v>
      </c>
      <c r="H240">
        <v>6918198</v>
      </c>
      <c r="I240" s="19">
        <v>41069</v>
      </c>
      <c r="J240" t="s">
        <v>120</v>
      </c>
    </row>
    <row r="241" spans="1:10" x14ac:dyDescent="0.25">
      <c r="A241">
        <v>206</v>
      </c>
    </row>
    <row r="242" spans="1:10" x14ac:dyDescent="0.25">
      <c r="A242">
        <v>207</v>
      </c>
    </row>
    <row r="243" spans="1:10" x14ac:dyDescent="0.25">
      <c r="A243">
        <v>208</v>
      </c>
    </row>
    <row r="244" spans="1:10" x14ac:dyDescent="0.25">
      <c r="A244">
        <v>209</v>
      </c>
    </row>
    <row r="245" spans="1:10" x14ac:dyDescent="0.25">
      <c r="A245">
        <v>210</v>
      </c>
    </row>
    <row r="246" spans="1:10" x14ac:dyDescent="0.25">
      <c r="A246">
        <v>211</v>
      </c>
    </row>
    <row r="247" spans="1:10" x14ac:dyDescent="0.25">
      <c r="A247">
        <v>212</v>
      </c>
      <c r="B247">
        <v>212</v>
      </c>
      <c r="C247">
        <f>C246+6</f>
        <v>6</v>
      </c>
      <c r="D247" t="s">
        <v>121</v>
      </c>
      <c r="E247" t="s">
        <v>81</v>
      </c>
      <c r="F247" t="s">
        <v>82</v>
      </c>
      <c r="G247">
        <v>595606</v>
      </c>
      <c r="H247">
        <v>6918197</v>
      </c>
      <c r="I247" s="19">
        <v>41069</v>
      </c>
      <c r="J247" t="s">
        <v>122</v>
      </c>
    </row>
    <row r="248" spans="1:10" x14ac:dyDescent="0.25">
      <c r="A248">
        <v>212</v>
      </c>
    </row>
    <row r="249" spans="1:10" x14ac:dyDescent="0.25">
      <c r="A249">
        <v>213</v>
      </c>
    </row>
    <row r="250" spans="1:10" x14ac:dyDescent="0.25">
      <c r="A250">
        <v>214</v>
      </c>
    </row>
    <row r="251" spans="1:10" x14ac:dyDescent="0.25">
      <c r="A251">
        <v>215</v>
      </c>
    </row>
    <row r="252" spans="1:10" x14ac:dyDescent="0.25">
      <c r="A252">
        <v>216</v>
      </c>
    </row>
    <row r="253" spans="1:10" x14ac:dyDescent="0.25">
      <c r="A253">
        <v>217</v>
      </c>
    </row>
    <row r="254" spans="1:10" x14ac:dyDescent="0.25">
      <c r="A254">
        <v>218</v>
      </c>
      <c r="B254">
        <v>218</v>
      </c>
      <c r="C254">
        <f>C253+6</f>
        <v>6</v>
      </c>
      <c r="D254" t="s">
        <v>123</v>
      </c>
      <c r="E254" t="s">
        <v>81</v>
      </c>
      <c r="F254" t="s">
        <v>82</v>
      </c>
      <c r="G254">
        <v>595572</v>
      </c>
      <c r="H254">
        <v>6918178</v>
      </c>
      <c r="I254" s="19">
        <v>41069</v>
      </c>
      <c r="J254" t="s">
        <v>124</v>
      </c>
    </row>
    <row r="255" spans="1:10" x14ac:dyDescent="0.25">
      <c r="A255">
        <v>218</v>
      </c>
    </row>
    <row r="256" spans="1:10" x14ac:dyDescent="0.25">
      <c r="A256">
        <v>219</v>
      </c>
    </row>
    <row r="257" spans="1:10" x14ac:dyDescent="0.25">
      <c r="A257">
        <v>220</v>
      </c>
    </row>
    <row r="258" spans="1:10" x14ac:dyDescent="0.25">
      <c r="A258">
        <v>221</v>
      </c>
    </row>
    <row r="259" spans="1:10" x14ac:dyDescent="0.25">
      <c r="A259">
        <v>222</v>
      </c>
    </row>
    <row r="260" spans="1:10" x14ac:dyDescent="0.25">
      <c r="A260">
        <v>223</v>
      </c>
    </row>
    <row r="261" spans="1:10" x14ac:dyDescent="0.25">
      <c r="A261">
        <v>224</v>
      </c>
      <c r="B261">
        <v>224</v>
      </c>
      <c r="C261">
        <f>C260+6</f>
        <v>6</v>
      </c>
      <c r="D261" t="s">
        <v>125</v>
      </c>
      <c r="E261" t="s">
        <v>81</v>
      </c>
      <c r="F261" t="s">
        <v>82</v>
      </c>
      <c r="G261">
        <v>595516</v>
      </c>
      <c r="H261">
        <v>6918173</v>
      </c>
      <c r="I261" s="19">
        <v>41069</v>
      </c>
      <c r="J261" t="s">
        <v>126</v>
      </c>
    </row>
    <row r="262" spans="1:10" x14ac:dyDescent="0.25">
      <c r="A262">
        <v>224</v>
      </c>
    </row>
    <row r="263" spans="1:10" x14ac:dyDescent="0.25">
      <c r="A263">
        <v>225</v>
      </c>
    </row>
    <row r="264" spans="1:10" x14ac:dyDescent="0.25">
      <c r="A264">
        <v>226</v>
      </c>
    </row>
    <row r="265" spans="1:10" x14ac:dyDescent="0.25">
      <c r="A265">
        <v>227</v>
      </c>
    </row>
    <row r="266" spans="1:10" x14ac:dyDescent="0.25">
      <c r="A266">
        <v>228</v>
      </c>
    </row>
    <row r="267" spans="1:10" x14ac:dyDescent="0.25">
      <c r="A267">
        <v>229</v>
      </c>
    </row>
    <row r="268" spans="1:10" x14ac:dyDescent="0.25">
      <c r="A268">
        <v>230</v>
      </c>
      <c r="B268">
        <v>230</v>
      </c>
      <c r="C268">
        <f>C267+6</f>
        <v>6</v>
      </c>
      <c r="D268" t="s">
        <v>127</v>
      </c>
      <c r="E268" t="s">
        <v>81</v>
      </c>
      <c r="F268" t="s">
        <v>82</v>
      </c>
      <c r="G268">
        <v>595517</v>
      </c>
      <c r="H268">
        <v>6918164</v>
      </c>
      <c r="I268" s="19">
        <v>41069</v>
      </c>
      <c r="J268" t="s">
        <v>128</v>
      </c>
    </row>
    <row r="269" spans="1:10" x14ac:dyDescent="0.25">
      <c r="A269">
        <v>230</v>
      </c>
    </row>
    <row r="270" spans="1:10" x14ac:dyDescent="0.25">
      <c r="A270">
        <v>231</v>
      </c>
    </row>
    <row r="271" spans="1:10" x14ac:dyDescent="0.25">
      <c r="A271">
        <v>232</v>
      </c>
    </row>
    <row r="272" spans="1:10" x14ac:dyDescent="0.25">
      <c r="A272">
        <v>233</v>
      </c>
    </row>
    <row r="273" spans="1:10" x14ac:dyDescent="0.25">
      <c r="A273">
        <v>234</v>
      </c>
    </row>
    <row r="274" spans="1:10" x14ac:dyDescent="0.25">
      <c r="A274">
        <v>235</v>
      </c>
    </row>
    <row r="275" spans="1:10" x14ac:dyDescent="0.25">
      <c r="A275">
        <v>236</v>
      </c>
      <c r="B275">
        <v>236</v>
      </c>
      <c r="C275">
        <f>C274+6</f>
        <v>6</v>
      </c>
      <c r="D275" t="s">
        <v>129</v>
      </c>
      <c r="E275" t="s">
        <v>81</v>
      </c>
      <c r="F275" t="s">
        <v>82</v>
      </c>
      <c r="G275">
        <v>595516</v>
      </c>
      <c r="H275">
        <v>6918162</v>
      </c>
      <c r="I275" s="19">
        <v>41069</v>
      </c>
      <c r="J275" t="s">
        <v>130</v>
      </c>
    </row>
    <row r="276" spans="1:10" x14ac:dyDescent="0.25">
      <c r="A276">
        <v>236</v>
      </c>
    </row>
    <row r="277" spans="1:10" x14ac:dyDescent="0.25">
      <c r="A277">
        <v>237</v>
      </c>
    </row>
    <row r="278" spans="1:10" x14ac:dyDescent="0.25">
      <c r="A278">
        <v>238</v>
      </c>
    </row>
    <row r="279" spans="1:10" x14ac:dyDescent="0.25">
      <c r="A279">
        <v>239</v>
      </c>
    </row>
    <row r="280" spans="1:10" x14ac:dyDescent="0.25">
      <c r="A280">
        <v>240</v>
      </c>
    </row>
    <row r="281" spans="1:10" x14ac:dyDescent="0.25">
      <c r="A281">
        <v>241</v>
      </c>
    </row>
    <row r="282" spans="1:10" x14ac:dyDescent="0.25">
      <c r="A282">
        <v>242</v>
      </c>
      <c r="B282">
        <v>242</v>
      </c>
      <c r="C282">
        <f>C281+6</f>
        <v>6</v>
      </c>
      <c r="D282" t="s">
        <v>131</v>
      </c>
      <c r="E282" t="s">
        <v>81</v>
      </c>
      <c r="F282" t="s">
        <v>82</v>
      </c>
      <c r="G282">
        <v>595514</v>
      </c>
      <c r="H282">
        <v>6918154</v>
      </c>
      <c r="I282" s="19">
        <v>41069</v>
      </c>
      <c r="J282" t="s">
        <v>132</v>
      </c>
    </row>
    <row r="283" spans="1:10" x14ac:dyDescent="0.25">
      <c r="A283">
        <v>242</v>
      </c>
    </row>
    <row r="284" spans="1:10" x14ac:dyDescent="0.25">
      <c r="A284">
        <v>243</v>
      </c>
    </row>
    <row r="285" spans="1:10" x14ac:dyDescent="0.25">
      <c r="A285">
        <v>244</v>
      </c>
    </row>
    <row r="286" spans="1:10" x14ac:dyDescent="0.25">
      <c r="A286">
        <v>245</v>
      </c>
    </row>
    <row r="287" spans="1:10" x14ac:dyDescent="0.25">
      <c r="A287">
        <v>246</v>
      </c>
    </row>
    <row r="288" spans="1:10" x14ac:dyDescent="0.25">
      <c r="A288">
        <v>247</v>
      </c>
    </row>
    <row r="289" spans="1:10" x14ac:dyDescent="0.25">
      <c r="A289">
        <v>248</v>
      </c>
      <c r="B289">
        <v>248</v>
      </c>
      <c r="C289">
        <f>C288+6</f>
        <v>6</v>
      </c>
      <c r="D289" t="s">
        <v>133</v>
      </c>
      <c r="E289" t="s">
        <v>81</v>
      </c>
      <c r="F289" t="s">
        <v>82</v>
      </c>
      <c r="G289">
        <v>595526</v>
      </c>
      <c r="H289">
        <v>6918133</v>
      </c>
      <c r="I289" s="19">
        <v>41069</v>
      </c>
      <c r="J289" t="s">
        <v>134</v>
      </c>
    </row>
    <row r="290" spans="1:10" x14ac:dyDescent="0.25">
      <c r="A290">
        <v>248</v>
      </c>
    </row>
    <row r="291" spans="1:10" x14ac:dyDescent="0.25">
      <c r="A291">
        <v>249</v>
      </c>
    </row>
    <row r="292" spans="1:10" x14ac:dyDescent="0.25">
      <c r="A292">
        <v>250</v>
      </c>
    </row>
    <row r="293" spans="1:10" x14ac:dyDescent="0.25">
      <c r="A293">
        <v>251</v>
      </c>
    </row>
    <row r="294" spans="1:10" x14ac:dyDescent="0.25">
      <c r="A294">
        <v>252</v>
      </c>
    </row>
    <row r="295" spans="1:10" x14ac:dyDescent="0.25">
      <c r="A295">
        <v>253</v>
      </c>
    </row>
    <row r="296" spans="1:10" x14ac:dyDescent="0.25">
      <c r="A296">
        <v>254</v>
      </c>
      <c r="B296">
        <v>254</v>
      </c>
      <c r="C296">
        <f>C295+6</f>
        <v>6</v>
      </c>
      <c r="D296" t="s">
        <v>135</v>
      </c>
      <c r="E296" t="s">
        <v>81</v>
      </c>
      <c r="F296" t="s">
        <v>82</v>
      </c>
      <c r="G296">
        <v>595540</v>
      </c>
      <c r="H296">
        <v>6918136</v>
      </c>
      <c r="I296" s="19">
        <v>41069</v>
      </c>
      <c r="J296" t="s">
        <v>136</v>
      </c>
    </row>
    <row r="297" spans="1:10" x14ac:dyDescent="0.25">
      <c r="A297">
        <v>254</v>
      </c>
    </row>
    <row r="298" spans="1:10" x14ac:dyDescent="0.25">
      <c r="A298">
        <v>255</v>
      </c>
    </row>
    <row r="299" spans="1:10" x14ac:dyDescent="0.25">
      <c r="A299">
        <v>256</v>
      </c>
    </row>
    <row r="300" spans="1:10" x14ac:dyDescent="0.25">
      <c r="A300">
        <v>257</v>
      </c>
    </row>
    <row r="301" spans="1:10" x14ac:dyDescent="0.25">
      <c r="A301">
        <v>258</v>
      </c>
    </row>
    <row r="302" spans="1:10" x14ac:dyDescent="0.25">
      <c r="A302">
        <v>259</v>
      </c>
    </row>
    <row r="303" spans="1:10" x14ac:dyDescent="0.25">
      <c r="A303">
        <v>260</v>
      </c>
      <c r="B303">
        <v>260</v>
      </c>
      <c r="C303">
        <f>C302+6</f>
        <v>6</v>
      </c>
      <c r="D303" t="s">
        <v>137</v>
      </c>
      <c r="E303" t="s">
        <v>81</v>
      </c>
      <c r="F303" t="s">
        <v>82</v>
      </c>
      <c r="G303">
        <v>595483</v>
      </c>
      <c r="H303">
        <v>6918060</v>
      </c>
      <c r="I303" s="19">
        <v>41069</v>
      </c>
      <c r="J303" t="s">
        <v>138</v>
      </c>
    </row>
    <row r="304" spans="1:10" x14ac:dyDescent="0.25">
      <c r="A304">
        <v>260</v>
      </c>
    </row>
    <row r="305" spans="1:13" x14ac:dyDescent="0.25">
      <c r="A305">
        <v>261</v>
      </c>
    </row>
    <row r="306" spans="1:13" x14ac:dyDescent="0.25">
      <c r="A306">
        <v>262</v>
      </c>
    </row>
    <row r="307" spans="1:13" x14ac:dyDescent="0.25">
      <c r="A307">
        <v>263</v>
      </c>
    </row>
    <row r="308" spans="1:13" x14ac:dyDescent="0.25">
      <c r="A308">
        <v>264</v>
      </c>
    </row>
    <row r="309" spans="1:13" x14ac:dyDescent="0.25">
      <c r="A309">
        <v>265</v>
      </c>
    </row>
    <row r="310" spans="1:13" x14ac:dyDescent="0.25">
      <c r="A310">
        <v>266</v>
      </c>
      <c r="B310">
        <v>266</v>
      </c>
      <c r="C310">
        <f>C309+6</f>
        <v>6</v>
      </c>
      <c r="D310" t="s">
        <v>139</v>
      </c>
      <c r="E310" t="s">
        <v>81</v>
      </c>
      <c r="F310" t="s">
        <v>82</v>
      </c>
      <c r="G310">
        <v>595431</v>
      </c>
      <c r="H310">
        <v>6918045</v>
      </c>
      <c r="I310" s="19">
        <v>41069</v>
      </c>
      <c r="J310" t="s">
        <v>140</v>
      </c>
    </row>
    <row r="311" spans="1:13" x14ac:dyDescent="0.25">
      <c r="A311">
        <v>266</v>
      </c>
    </row>
    <row r="312" spans="1:13" x14ac:dyDescent="0.25">
      <c r="A312">
        <v>267</v>
      </c>
    </row>
    <row r="313" spans="1:13" x14ac:dyDescent="0.25">
      <c r="A313">
        <v>268</v>
      </c>
    </row>
    <row r="314" spans="1:13" x14ac:dyDescent="0.25">
      <c r="A314">
        <v>269</v>
      </c>
    </row>
    <row r="315" spans="1:13" x14ac:dyDescent="0.25">
      <c r="A315">
        <v>270</v>
      </c>
    </row>
    <row r="316" spans="1:13" x14ac:dyDescent="0.25">
      <c r="A316">
        <v>271</v>
      </c>
    </row>
    <row r="317" spans="1:13" x14ac:dyDescent="0.25">
      <c r="A317">
        <v>272</v>
      </c>
      <c r="B317">
        <v>272</v>
      </c>
      <c r="C317">
        <f>C316+6</f>
        <v>6</v>
      </c>
      <c r="D317" t="s">
        <v>141</v>
      </c>
      <c r="E317" t="s">
        <v>81</v>
      </c>
      <c r="F317" t="s">
        <v>142</v>
      </c>
      <c r="G317">
        <v>595565</v>
      </c>
      <c r="H317">
        <v>6918008</v>
      </c>
      <c r="I317" s="19">
        <v>41069</v>
      </c>
      <c r="J317" t="s">
        <v>143</v>
      </c>
      <c r="M317" s="20"/>
    </row>
    <row r="318" spans="1:13" x14ac:dyDescent="0.25">
      <c r="A318">
        <v>272</v>
      </c>
      <c r="M318" s="20"/>
    </row>
    <row r="319" spans="1:13" x14ac:dyDescent="0.25">
      <c r="A319">
        <v>273</v>
      </c>
      <c r="M319" s="20"/>
    </row>
    <row r="320" spans="1:13" x14ac:dyDescent="0.25">
      <c r="A320">
        <v>274</v>
      </c>
      <c r="M320" s="20"/>
    </row>
    <row r="321" spans="1:13" x14ac:dyDescent="0.25">
      <c r="A321">
        <v>275</v>
      </c>
      <c r="M321" s="20"/>
    </row>
    <row r="322" spans="1:13" x14ac:dyDescent="0.25">
      <c r="A322">
        <v>276</v>
      </c>
      <c r="M322" s="20"/>
    </row>
    <row r="323" spans="1:13" x14ac:dyDescent="0.25">
      <c r="A323">
        <v>277</v>
      </c>
      <c r="M323" s="20"/>
    </row>
    <row r="324" spans="1:13" x14ac:dyDescent="0.25">
      <c r="A324">
        <v>278</v>
      </c>
      <c r="B324">
        <v>278</v>
      </c>
      <c r="C324">
        <f>C323+6</f>
        <v>6</v>
      </c>
      <c r="D324" t="s">
        <v>144</v>
      </c>
      <c r="E324" t="s">
        <v>81</v>
      </c>
      <c r="F324" t="s">
        <v>78</v>
      </c>
      <c r="G324">
        <v>595540</v>
      </c>
      <c r="H324">
        <v>6918250</v>
      </c>
      <c r="I324" s="19">
        <v>41070</v>
      </c>
      <c r="J324" t="s">
        <v>145</v>
      </c>
      <c r="M324" s="20"/>
    </row>
    <row r="325" spans="1:13" x14ac:dyDescent="0.25">
      <c r="A325">
        <v>278</v>
      </c>
      <c r="M325" s="20"/>
    </row>
    <row r="326" spans="1:13" x14ac:dyDescent="0.25">
      <c r="A326">
        <v>279</v>
      </c>
      <c r="M326" s="20"/>
    </row>
    <row r="327" spans="1:13" x14ac:dyDescent="0.25">
      <c r="A327">
        <v>280</v>
      </c>
      <c r="M327" s="20"/>
    </row>
    <row r="328" spans="1:13" x14ac:dyDescent="0.25">
      <c r="A328">
        <v>281</v>
      </c>
      <c r="M328" s="20"/>
    </row>
    <row r="329" spans="1:13" x14ac:dyDescent="0.25">
      <c r="A329">
        <v>282</v>
      </c>
      <c r="M329" s="20"/>
    </row>
    <row r="330" spans="1:13" x14ac:dyDescent="0.25">
      <c r="A330">
        <v>283</v>
      </c>
      <c r="M330" s="20"/>
    </row>
    <row r="331" spans="1:13" x14ac:dyDescent="0.25">
      <c r="A331">
        <v>284</v>
      </c>
      <c r="B331">
        <v>284</v>
      </c>
      <c r="C331">
        <f>C330+6</f>
        <v>6</v>
      </c>
      <c r="D331" t="s">
        <v>146</v>
      </c>
      <c r="E331" t="s">
        <v>81</v>
      </c>
      <c r="F331" t="s">
        <v>82</v>
      </c>
      <c r="G331">
        <v>595539</v>
      </c>
      <c r="H331">
        <v>6918147</v>
      </c>
      <c r="I331" s="19">
        <v>41070</v>
      </c>
      <c r="J331" t="s">
        <v>147</v>
      </c>
      <c r="M331" s="20"/>
    </row>
    <row r="332" spans="1:13" x14ac:dyDescent="0.25">
      <c r="A332">
        <v>284</v>
      </c>
      <c r="M332" s="20"/>
    </row>
    <row r="333" spans="1:13" x14ac:dyDescent="0.25">
      <c r="A333">
        <v>285</v>
      </c>
      <c r="M333" s="28"/>
    </row>
    <row r="334" spans="1:13" x14ac:dyDescent="0.25">
      <c r="A334">
        <v>286</v>
      </c>
      <c r="M334" s="20"/>
    </row>
    <row r="335" spans="1:13" x14ac:dyDescent="0.25">
      <c r="A335">
        <v>287</v>
      </c>
      <c r="M335" s="20"/>
    </row>
    <row r="336" spans="1:13" x14ac:dyDescent="0.25">
      <c r="A336">
        <v>288</v>
      </c>
      <c r="M336" s="20"/>
    </row>
    <row r="337" spans="1:13" x14ac:dyDescent="0.25">
      <c r="A337">
        <v>289</v>
      </c>
      <c r="M337" s="20"/>
    </row>
    <row r="338" spans="1:13" x14ac:dyDescent="0.25">
      <c r="A338">
        <v>290</v>
      </c>
      <c r="B338">
        <v>290</v>
      </c>
      <c r="C338">
        <f>C337+6</f>
        <v>6</v>
      </c>
      <c r="D338" t="s">
        <v>148</v>
      </c>
      <c r="E338" t="s">
        <v>81</v>
      </c>
      <c r="F338" t="s">
        <v>82</v>
      </c>
      <c r="G338">
        <v>595658</v>
      </c>
      <c r="H338">
        <v>6918074</v>
      </c>
      <c r="I338" s="19">
        <v>41070</v>
      </c>
      <c r="J338" t="s">
        <v>149</v>
      </c>
      <c r="M338" s="20"/>
    </row>
    <row r="339" spans="1:13" x14ac:dyDescent="0.25">
      <c r="A339">
        <v>290</v>
      </c>
      <c r="M339" s="20"/>
    </row>
    <row r="340" spans="1:13" x14ac:dyDescent="0.25">
      <c r="A340">
        <v>291</v>
      </c>
      <c r="M340" s="20"/>
    </row>
    <row r="341" spans="1:13" x14ac:dyDescent="0.25">
      <c r="A341">
        <v>292</v>
      </c>
      <c r="M341" s="20"/>
    </row>
    <row r="342" spans="1:13" x14ac:dyDescent="0.25">
      <c r="A342">
        <v>293</v>
      </c>
      <c r="M342" s="20"/>
    </row>
    <row r="343" spans="1:13" x14ac:dyDescent="0.25">
      <c r="A343">
        <v>294</v>
      </c>
    </row>
    <row r="344" spans="1:13" x14ac:dyDescent="0.25">
      <c r="A344">
        <v>295</v>
      </c>
    </row>
    <row r="345" spans="1:13" x14ac:dyDescent="0.25">
      <c r="A345">
        <v>296</v>
      </c>
      <c r="B345">
        <v>296</v>
      </c>
      <c r="C345">
        <f>C344+6</f>
        <v>6</v>
      </c>
      <c r="D345" t="s">
        <v>150</v>
      </c>
      <c r="E345" t="s">
        <v>81</v>
      </c>
      <c r="F345" t="s">
        <v>82</v>
      </c>
      <c r="G345">
        <v>595602</v>
      </c>
      <c r="H345">
        <v>6917990</v>
      </c>
      <c r="I345" s="19">
        <v>41070</v>
      </c>
      <c r="J345" t="s">
        <v>151</v>
      </c>
    </row>
    <row r="346" spans="1:13" x14ac:dyDescent="0.25">
      <c r="A346">
        <v>296</v>
      </c>
    </row>
    <row r="347" spans="1:13" x14ac:dyDescent="0.25">
      <c r="A347">
        <v>297</v>
      </c>
    </row>
    <row r="348" spans="1:13" x14ac:dyDescent="0.25">
      <c r="A348">
        <v>298</v>
      </c>
    </row>
    <row r="349" spans="1:13" x14ac:dyDescent="0.25">
      <c r="A349">
        <v>299</v>
      </c>
    </row>
    <row r="350" spans="1:13" x14ac:dyDescent="0.25">
      <c r="A350">
        <v>300</v>
      </c>
    </row>
    <row r="351" spans="1:13" x14ac:dyDescent="0.25">
      <c r="A351">
        <v>301</v>
      </c>
    </row>
    <row r="352" spans="1:13" x14ac:dyDescent="0.25">
      <c r="A352">
        <v>302</v>
      </c>
      <c r="B352">
        <v>302</v>
      </c>
      <c r="C352">
        <f>C351+6</f>
        <v>6</v>
      </c>
      <c r="D352" t="s">
        <v>152</v>
      </c>
      <c r="E352" t="s">
        <v>81</v>
      </c>
      <c r="F352" t="s">
        <v>82</v>
      </c>
      <c r="G352">
        <v>595787</v>
      </c>
      <c r="H352">
        <v>6918002</v>
      </c>
      <c r="I352" s="19">
        <v>41070</v>
      </c>
      <c r="J352" t="s">
        <v>153</v>
      </c>
    </row>
    <row r="353" spans="1:10" x14ac:dyDescent="0.25">
      <c r="A353">
        <v>302</v>
      </c>
    </row>
    <row r="354" spans="1:10" x14ac:dyDescent="0.25">
      <c r="A354">
        <v>303</v>
      </c>
    </row>
    <row r="355" spans="1:10" x14ac:dyDescent="0.25">
      <c r="A355">
        <v>304</v>
      </c>
    </row>
    <row r="356" spans="1:10" x14ac:dyDescent="0.25">
      <c r="A356">
        <v>305</v>
      </c>
    </row>
    <row r="357" spans="1:10" x14ac:dyDescent="0.25">
      <c r="A357">
        <v>306</v>
      </c>
    </row>
    <row r="358" spans="1:10" x14ac:dyDescent="0.25">
      <c r="A358">
        <v>307</v>
      </c>
    </row>
    <row r="359" spans="1:10" x14ac:dyDescent="0.25">
      <c r="A359">
        <v>308</v>
      </c>
      <c r="B359">
        <v>308</v>
      </c>
      <c r="C359">
        <f>C358+6</f>
        <v>6</v>
      </c>
      <c r="D359" t="s">
        <v>154</v>
      </c>
      <c r="E359" t="s">
        <v>81</v>
      </c>
      <c r="F359" t="s">
        <v>142</v>
      </c>
      <c r="G359">
        <v>595961</v>
      </c>
      <c r="H359">
        <v>6917533</v>
      </c>
      <c r="I359" s="19">
        <v>41070</v>
      </c>
      <c r="J359" t="s">
        <v>155</v>
      </c>
    </row>
    <row r="360" spans="1:10" x14ac:dyDescent="0.25">
      <c r="A360">
        <v>308</v>
      </c>
    </row>
    <row r="361" spans="1:10" x14ac:dyDescent="0.25">
      <c r="A361">
        <v>309</v>
      </c>
    </row>
    <row r="362" spans="1:10" x14ac:dyDescent="0.25">
      <c r="A362">
        <v>310</v>
      </c>
    </row>
    <row r="363" spans="1:10" x14ac:dyDescent="0.25">
      <c r="A363">
        <v>311</v>
      </c>
    </row>
    <row r="364" spans="1:10" x14ac:dyDescent="0.25">
      <c r="A364">
        <v>312</v>
      </c>
    </row>
    <row r="365" spans="1:10" x14ac:dyDescent="0.25">
      <c r="A365">
        <v>313</v>
      </c>
    </row>
    <row r="366" spans="1:10" x14ac:dyDescent="0.25">
      <c r="A366">
        <v>314</v>
      </c>
      <c r="B366">
        <v>314</v>
      </c>
      <c r="C366">
        <f>C365+6</f>
        <v>6</v>
      </c>
      <c r="D366" t="s">
        <v>156</v>
      </c>
      <c r="E366" t="s">
        <v>81</v>
      </c>
      <c r="F366" t="s">
        <v>157</v>
      </c>
      <c r="G366">
        <v>596605</v>
      </c>
      <c r="H366">
        <v>6917232</v>
      </c>
      <c r="I366" s="19">
        <v>41070</v>
      </c>
      <c r="J366" t="s">
        <v>158</v>
      </c>
    </row>
    <row r="367" spans="1:10" x14ac:dyDescent="0.25">
      <c r="A367">
        <v>314</v>
      </c>
    </row>
    <row r="368" spans="1:10" x14ac:dyDescent="0.25">
      <c r="A368">
        <v>315</v>
      </c>
    </row>
    <row r="369" spans="1:10" x14ac:dyDescent="0.25">
      <c r="A369">
        <v>316</v>
      </c>
    </row>
    <row r="370" spans="1:10" x14ac:dyDescent="0.25">
      <c r="A370">
        <v>317</v>
      </c>
    </row>
    <row r="371" spans="1:10" x14ac:dyDescent="0.25">
      <c r="A371">
        <v>318</v>
      </c>
    </row>
    <row r="372" spans="1:10" x14ac:dyDescent="0.25">
      <c r="A372">
        <v>319</v>
      </c>
    </row>
    <row r="373" spans="1:10" x14ac:dyDescent="0.25">
      <c r="A373">
        <v>320</v>
      </c>
      <c r="B373">
        <v>320</v>
      </c>
      <c r="C373">
        <f>C372+6</f>
        <v>6</v>
      </c>
      <c r="D373" t="s">
        <v>84</v>
      </c>
      <c r="E373" t="s">
        <v>81</v>
      </c>
      <c r="F373" t="s">
        <v>82</v>
      </c>
      <c r="G373">
        <v>596201</v>
      </c>
      <c r="H373">
        <v>6917667</v>
      </c>
      <c r="I373" s="19">
        <v>41067</v>
      </c>
      <c r="J373" t="s">
        <v>85</v>
      </c>
    </row>
    <row r="374" spans="1:10" x14ac:dyDescent="0.25">
      <c r="A374">
        <v>320</v>
      </c>
    </row>
    <row r="375" spans="1:10" x14ac:dyDescent="0.25">
      <c r="A375">
        <v>321</v>
      </c>
    </row>
    <row r="376" spans="1:10" x14ac:dyDescent="0.25">
      <c r="A376">
        <v>322</v>
      </c>
    </row>
    <row r="377" spans="1:10" x14ac:dyDescent="0.25">
      <c r="A377">
        <v>323</v>
      </c>
    </row>
    <row r="378" spans="1:10" x14ac:dyDescent="0.25">
      <c r="A378">
        <v>324</v>
      </c>
    </row>
    <row r="379" spans="1:10" x14ac:dyDescent="0.25">
      <c r="A379">
        <v>325</v>
      </c>
    </row>
    <row r="380" spans="1:10" x14ac:dyDescent="0.25">
      <c r="A380">
        <v>326</v>
      </c>
      <c r="B380">
        <v>326</v>
      </c>
      <c r="C380">
        <f>C379+6</f>
        <v>6</v>
      </c>
      <c r="D380" t="s">
        <v>98</v>
      </c>
      <c r="E380" t="s">
        <v>81</v>
      </c>
      <c r="F380" t="s">
        <v>88</v>
      </c>
      <c r="G380">
        <v>595593</v>
      </c>
      <c r="H380">
        <v>6918333</v>
      </c>
      <c r="I380" s="19">
        <v>41068</v>
      </c>
      <c r="J380" t="s">
        <v>99</v>
      </c>
    </row>
    <row r="381" spans="1:10" x14ac:dyDescent="0.25">
      <c r="A381">
        <v>326</v>
      </c>
    </row>
    <row r="382" spans="1:10" x14ac:dyDescent="0.25">
      <c r="A382">
        <v>327</v>
      </c>
    </row>
    <row r="383" spans="1:10" x14ac:dyDescent="0.25">
      <c r="A383">
        <v>328</v>
      </c>
    </row>
    <row r="384" spans="1:10" x14ac:dyDescent="0.25">
      <c r="A384">
        <v>329</v>
      </c>
    </row>
    <row r="385" spans="1:10" x14ac:dyDescent="0.25">
      <c r="A385">
        <v>330</v>
      </c>
    </row>
    <row r="386" spans="1:10" x14ac:dyDescent="0.25">
      <c r="A386">
        <v>331</v>
      </c>
    </row>
    <row r="387" spans="1:10" x14ac:dyDescent="0.25">
      <c r="A387">
        <v>332</v>
      </c>
      <c r="B387">
        <v>332</v>
      </c>
      <c r="C387">
        <f>C386+6</f>
        <v>6</v>
      </c>
      <c r="D387" t="s">
        <v>159</v>
      </c>
      <c r="E387" t="s">
        <v>160</v>
      </c>
      <c r="F387" t="s">
        <v>78</v>
      </c>
      <c r="G387">
        <v>625568</v>
      </c>
      <c r="H387">
        <v>6918004</v>
      </c>
      <c r="I387" s="19">
        <v>41072</v>
      </c>
      <c r="J387" t="s">
        <v>161</v>
      </c>
    </row>
    <row r="388" spans="1:10" x14ac:dyDescent="0.25">
      <c r="A388">
        <v>332</v>
      </c>
    </row>
    <row r="389" spans="1:10" x14ac:dyDescent="0.25">
      <c r="A389">
        <v>333</v>
      </c>
    </row>
    <row r="390" spans="1:10" x14ac:dyDescent="0.25">
      <c r="A390">
        <v>334</v>
      </c>
    </row>
    <row r="391" spans="1:10" x14ac:dyDescent="0.25">
      <c r="A391">
        <v>335</v>
      </c>
    </row>
    <row r="392" spans="1:10" x14ac:dyDescent="0.25">
      <c r="A392">
        <v>336</v>
      </c>
    </row>
    <row r="393" spans="1:10" x14ac:dyDescent="0.25">
      <c r="A393">
        <v>337</v>
      </c>
    </row>
    <row r="394" spans="1:10" x14ac:dyDescent="0.25">
      <c r="A394">
        <v>338</v>
      </c>
      <c r="B394">
        <v>338</v>
      </c>
      <c r="C394">
        <f>C393+6</f>
        <v>6</v>
      </c>
      <c r="D394" t="s">
        <v>162</v>
      </c>
      <c r="E394" t="s">
        <v>160</v>
      </c>
      <c r="F394" t="s">
        <v>39</v>
      </c>
      <c r="G394">
        <v>625571</v>
      </c>
      <c r="H394">
        <v>6918006</v>
      </c>
      <c r="I394" s="19">
        <v>41072</v>
      </c>
      <c r="J394" t="s">
        <v>163</v>
      </c>
    </row>
    <row r="395" spans="1:10" x14ac:dyDescent="0.25">
      <c r="A395">
        <v>338</v>
      </c>
    </row>
    <row r="396" spans="1:10" x14ac:dyDescent="0.25">
      <c r="A396">
        <v>339</v>
      </c>
    </row>
    <row r="397" spans="1:10" x14ac:dyDescent="0.25">
      <c r="A397">
        <v>340</v>
      </c>
    </row>
    <row r="398" spans="1:10" x14ac:dyDescent="0.25">
      <c r="A398">
        <v>341</v>
      </c>
    </row>
    <row r="399" spans="1:10" x14ac:dyDescent="0.25">
      <c r="A399">
        <v>342</v>
      </c>
    </row>
    <row r="400" spans="1:10" x14ac:dyDescent="0.25">
      <c r="A400">
        <v>343</v>
      </c>
    </row>
    <row r="401" spans="1:10" x14ac:dyDescent="0.25">
      <c r="A401">
        <v>344</v>
      </c>
      <c r="B401">
        <v>344</v>
      </c>
      <c r="C401">
        <f>C400+6</f>
        <v>6</v>
      </c>
      <c r="D401" t="s">
        <v>164</v>
      </c>
      <c r="E401" t="s">
        <v>160</v>
      </c>
      <c r="F401" t="s">
        <v>78</v>
      </c>
      <c r="G401">
        <v>625589</v>
      </c>
      <c r="H401">
        <v>6918010</v>
      </c>
      <c r="I401" s="19">
        <v>41072</v>
      </c>
      <c r="J401" t="s">
        <v>165</v>
      </c>
    </row>
    <row r="402" spans="1:10" x14ac:dyDescent="0.25">
      <c r="A402">
        <v>344</v>
      </c>
    </row>
    <row r="403" spans="1:10" x14ac:dyDescent="0.25">
      <c r="A403">
        <v>345</v>
      </c>
    </row>
    <row r="404" spans="1:10" x14ac:dyDescent="0.25">
      <c r="A404">
        <v>346</v>
      </c>
    </row>
    <row r="405" spans="1:10" x14ac:dyDescent="0.25">
      <c r="A405">
        <v>347</v>
      </c>
    </row>
    <row r="406" spans="1:10" x14ac:dyDescent="0.25">
      <c r="A406">
        <v>348</v>
      </c>
    </row>
    <row r="407" spans="1:10" x14ac:dyDescent="0.25">
      <c r="A407">
        <v>349</v>
      </c>
    </row>
    <row r="408" spans="1:10" x14ac:dyDescent="0.25">
      <c r="A408">
        <v>350</v>
      </c>
      <c r="B408">
        <v>350</v>
      </c>
      <c r="C408">
        <f>C407+6</f>
        <v>6</v>
      </c>
      <c r="D408" t="s">
        <v>166</v>
      </c>
      <c r="E408" t="s">
        <v>160</v>
      </c>
      <c r="F408" t="s">
        <v>167</v>
      </c>
      <c r="G408">
        <v>625651</v>
      </c>
      <c r="H408">
        <v>6917979</v>
      </c>
      <c r="I408" s="19">
        <v>41072</v>
      </c>
      <c r="J408" t="s">
        <v>168</v>
      </c>
    </row>
    <row r="409" spans="1:10" x14ac:dyDescent="0.25">
      <c r="A409">
        <v>350</v>
      </c>
    </row>
    <row r="410" spans="1:10" x14ac:dyDescent="0.25">
      <c r="A410">
        <v>351</v>
      </c>
    </row>
    <row r="411" spans="1:10" x14ac:dyDescent="0.25">
      <c r="A411">
        <v>352</v>
      </c>
    </row>
    <row r="412" spans="1:10" x14ac:dyDescent="0.25">
      <c r="A412">
        <v>353</v>
      </c>
    </row>
    <row r="413" spans="1:10" x14ac:dyDescent="0.25">
      <c r="A413">
        <v>354</v>
      </c>
    </row>
    <row r="414" spans="1:10" x14ac:dyDescent="0.25">
      <c r="A414">
        <v>355</v>
      </c>
    </row>
    <row r="415" spans="1:10" x14ac:dyDescent="0.25">
      <c r="A415">
        <v>356</v>
      </c>
      <c r="B415">
        <v>356</v>
      </c>
      <c r="C415">
        <f>C414+6</f>
        <v>6</v>
      </c>
      <c r="D415" t="s">
        <v>169</v>
      </c>
      <c r="E415" t="s">
        <v>160</v>
      </c>
      <c r="F415" t="s">
        <v>78</v>
      </c>
      <c r="G415">
        <v>625669</v>
      </c>
      <c r="H415">
        <v>6917995</v>
      </c>
      <c r="I415" s="19">
        <v>41072</v>
      </c>
      <c r="J415" t="s">
        <v>170</v>
      </c>
    </row>
    <row r="416" spans="1:10" x14ac:dyDescent="0.25">
      <c r="A416">
        <v>356</v>
      </c>
    </row>
    <row r="417" spans="1:10" x14ac:dyDescent="0.25">
      <c r="A417">
        <v>357</v>
      </c>
    </row>
    <row r="418" spans="1:10" x14ac:dyDescent="0.25">
      <c r="A418">
        <v>358</v>
      </c>
    </row>
    <row r="419" spans="1:10" x14ac:dyDescent="0.25">
      <c r="A419">
        <v>359</v>
      </c>
    </row>
    <row r="420" spans="1:10" x14ac:dyDescent="0.25">
      <c r="A420">
        <v>360</v>
      </c>
    </row>
    <row r="421" spans="1:10" x14ac:dyDescent="0.25">
      <c r="A421">
        <v>361</v>
      </c>
    </row>
    <row r="422" spans="1:10" x14ac:dyDescent="0.25">
      <c r="A422">
        <v>362</v>
      </c>
      <c r="B422">
        <v>362</v>
      </c>
      <c r="C422">
        <f>C421+6</f>
        <v>6</v>
      </c>
      <c r="D422" t="s">
        <v>171</v>
      </c>
      <c r="E422" t="s">
        <v>160</v>
      </c>
      <c r="F422" t="s">
        <v>78</v>
      </c>
      <c r="G422">
        <v>625669</v>
      </c>
      <c r="H422">
        <v>6917995</v>
      </c>
      <c r="I422" s="19">
        <v>41072</v>
      </c>
      <c r="J422" t="s">
        <v>172</v>
      </c>
    </row>
    <row r="423" spans="1:10" x14ac:dyDescent="0.25">
      <c r="A423">
        <v>362</v>
      </c>
    </row>
    <row r="424" spans="1:10" x14ac:dyDescent="0.25">
      <c r="A424">
        <v>363</v>
      </c>
    </row>
    <row r="425" spans="1:10" x14ac:dyDescent="0.25">
      <c r="A425">
        <v>364</v>
      </c>
    </row>
    <row r="426" spans="1:10" x14ac:dyDescent="0.25">
      <c r="A426">
        <v>365</v>
      </c>
    </row>
    <row r="427" spans="1:10" x14ac:dyDescent="0.25">
      <c r="A427">
        <v>366</v>
      </c>
    </row>
    <row r="428" spans="1:10" x14ac:dyDescent="0.25">
      <c r="A428">
        <v>367</v>
      </c>
    </row>
    <row r="429" spans="1:10" x14ac:dyDescent="0.25">
      <c r="A429">
        <v>368</v>
      </c>
      <c r="B429">
        <v>368</v>
      </c>
      <c r="C429">
        <f>C428+6</f>
        <v>6</v>
      </c>
      <c r="D429" t="s">
        <v>173</v>
      </c>
      <c r="E429" t="s">
        <v>160</v>
      </c>
      <c r="F429" t="s">
        <v>78</v>
      </c>
      <c r="G429">
        <v>625669</v>
      </c>
      <c r="H429">
        <v>6917995</v>
      </c>
      <c r="I429" s="19">
        <v>41072</v>
      </c>
      <c r="J429" t="s">
        <v>174</v>
      </c>
    </row>
    <row r="430" spans="1:10" x14ac:dyDescent="0.25">
      <c r="A430">
        <v>368</v>
      </c>
    </row>
    <row r="431" spans="1:10" x14ac:dyDescent="0.25">
      <c r="A431">
        <v>369</v>
      </c>
    </row>
    <row r="432" spans="1:10" x14ac:dyDescent="0.25">
      <c r="A432">
        <v>370</v>
      </c>
    </row>
    <row r="433" spans="1:10" x14ac:dyDescent="0.25">
      <c r="A433">
        <v>371</v>
      </c>
    </row>
    <row r="434" spans="1:10" x14ac:dyDescent="0.25">
      <c r="A434">
        <v>372</v>
      </c>
    </row>
    <row r="435" spans="1:10" x14ac:dyDescent="0.25">
      <c r="A435">
        <v>373</v>
      </c>
    </row>
    <row r="436" spans="1:10" x14ac:dyDescent="0.25">
      <c r="A436">
        <v>374</v>
      </c>
      <c r="B436">
        <v>374</v>
      </c>
      <c r="C436">
        <f>C435+6</f>
        <v>6</v>
      </c>
      <c r="D436" t="s">
        <v>175</v>
      </c>
      <c r="E436" t="s">
        <v>160</v>
      </c>
      <c r="F436" t="s">
        <v>78</v>
      </c>
      <c r="G436">
        <v>625652</v>
      </c>
      <c r="H436">
        <v>6917840</v>
      </c>
      <c r="I436" s="19">
        <v>41073</v>
      </c>
      <c r="J436" t="s">
        <v>176</v>
      </c>
    </row>
    <row r="437" spans="1:10" x14ac:dyDescent="0.25">
      <c r="A437">
        <v>374</v>
      </c>
    </row>
    <row r="438" spans="1:10" x14ac:dyDescent="0.25">
      <c r="A438">
        <v>375</v>
      </c>
    </row>
    <row r="439" spans="1:10" x14ac:dyDescent="0.25">
      <c r="A439">
        <v>376</v>
      </c>
    </row>
    <row r="440" spans="1:10" x14ac:dyDescent="0.25">
      <c r="A440">
        <v>377</v>
      </c>
    </row>
    <row r="441" spans="1:10" x14ac:dyDescent="0.25">
      <c r="A441">
        <v>378</v>
      </c>
    </row>
    <row r="442" spans="1:10" x14ac:dyDescent="0.25">
      <c r="A442">
        <v>379</v>
      </c>
    </row>
    <row r="443" spans="1:10" x14ac:dyDescent="0.25">
      <c r="A443">
        <v>380</v>
      </c>
      <c r="B443">
        <v>380</v>
      </c>
      <c r="C443">
        <f>C442+6</f>
        <v>6</v>
      </c>
      <c r="D443" t="s">
        <v>177</v>
      </c>
      <c r="E443" t="s">
        <v>160</v>
      </c>
      <c r="F443" t="s">
        <v>78</v>
      </c>
      <c r="G443">
        <v>625879</v>
      </c>
      <c r="H443">
        <v>6917867</v>
      </c>
      <c r="I443" s="19">
        <v>41073</v>
      </c>
      <c r="J443" t="s">
        <v>178</v>
      </c>
    </row>
    <row r="444" spans="1:10" x14ac:dyDescent="0.25">
      <c r="A444">
        <v>380</v>
      </c>
    </row>
    <row r="445" spans="1:10" x14ac:dyDescent="0.25">
      <c r="A445">
        <v>381</v>
      </c>
    </row>
    <row r="446" spans="1:10" x14ac:dyDescent="0.25">
      <c r="A446">
        <v>382</v>
      </c>
    </row>
    <row r="447" spans="1:10" x14ac:dyDescent="0.25">
      <c r="A447">
        <v>383</v>
      </c>
    </row>
    <row r="448" spans="1:10" x14ac:dyDescent="0.25">
      <c r="A448">
        <v>384</v>
      </c>
    </row>
    <row r="449" spans="1:10" x14ac:dyDescent="0.25">
      <c r="A449">
        <v>385</v>
      </c>
    </row>
    <row r="450" spans="1:10" x14ac:dyDescent="0.25">
      <c r="A450">
        <v>386</v>
      </c>
      <c r="B450">
        <v>386</v>
      </c>
      <c r="C450">
        <f>C449+6</f>
        <v>6</v>
      </c>
      <c r="D450" t="s">
        <v>179</v>
      </c>
      <c r="E450" t="s">
        <v>160</v>
      </c>
      <c r="F450" t="s">
        <v>180</v>
      </c>
      <c r="G450">
        <v>626035</v>
      </c>
      <c r="H450">
        <v>6917854</v>
      </c>
      <c r="I450" s="19">
        <v>41073</v>
      </c>
      <c r="J450" t="s">
        <v>181</v>
      </c>
    </row>
    <row r="451" spans="1:10" x14ac:dyDescent="0.25">
      <c r="A451">
        <v>386</v>
      </c>
    </row>
    <row r="452" spans="1:10" x14ac:dyDescent="0.25">
      <c r="A452">
        <v>387</v>
      </c>
    </row>
    <row r="453" spans="1:10" x14ac:dyDescent="0.25">
      <c r="A453">
        <v>388</v>
      </c>
    </row>
    <row r="454" spans="1:10" x14ac:dyDescent="0.25">
      <c r="A454">
        <v>389</v>
      </c>
    </row>
    <row r="455" spans="1:10" x14ac:dyDescent="0.25">
      <c r="A455">
        <v>390</v>
      </c>
    </row>
    <row r="456" spans="1:10" x14ac:dyDescent="0.25">
      <c r="A456">
        <v>391</v>
      </c>
    </row>
    <row r="457" spans="1:10" x14ac:dyDescent="0.25">
      <c r="A457">
        <v>392</v>
      </c>
      <c r="B457">
        <v>392</v>
      </c>
      <c r="C457">
        <f>C456+6</f>
        <v>6</v>
      </c>
      <c r="D457" t="s">
        <v>182</v>
      </c>
      <c r="E457" t="s">
        <v>160</v>
      </c>
      <c r="F457" t="s">
        <v>183</v>
      </c>
      <c r="G457">
        <v>625836</v>
      </c>
      <c r="H457">
        <v>6917918</v>
      </c>
      <c r="I457" s="19">
        <v>41073</v>
      </c>
      <c r="J457" t="s">
        <v>184</v>
      </c>
    </row>
    <row r="458" spans="1:10" x14ac:dyDescent="0.25">
      <c r="A458">
        <v>392</v>
      </c>
    </row>
    <row r="459" spans="1:10" x14ac:dyDescent="0.25">
      <c r="A459">
        <v>393</v>
      </c>
    </row>
    <row r="460" spans="1:10" x14ac:dyDescent="0.25">
      <c r="A460">
        <v>394</v>
      </c>
    </row>
    <row r="461" spans="1:10" x14ac:dyDescent="0.25">
      <c r="A461">
        <v>395</v>
      </c>
    </row>
    <row r="462" spans="1:10" x14ac:dyDescent="0.25">
      <c r="A462">
        <v>396</v>
      </c>
    </row>
    <row r="463" spans="1:10" x14ac:dyDescent="0.25">
      <c r="A463">
        <v>397</v>
      </c>
    </row>
    <row r="464" spans="1:10" x14ac:dyDescent="0.25">
      <c r="A464">
        <v>398</v>
      </c>
      <c r="B464">
        <v>398</v>
      </c>
      <c r="C464">
        <f>C463+6</f>
        <v>6</v>
      </c>
      <c r="D464" t="s">
        <v>185</v>
      </c>
      <c r="E464" t="s">
        <v>160</v>
      </c>
      <c r="F464" t="s">
        <v>78</v>
      </c>
      <c r="G464">
        <v>625836</v>
      </c>
      <c r="H464">
        <v>6917918</v>
      </c>
      <c r="I464" s="19">
        <v>41073</v>
      </c>
      <c r="J464" t="s">
        <v>186</v>
      </c>
    </row>
    <row r="465" spans="1:10" x14ac:dyDescent="0.25">
      <c r="A465">
        <v>398</v>
      </c>
    </row>
    <row r="466" spans="1:10" x14ac:dyDescent="0.25">
      <c r="A466">
        <v>399</v>
      </c>
    </row>
    <row r="467" spans="1:10" x14ac:dyDescent="0.25">
      <c r="A467">
        <v>400</v>
      </c>
    </row>
    <row r="468" spans="1:10" x14ac:dyDescent="0.25">
      <c r="A468">
        <v>401</v>
      </c>
    </row>
    <row r="469" spans="1:10" x14ac:dyDescent="0.25">
      <c r="A469">
        <v>402</v>
      </c>
    </row>
    <row r="470" spans="1:10" x14ac:dyDescent="0.25">
      <c r="A470">
        <v>403</v>
      </c>
    </row>
    <row r="471" spans="1:10" x14ac:dyDescent="0.25">
      <c r="A471">
        <v>404</v>
      </c>
      <c r="B471">
        <v>404</v>
      </c>
      <c r="C471">
        <f>C470+6</f>
        <v>6</v>
      </c>
      <c r="D471" t="s">
        <v>187</v>
      </c>
      <c r="E471" t="s">
        <v>160</v>
      </c>
      <c r="F471" t="s">
        <v>183</v>
      </c>
      <c r="G471">
        <v>625791</v>
      </c>
      <c r="H471">
        <v>6917931</v>
      </c>
      <c r="I471" s="19">
        <v>41073</v>
      </c>
      <c r="J471" t="s">
        <v>188</v>
      </c>
    </row>
    <row r="472" spans="1:10" x14ac:dyDescent="0.25">
      <c r="A472">
        <v>404</v>
      </c>
    </row>
    <row r="473" spans="1:10" x14ac:dyDescent="0.25">
      <c r="A473">
        <v>405</v>
      </c>
    </row>
    <row r="474" spans="1:10" x14ac:dyDescent="0.25">
      <c r="A474">
        <v>406</v>
      </c>
    </row>
    <row r="475" spans="1:10" x14ac:dyDescent="0.25">
      <c r="A475">
        <v>407</v>
      </c>
    </row>
    <row r="476" spans="1:10" x14ac:dyDescent="0.25">
      <c r="A476">
        <v>408</v>
      </c>
    </row>
    <row r="477" spans="1:10" x14ac:dyDescent="0.25">
      <c r="A477">
        <v>409</v>
      </c>
    </row>
    <row r="478" spans="1:10" x14ac:dyDescent="0.25">
      <c r="A478">
        <v>410</v>
      </c>
      <c r="B478">
        <v>410</v>
      </c>
      <c r="C478">
        <f>C477+6</f>
        <v>6</v>
      </c>
      <c r="D478" t="s">
        <v>189</v>
      </c>
      <c r="E478" t="s">
        <v>160</v>
      </c>
      <c r="F478" t="s">
        <v>42</v>
      </c>
      <c r="G478">
        <v>626006</v>
      </c>
      <c r="H478">
        <v>6917049</v>
      </c>
      <c r="I478" s="19">
        <v>41065</v>
      </c>
      <c r="J478" t="s">
        <v>190</v>
      </c>
    </row>
    <row r="479" spans="1:10" x14ac:dyDescent="0.25">
      <c r="A479">
        <v>410</v>
      </c>
    </row>
    <row r="480" spans="1:10" x14ac:dyDescent="0.25">
      <c r="A480">
        <v>411</v>
      </c>
    </row>
    <row r="481" spans="1:10" x14ac:dyDescent="0.25">
      <c r="A481">
        <v>412</v>
      </c>
    </row>
    <row r="482" spans="1:10" x14ac:dyDescent="0.25">
      <c r="A482">
        <v>413</v>
      </c>
    </row>
    <row r="483" spans="1:10" x14ac:dyDescent="0.25">
      <c r="A483">
        <v>414</v>
      </c>
    </row>
    <row r="484" spans="1:10" x14ac:dyDescent="0.25">
      <c r="A484">
        <v>415</v>
      </c>
    </row>
    <row r="485" spans="1:10" x14ac:dyDescent="0.25">
      <c r="A485">
        <v>416</v>
      </c>
      <c r="B485">
        <v>416</v>
      </c>
      <c r="C485">
        <f>C484+6</f>
        <v>6</v>
      </c>
      <c r="D485" t="s">
        <v>191</v>
      </c>
      <c r="E485" t="s">
        <v>160</v>
      </c>
      <c r="F485" t="s">
        <v>78</v>
      </c>
      <c r="G485">
        <v>625768</v>
      </c>
      <c r="H485">
        <v>6917920</v>
      </c>
      <c r="I485" s="19">
        <v>41073</v>
      </c>
      <c r="J485" t="s">
        <v>192</v>
      </c>
    </row>
    <row r="486" spans="1:10" x14ac:dyDescent="0.25">
      <c r="A486">
        <v>416</v>
      </c>
    </row>
    <row r="487" spans="1:10" x14ac:dyDescent="0.25">
      <c r="A487">
        <v>417</v>
      </c>
    </row>
    <row r="488" spans="1:10" x14ac:dyDescent="0.25">
      <c r="A488">
        <v>418</v>
      </c>
    </row>
    <row r="489" spans="1:10" x14ac:dyDescent="0.25">
      <c r="A489">
        <v>419</v>
      </c>
    </row>
    <row r="490" spans="1:10" x14ac:dyDescent="0.25">
      <c r="A490">
        <v>420</v>
      </c>
    </row>
    <row r="491" spans="1:10" x14ac:dyDescent="0.25">
      <c r="A491">
        <v>421</v>
      </c>
    </row>
    <row r="492" spans="1:10" x14ac:dyDescent="0.25">
      <c r="A492">
        <v>422</v>
      </c>
      <c r="B492">
        <v>422</v>
      </c>
      <c r="C492">
        <f>C491+6</f>
        <v>6</v>
      </c>
      <c r="D492" t="s">
        <v>193</v>
      </c>
      <c r="E492" t="s">
        <v>160</v>
      </c>
      <c r="F492" t="s">
        <v>78</v>
      </c>
      <c r="G492">
        <v>625768</v>
      </c>
      <c r="H492">
        <v>6917920</v>
      </c>
      <c r="I492" s="19">
        <v>41073</v>
      </c>
      <c r="J492" t="s">
        <v>194</v>
      </c>
    </row>
    <row r="493" spans="1:10" x14ac:dyDescent="0.25">
      <c r="A493">
        <v>422</v>
      </c>
    </row>
    <row r="494" spans="1:10" x14ac:dyDescent="0.25">
      <c r="A494">
        <v>423</v>
      </c>
    </row>
    <row r="495" spans="1:10" x14ac:dyDescent="0.25">
      <c r="A495">
        <v>424</v>
      </c>
    </row>
    <row r="496" spans="1:10" x14ac:dyDescent="0.25">
      <c r="A496">
        <v>425</v>
      </c>
    </row>
    <row r="497" spans="1:10" x14ac:dyDescent="0.25">
      <c r="A497">
        <v>426</v>
      </c>
    </row>
    <row r="498" spans="1:10" x14ac:dyDescent="0.25">
      <c r="A498">
        <v>427</v>
      </c>
    </row>
    <row r="499" spans="1:10" x14ac:dyDescent="0.25">
      <c r="A499">
        <v>428</v>
      </c>
      <c r="B499">
        <v>428</v>
      </c>
      <c r="C499">
        <f>C498+6</f>
        <v>6</v>
      </c>
      <c r="D499" t="s">
        <v>195</v>
      </c>
      <c r="E499" t="s">
        <v>160</v>
      </c>
      <c r="F499" t="s">
        <v>78</v>
      </c>
      <c r="G499">
        <v>625768</v>
      </c>
      <c r="H499">
        <v>6917920</v>
      </c>
      <c r="I499" s="19">
        <v>41073</v>
      </c>
      <c r="J499" t="s">
        <v>196</v>
      </c>
    </row>
    <row r="500" spans="1:10" x14ac:dyDescent="0.25">
      <c r="A500">
        <v>428</v>
      </c>
    </row>
    <row r="501" spans="1:10" x14ac:dyDescent="0.25">
      <c r="A501">
        <v>429</v>
      </c>
    </row>
    <row r="502" spans="1:10" x14ac:dyDescent="0.25">
      <c r="A502">
        <v>430</v>
      </c>
    </row>
    <row r="503" spans="1:10" x14ac:dyDescent="0.25">
      <c r="A503">
        <v>431</v>
      </c>
    </row>
    <row r="504" spans="1:10" x14ac:dyDescent="0.25">
      <c r="A504">
        <v>432</v>
      </c>
    </row>
    <row r="505" spans="1:10" x14ac:dyDescent="0.25">
      <c r="A505">
        <v>433</v>
      </c>
    </row>
    <row r="506" spans="1:10" x14ac:dyDescent="0.25">
      <c r="A506">
        <v>434</v>
      </c>
      <c r="B506">
        <v>434</v>
      </c>
      <c r="C506">
        <f>C505+6</f>
        <v>6</v>
      </c>
      <c r="D506" t="s">
        <v>197</v>
      </c>
      <c r="E506" t="s">
        <v>160</v>
      </c>
      <c r="F506" t="s">
        <v>42</v>
      </c>
      <c r="G506">
        <v>625408</v>
      </c>
      <c r="H506">
        <v>6917242</v>
      </c>
      <c r="I506" s="19">
        <v>41075</v>
      </c>
      <c r="J506" t="s">
        <v>198</v>
      </c>
    </row>
    <row r="507" spans="1:10" x14ac:dyDescent="0.25">
      <c r="A507">
        <v>434</v>
      </c>
    </row>
    <row r="508" spans="1:10" x14ac:dyDescent="0.25">
      <c r="A508">
        <v>435</v>
      </c>
    </row>
    <row r="509" spans="1:10" x14ac:dyDescent="0.25">
      <c r="A509">
        <v>436</v>
      </c>
    </row>
    <row r="510" spans="1:10" x14ac:dyDescent="0.25">
      <c r="A510">
        <v>437</v>
      </c>
    </row>
    <row r="511" spans="1:10" x14ac:dyDescent="0.25">
      <c r="A511">
        <v>438</v>
      </c>
    </row>
    <row r="512" spans="1:10" x14ac:dyDescent="0.25">
      <c r="A512">
        <v>439</v>
      </c>
    </row>
    <row r="513" spans="1:10" x14ac:dyDescent="0.25">
      <c r="A513">
        <v>440</v>
      </c>
      <c r="B513">
        <v>440</v>
      </c>
      <c r="C513">
        <f>C512+6</f>
        <v>6</v>
      </c>
      <c r="D513" t="s">
        <v>199</v>
      </c>
      <c r="E513" t="s">
        <v>160</v>
      </c>
      <c r="F513" t="s">
        <v>78</v>
      </c>
      <c r="G513">
        <v>625520</v>
      </c>
      <c r="H513">
        <v>6917179</v>
      </c>
      <c r="I513" s="19">
        <v>41075</v>
      </c>
      <c r="J513" t="s">
        <v>200</v>
      </c>
    </row>
    <row r="514" spans="1:10" x14ac:dyDescent="0.25">
      <c r="A514">
        <v>440</v>
      </c>
    </row>
    <row r="515" spans="1:10" x14ac:dyDescent="0.25">
      <c r="A515">
        <v>441</v>
      </c>
    </row>
    <row r="516" spans="1:10" x14ac:dyDescent="0.25">
      <c r="A516">
        <v>442</v>
      </c>
    </row>
    <row r="517" spans="1:10" x14ac:dyDescent="0.25">
      <c r="A517">
        <v>443</v>
      </c>
    </row>
    <row r="518" spans="1:10" x14ac:dyDescent="0.25">
      <c r="A518">
        <v>444</v>
      </c>
    </row>
    <row r="519" spans="1:10" x14ac:dyDescent="0.25">
      <c r="A519">
        <v>445</v>
      </c>
    </row>
    <row r="520" spans="1:10" x14ac:dyDescent="0.25">
      <c r="A520">
        <v>446</v>
      </c>
      <c r="B520">
        <v>446</v>
      </c>
      <c r="C520">
        <f>C519+6</f>
        <v>6</v>
      </c>
      <c r="D520" t="s">
        <v>201</v>
      </c>
      <c r="E520" t="s">
        <v>160</v>
      </c>
      <c r="F520" t="s">
        <v>825</v>
      </c>
      <c r="G520">
        <v>625520</v>
      </c>
      <c r="H520">
        <v>6917179</v>
      </c>
      <c r="I520" s="19">
        <v>41075</v>
      </c>
      <c r="J520" t="s">
        <v>203</v>
      </c>
    </row>
    <row r="521" spans="1:10" x14ac:dyDescent="0.25">
      <c r="A521">
        <v>446</v>
      </c>
    </row>
    <row r="522" spans="1:10" x14ac:dyDescent="0.25">
      <c r="A522">
        <v>447</v>
      </c>
    </row>
    <row r="523" spans="1:10" x14ac:dyDescent="0.25">
      <c r="A523">
        <v>448</v>
      </c>
    </row>
    <row r="524" spans="1:10" x14ac:dyDescent="0.25">
      <c r="A524">
        <v>449</v>
      </c>
    </row>
    <row r="525" spans="1:10" x14ac:dyDescent="0.25">
      <c r="A525">
        <v>450</v>
      </c>
    </row>
    <row r="526" spans="1:10" x14ac:dyDescent="0.25">
      <c r="A526">
        <v>451</v>
      </c>
    </row>
    <row r="527" spans="1:10" x14ac:dyDescent="0.25">
      <c r="A527">
        <v>452</v>
      </c>
      <c r="B527">
        <v>452</v>
      </c>
      <c r="C527">
        <f>C526+6</f>
        <v>6</v>
      </c>
      <c r="D527" t="s">
        <v>204</v>
      </c>
      <c r="E527" t="s">
        <v>160</v>
      </c>
      <c r="F527" t="s">
        <v>826</v>
      </c>
      <c r="G527">
        <v>625520</v>
      </c>
      <c r="H527">
        <v>6917179</v>
      </c>
      <c r="I527" s="19">
        <v>41075</v>
      </c>
      <c r="J527" t="s">
        <v>206</v>
      </c>
    </row>
    <row r="528" spans="1:10" x14ac:dyDescent="0.25">
      <c r="A528">
        <v>452</v>
      </c>
    </row>
    <row r="529" spans="1:10" x14ac:dyDescent="0.25">
      <c r="A529">
        <v>453</v>
      </c>
    </row>
    <row r="530" spans="1:10" x14ac:dyDescent="0.25">
      <c r="A530">
        <v>454</v>
      </c>
    </row>
    <row r="531" spans="1:10" x14ac:dyDescent="0.25">
      <c r="A531">
        <v>455</v>
      </c>
    </row>
    <row r="532" spans="1:10" x14ac:dyDescent="0.25">
      <c r="A532">
        <v>456</v>
      </c>
    </row>
    <row r="533" spans="1:10" x14ac:dyDescent="0.25">
      <c r="A533">
        <v>457</v>
      </c>
    </row>
    <row r="534" spans="1:10" x14ac:dyDescent="0.25">
      <c r="A534">
        <v>458</v>
      </c>
      <c r="B534">
        <v>458</v>
      </c>
      <c r="C534">
        <f>C533+6</f>
        <v>6</v>
      </c>
      <c r="D534" t="s">
        <v>207</v>
      </c>
      <c r="E534" t="s">
        <v>160</v>
      </c>
      <c r="F534" t="s">
        <v>78</v>
      </c>
      <c r="G534">
        <v>625520</v>
      </c>
      <c r="H534">
        <v>6917179</v>
      </c>
      <c r="I534" s="19">
        <v>41075</v>
      </c>
      <c r="J534" t="s">
        <v>208</v>
      </c>
    </row>
    <row r="535" spans="1:10" x14ac:dyDescent="0.25">
      <c r="A535">
        <v>458</v>
      </c>
    </row>
    <row r="536" spans="1:10" x14ac:dyDescent="0.25">
      <c r="A536">
        <v>459</v>
      </c>
    </row>
    <row r="537" spans="1:10" x14ac:dyDescent="0.25">
      <c r="A537">
        <v>460</v>
      </c>
    </row>
    <row r="538" spans="1:10" x14ac:dyDescent="0.25">
      <c r="A538">
        <v>461</v>
      </c>
    </row>
    <row r="539" spans="1:10" x14ac:dyDescent="0.25">
      <c r="A539">
        <v>462</v>
      </c>
    </row>
    <row r="540" spans="1:10" x14ac:dyDescent="0.25">
      <c r="A540">
        <v>463</v>
      </c>
    </row>
    <row r="541" spans="1:10" x14ac:dyDescent="0.25">
      <c r="A541">
        <v>464</v>
      </c>
      <c r="B541">
        <v>464</v>
      </c>
      <c r="C541">
        <f>C540+6</f>
        <v>6</v>
      </c>
      <c r="D541" t="s">
        <v>215</v>
      </c>
      <c r="E541" t="s">
        <v>160</v>
      </c>
      <c r="F541" t="s">
        <v>78</v>
      </c>
      <c r="G541">
        <v>625522</v>
      </c>
      <c r="H541">
        <v>6917179</v>
      </c>
      <c r="I541" s="19">
        <v>41075</v>
      </c>
      <c r="J541" t="s">
        <v>216</v>
      </c>
    </row>
    <row r="542" spans="1:10" x14ac:dyDescent="0.25">
      <c r="A542">
        <v>464</v>
      </c>
    </row>
    <row r="543" spans="1:10" x14ac:dyDescent="0.25">
      <c r="A543">
        <v>465</v>
      </c>
    </row>
    <row r="544" spans="1:10" x14ac:dyDescent="0.25">
      <c r="A544">
        <v>466</v>
      </c>
    </row>
    <row r="545" spans="1:10" x14ac:dyDescent="0.25">
      <c r="A545">
        <v>467</v>
      </c>
    </row>
    <row r="546" spans="1:10" x14ac:dyDescent="0.25">
      <c r="A546">
        <v>468</v>
      </c>
    </row>
    <row r="547" spans="1:10" x14ac:dyDescent="0.25">
      <c r="A547">
        <v>469</v>
      </c>
    </row>
    <row r="548" spans="1:10" x14ac:dyDescent="0.25">
      <c r="A548">
        <v>470</v>
      </c>
      <c r="B548">
        <v>470</v>
      </c>
      <c r="C548">
        <f>C547+6</f>
        <v>6</v>
      </c>
      <c r="D548" t="s">
        <v>217</v>
      </c>
      <c r="E548" t="s">
        <v>160</v>
      </c>
      <c r="F548" t="s">
        <v>42</v>
      </c>
      <c r="G548">
        <v>625524</v>
      </c>
      <c r="H548">
        <v>6917141</v>
      </c>
      <c r="I548" s="19">
        <v>41075</v>
      </c>
      <c r="J548" t="s">
        <v>218</v>
      </c>
    </row>
    <row r="549" spans="1:10" x14ac:dyDescent="0.25">
      <c r="A549">
        <v>470</v>
      </c>
    </row>
    <row r="550" spans="1:10" x14ac:dyDescent="0.25">
      <c r="A550">
        <v>471</v>
      </c>
    </row>
    <row r="551" spans="1:10" x14ac:dyDescent="0.25">
      <c r="A551">
        <v>472</v>
      </c>
    </row>
    <row r="552" spans="1:10" x14ac:dyDescent="0.25">
      <c r="A552">
        <v>473</v>
      </c>
    </row>
    <row r="553" spans="1:10" x14ac:dyDescent="0.25">
      <c r="A553">
        <v>474</v>
      </c>
    </row>
    <row r="554" spans="1:10" x14ac:dyDescent="0.25">
      <c r="A554">
        <v>475</v>
      </c>
    </row>
    <row r="555" spans="1:10" x14ac:dyDescent="0.25">
      <c r="A555">
        <v>476</v>
      </c>
      <c r="B555">
        <v>476</v>
      </c>
      <c r="C555">
        <f>C554+6</f>
        <v>6</v>
      </c>
      <c r="D555" t="s">
        <v>219</v>
      </c>
      <c r="E555" t="s">
        <v>160</v>
      </c>
      <c r="F555" t="s">
        <v>827</v>
      </c>
      <c r="G555">
        <v>625531</v>
      </c>
      <c r="H555">
        <v>6917070</v>
      </c>
      <c r="I555" s="19">
        <v>41075</v>
      </c>
      <c r="J555" t="s">
        <v>221</v>
      </c>
    </row>
    <row r="556" spans="1:10" x14ac:dyDescent="0.25">
      <c r="A556">
        <v>476</v>
      </c>
    </row>
    <row r="557" spans="1:10" x14ac:dyDescent="0.25">
      <c r="A557">
        <v>477</v>
      </c>
    </row>
    <row r="558" spans="1:10" x14ac:dyDescent="0.25">
      <c r="A558">
        <v>478</v>
      </c>
    </row>
    <row r="559" spans="1:10" x14ac:dyDescent="0.25">
      <c r="A559">
        <v>479</v>
      </c>
    </row>
    <row r="560" spans="1:10" x14ac:dyDescent="0.25">
      <c r="A560">
        <v>480</v>
      </c>
    </row>
    <row r="561" spans="1:10" x14ac:dyDescent="0.25">
      <c r="A561">
        <v>481</v>
      </c>
    </row>
    <row r="562" spans="1:10" x14ac:dyDescent="0.25">
      <c r="A562">
        <v>482</v>
      </c>
      <c r="B562">
        <v>482</v>
      </c>
      <c r="C562">
        <f>C561+6</f>
        <v>6</v>
      </c>
      <c r="D562" t="s">
        <v>222</v>
      </c>
      <c r="E562" t="s">
        <v>160</v>
      </c>
      <c r="F562" t="s">
        <v>42</v>
      </c>
      <c r="G562">
        <v>625595</v>
      </c>
      <c r="H562">
        <v>6917195</v>
      </c>
      <c r="I562" s="19">
        <v>41075</v>
      </c>
      <c r="J562" t="s">
        <v>223</v>
      </c>
    </row>
    <row r="563" spans="1:10" x14ac:dyDescent="0.25">
      <c r="A563">
        <v>482</v>
      </c>
    </row>
    <row r="564" spans="1:10" x14ac:dyDescent="0.25">
      <c r="A564">
        <v>483</v>
      </c>
    </row>
    <row r="565" spans="1:10" x14ac:dyDescent="0.25">
      <c r="A565">
        <v>484</v>
      </c>
    </row>
    <row r="566" spans="1:10" x14ac:dyDescent="0.25">
      <c r="A566">
        <v>485</v>
      </c>
    </row>
    <row r="567" spans="1:10" x14ac:dyDescent="0.25">
      <c r="A567">
        <v>486</v>
      </c>
    </row>
    <row r="568" spans="1:10" x14ac:dyDescent="0.25">
      <c r="A568">
        <v>487</v>
      </c>
    </row>
    <row r="569" spans="1:10" x14ac:dyDescent="0.25">
      <c r="A569">
        <v>488</v>
      </c>
      <c r="B569">
        <v>488</v>
      </c>
      <c r="C569">
        <f>C568+6</f>
        <v>6</v>
      </c>
      <c r="D569" t="s">
        <v>224</v>
      </c>
      <c r="E569" t="s">
        <v>160</v>
      </c>
      <c r="F569" t="s">
        <v>820</v>
      </c>
      <c r="G569">
        <v>625767</v>
      </c>
      <c r="H569">
        <v>6917088</v>
      </c>
      <c r="I569" s="19">
        <v>41075</v>
      </c>
      <c r="J569" t="s">
        <v>226</v>
      </c>
    </row>
    <row r="570" spans="1:10" x14ac:dyDescent="0.25">
      <c r="A570">
        <v>488</v>
      </c>
    </row>
    <row r="571" spans="1:10" x14ac:dyDescent="0.25">
      <c r="A571">
        <v>489</v>
      </c>
    </row>
    <row r="572" spans="1:10" x14ac:dyDescent="0.25">
      <c r="A572">
        <v>490</v>
      </c>
    </row>
    <row r="573" spans="1:10" x14ac:dyDescent="0.25">
      <c r="A573">
        <v>491</v>
      </c>
    </row>
    <row r="574" spans="1:10" x14ac:dyDescent="0.25">
      <c r="A574">
        <v>492</v>
      </c>
    </row>
    <row r="575" spans="1:10" x14ac:dyDescent="0.25">
      <c r="A575">
        <v>493</v>
      </c>
    </row>
    <row r="576" spans="1:10" x14ac:dyDescent="0.25">
      <c r="A576">
        <v>494</v>
      </c>
      <c r="B576">
        <v>494</v>
      </c>
      <c r="C576">
        <f>C575+6</f>
        <v>6</v>
      </c>
      <c r="D576" t="s">
        <v>227</v>
      </c>
      <c r="E576" t="s">
        <v>160</v>
      </c>
      <c r="F576" t="s">
        <v>78</v>
      </c>
      <c r="G576">
        <v>625776</v>
      </c>
      <c r="H576">
        <v>6917080</v>
      </c>
      <c r="I576" s="19">
        <v>41075</v>
      </c>
      <c r="J576" t="s">
        <v>228</v>
      </c>
    </row>
    <row r="577" spans="1:10" x14ac:dyDescent="0.25">
      <c r="A577">
        <v>494</v>
      </c>
    </row>
    <row r="578" spans="1:10" x14ac:dyDescent="0.25">
      <c r="A578">
        <v>495</v>
      </c>
    </row>
    <row r="579" spans="1:10" x14ac:dyDescent="0.25">
      <c r="A579">
        <v>496</v>
      </c>
    </row>
    <row r="580" spans="1:10" x14ac:dyDescent="0.25">
      <c r="A580">
        <v>497</v>
      </c>
    </row>
    <row r="581" spans="1:10" x14ac:dyDescent="0.25">
      <c r="A581">
        <v>498</v>
      </c>
    </row>
    <row r="582" spans="1:10" x14ac:dyDescent="0.25">
      <c r="A582">
        <v>499</v>
      </c>
    </row>
    <row r="583" spans="1:10" x14ac:dyDescent="0.25">
      <c r="A583">
        <v>500</v>
      </c>
      <c r="B583">
        <v>500</v>
      </c>
      <c r="C583">
        <f>C582+6</f>
        <v>6</v>
      </c>
      <c r="D583" t="s">
        <v>229</v>
      </c>
      <c r="E583" t="s">
        <v>160</v>
      </c>
      <c r="F583" t="s">
        <v>828</v>
      </c>
      <c r="G583">
        <v>625753</v>
      </c>
      <c r="H583">
        <v>6916984</v>
      </c>
      <c r="I583" s="19">
        <v>41075</v>
      </c>
      <c r="J583" t="s">
        <v>231</v>
      </c>
    </row>
    <row r="584" spans="1:10" x14ac:dyDescent="0.25">
      <c r="A584">
        <v>500</v>
      </c>
    </row>
    <row r="585" spans="1:10" x14ac:dyDescent="0.25">
      <c r="A585">
        <v>501</v>
      </c>
    </row>
    <row r="586" spans="1:10" x14ac:dyDescent="0.25">
      <c r="A586">
        <v>502</v>
      </c>
    </row>
    <row r="587" spans="1:10" x14ac:dyDescent="0.25">
      <c r="A587">
        <v>503</v>
      </c>
    </row>
    <row r="588" spans="1:10" x14ac:dyDescent="0.25">
      <c r="A588">
        <v>504</v>
      </c>
    </row>
    <row r="589" spans="1:10" x14ac:dyDescent="0.25">
      <c r="A589">
        <v>505</v>
      </c>
    </row>
    <row r="590" spans="1:10" x14ac:dyDescent="0.25">
      <c r="A590">
        <v>506</v>
      </c>
      <c r="B590">
        <v>506</v>
      </c>
      <c r="C590">
        <f>C589+6</f>
        <v>6</v>
      </c>
      <c r="D590" t="s">
        <v>232</v>
      </c>
      <c r="E590" t="s">
        <v>160</v>
      </c>
      <c r="F590" t="s">
        <v>233</v>
      </c>
      <c r="G590">
        <v>625753</v>
      </c>
      <c r="H590">
        <v>6916984</v>
      </c>
      <c r="I590" s="19">
        <v>41075</v>
      </c>
      <c r="J590" t="s">
        <v>234</v>
      </c>
    </row>
    <row r="591" spans="1:10" x14ac:dyDescent="0.25">
      <c r="A591">
        <v>506</v>
      </c>
    </row>
    <row r="592" spans="1:10" x14ac:dyDescent="0.25">
      <c r="A592">
        <v>507</v>
      </c>
    </row>
    <row r="593" spans="1:10" x14ac:dyDescent="0.25">
      <c r="A593">
        <v>508</v>
      </c>
    </row>
    <row r="594" spans="1:10" x14ac:dyDescent="0.25">
      <c r="A594">
        <v>509</v>
      </c>
    </row>
    <row r="595" spans="1:10" x14ac:dyDescent="0.25">
      <c r="A595">
        <v>510</v>
      </c>
    </row>
    <row r="596" spans="1:10" x14ac:dyDescent="0.25">
      <c r="A596">
        <v>511</v>
      </c>
    </row>
    <row r="597" spans="1:10" x14ac:dyDescent="0.25">
      <c r="A597">
        <v>512</v>
      </c>
      <c r="B597">
        <v>512</v>
      </c>
      <c r="C597">
        <f>C596+6</f>
        <v>6</v>
      </c>
      <c r="D597" t="s">
        <v>209</v>
      </c>
      <c r="E597" t="s">
        <v>160</v>
      </c>
      <c r="F597" t="s">
        <v>829</v>
      </c>
      <c r="G597">
        <v>625520</v>
      </c>
      <c r="H597">
        <v>6917179</v>
      </c>
      <c r="I597" s="19">
        <v>41075</v>
      </c>
      <c r="J597" t="s">
        <v>211</v>
      </c>
    </row>
    <row r="598" spans="1:10" x14ac:dyDescent="0.25">
      <c r="A598">
        <v>512</v>
      </c>
    </row>
    <row r="599" spans="1:10" x14ac:dyDescent="0.25">
      <c r="A599">
        <v>513</v>
      </c>
    </row>
    <row r="600" spans="1:10" x14ac:dyDescent="0.25">
      <c r="A600">
        <v>514</v>
      </c>
    </row>
    <row r="601" spans="1:10" x14ac:dyDescent="0.25">
      <c r="A601">
        <v>515</v>
      </c>
    </row>
    <row r="602" spans="1:10" x14ac:dyDescent="0.25">
      <c r="A602">
        <v>516</v>
      </c>
    </row>
    <row r="603" spans="1:10" x14ac:dyDescent="0.25">
      <c r="A603">
        <v>517</v>
      </c>
    </row>
    <row r="604" spans="1:10" x14ac:dyDescent="0.25">
      <c r="A604">
        <v>518</v>
      </c>
      <c r="B604">
        <v>518</v>
      </c>
      <c r="C604">
        <f>C603+6</f>
        <v>6</v>
      </c>
      <c r="D604" s="20" t="s">
        <v>212</v>
      </c>
      <c r="E604" s="20" t="s">
        <v>160</v>
      </c>
      <c r="F604" s="20" t="s">
        <v>213</v>
      </c>
      <c r="G604" s="20">
        <v>625520</v>
      </c>
      <c r="H604" s="20">
        <v>6917179</v>
      </c>
      <c r="I604" s="21">
        <v>41075</v>
      </c>
      <c r="J604" s="20" t="s">
        <v>214</v>
      </c>
    </row>
    <row r="605" spans="1:10" x14ac:dyDescent="0.25">
      <c r="A605">
        <v>518</v>
      </c>
    </row>
    <row r="606" spans="1:10" x14ac:dyDescent="0.25">
      <c r="A606">
        <v>519</v>
      </c>
    </row>
    <row r="607" spans="1:10" x14ac:dyDescent="0.25">
      <c r="A607">
        <v>520</v>
      </c>
    </row>
    <row r="608" spans="1:10" x14ac:dyDescent="0.25">
      <c r="A608">
        <v>521</v>
      </c>
    </row>
    <row r="609" spans="1:10" x14ac:dyDescent="0.25">
      <c r="A609">
        <v>522</v>
      </c>
    </row>
    <row r="610" spans="1:10" x14ac:dyDescent="0.25">
      <c r="A610">
        <v>523</v>
      </c>
    </row>
    <row r="611" spans="1:10" x14ac:dyDescent="0.25">
      <c r="A611">
        <v>524</v>
      </c>
      <c r="B611">
        <v>524</v>
      </c>
      <c r="C611">
        <f>C610+6</f>
        <v>6</v>
      </c>
      <c r="D611" t="s">
        <v>235</v>
      </c>
      <c r="E611" t="s">
        <v>236</v>
      </c>
      <c r="F611" t="s">
        <v>78</v>
      </c>
      <c r="G611">
        <v>612548</v>
      </c>
      <c r="H611">
        <v>6926094</v>
      </c>
      <c r="I611" s="19">
        <v>41077</v>
      </c>
      <c r="J611" t="s">
        <v>237</v>
      </c>
    </row>
    <row r="612" spans="1:10" x14ac:dyDescent="0.25">
      <c r="A612">
        <v>524</v>
      </c>
    </row>
    <row r="613" spans="1:10" x14ac:dyDescent="0.25">
      <c r="A613">
        <v>525</v>
      </c>
    </row>
    <row r="614" spans="1:10" x14ac:dyDescent="0.25">
      <c r="A614">
        <v>526</v>
      </c>
    </row>
    <row r="615" spans="1:10" x14ac:dyDescent="0.25">
      <c r="A615">
        <v>527</v>
      </c>
    </row>
    <row r="616" spans="1:10" x14ac:dyDescent="0.25">
      <c r="A616">
        <v>528</v>
      </c>
    </row>
    <row r="617" spans="1:10" x14ac:dyDescent="0.25">
      <c r="A617">
        <v>529</v>
      </c>
    </row>
    <row r="618" spans="1:10" x14ac:dyDescent="0.25">
      <c r="A618">
        <v>530</v>
      </c>
      <c r="B618">
        <v>530</v>
      </c>
      <c r="C618">
        <f>C617+6</f>
        <v>6</v>
      </c>
      <c r="D618" t="s">
        <v>240</v>
      </c>
      <c r="E618" t="s">
        <v>236</v>
      </c>
      <c r="F618" t="s">
        <v>78</v>
      </c>
      <c r="G618">
        <v>612542</v>
      </c>
      <c r="H618">
        <v>6926093</v>
      </c>
      <c r="I618" s="19">
        <v>41077</v>
      </c>
      <c r="J618" t="s">
        <v>241</v>
      </c>
    </row>
    <row r="619" spans="1:10" x14ac:dyDescent="0.25">
      <c r="A619">
        <v>530</v>
      </c>
    </row>
    <row r="620" spans="1:10" x14ac:dyDescent="0.25">
      <c r="A620">
        <v>531</v>
      </c>
    </row>
    <row r="621" spans="1:10" x14ac:dyDescent="0.25">
      <c r="A621">
        <v>532</v>
      </c>
    </row>
    <row r="622" spans="1:10" x14ac:dyDescent="0.25">
      <c r="A622">
        <v>533</v>
      </c>
    </row>
    <row r="623" spans="1:10" x14ac:dyDescent="0.25">
      <c r="A623">
        <v>534</v>
      </c>
    </row>
    <row r="624" spans="1:10" x14ac:dyDescent="0.25">
      <c r="A624">
        <v>535</v>
      </c>
    </row>
    <row r="625" spans="1:10" x14ac:dyDescent="0.25">
      <c r="A625">
        <v>536</v>
      </c>
      <c r="B625">
        <v>536</v>
      </c>
      <c r="C625">
        <f>C624+6</f>
        <v>6</v>
      </c>
      <c r="D625" t="s">
        <v>242</v>
      </c>
      <c r="E625" t="s">
        <v>236</v>
      </c>
      <c r="F625" t="s">
        <v>78</v>
      </c>
      <c r="G625">
        <v>612546</v>
      </c>
      <c r="H625">
        <v>6926093</v>
      </c>
      <c r="I625" s="19">
        <v>41077</v>
      </c>
      <c r="J625" t="s">
        <v>243</v>
      </c>
    </row>
    <row r="626" spans="1:10" x14ac:dyDescent="0.25">
      <c r="A626">
        <v>536</v>
      </c>
    </row>
    <row r="627" spans="1:10" x14ac:dyDescent="0.25">
      <c r="A627">
        <v>537</v>
      </c>
    </row>
    <row r="628" spans="1:10" x14ac:dyDescent="0.25">
      <c r="A628">
        <v>538</v>
      </c>
    </row>
    <row r="629" spans="1:10" x14ac:dyDescent="0.25">
      <c r="A629">
        <v>539</v>
      </c>
    </row>
    <row r="630" spans="1:10" x14ac:dyDescent="0.25">
      <c r="A630">
        <v>540</v>
      </c>
    </row>
    <row r="631" spans="1:10" x14ac:dyDescent="0.25">
      <c r="A631">
        <v>541</v>
      </c>
    </row>
    <row r="632" spans="1:10" x14ac:dyDescent="0.25">
      <c r="A632">
        <v>542</v>
      </c>
      <c r="B632">
        <v>542</v>
      </c>
      <c r="C632">
        <f>C631+6</f>
        <v>6</v>
      </c>
      <c r="D632" t="s">
        <v>244</v>
      </c>
      <c r="E632" t="s">
        <v>236</v>
      </c>
      <c r="F632" t="s">
        <v>78</v>
      </c>
      <c r="G632">
        <v>612546</v>
      </c>
      <c r="H632">
        <v>6926093</v>
      </c>
      <c r="I632" s="19">
        <v>41077</v>
      </c>
      <c r="J632" t="s">
        <v>245</v>
      </c>
    </row>
    <row r="633" spans="1:10" x14ac:dyDescent="0.25">
      <c r="A633">
        <v>542</v>
      </c>
    </row>
    <row r="634" spans="1:10" x14ac:dyDescent="0.25">
      <c r="A634">
        <v>543</v>
      </c>
    </row>
    <row r="635" spans="1:10" x14ac:dyDescent="0.25">
      <c r="A635">
        <v>544</v>
      </c>
    </row>
    <row r="636" spans="1:10" x14ac:dyDescent="0.25">
      <c r="A636">
        <v>545</v>
      </c>
    </row>
    <row r="637" spans="1:10" x14ac:dyDescent="0.25">
      <c r="A637">
        <v>546</v>
      </c>
    </row>
    <row r="638" spans="1:10" x14ac:dyDescent="0.25">
      <c r="A638">
        <v>547</v>
      </c>
    </row>
    <row r="639" spans="1:10" x14ac:dyDescent="0.25">
      <c r="A639">
        <v>548</v>
      </c>
      <c r="B639">
        <v>548</v>
      </c>
      <c r="C639">
        <f>C638+6</f>
        <v>6</v>
      </c>
      <c r="D639" t="s">
        <v>246</v>
      </c>
      <c r="E639" t="s">
        <v>236</v>
      </c>
      <c r="F639" t="s">
        <v>78</v>
      </c>
      <c r="G639">
        <v>612546</v>
      </c>
      <c r="H639">
        <v>6926093</v>
      </c>
      <c r="I639" s="19">
        <v>41077</v>
      </c>
      <c r="J639" t="s">
        <v>247</v>
      </c>
    </row>
    <row r="640" spans="1:10" x14ac:dyDescent="0.25">
      <c r="A640">
        <v>548</v>
      </c>
    </row>
    <row r="641" spans="1:10" x14ac:dyDescent="0.25">
      <c r="A641">
        <v>549</v>
      </c>
    </row>
    <row r="642" spans="1:10" x14ac:dyDescent="0.25">
      <c r="A642">
        <v>550</v>
      </c>
    </row>
    <row r="643" spans="1:10" x14ac:dyDescent="0.25">
      <c r="A643">
        <v>551</v>
      </c>
    </row>
    <row r="644" spans="1:10" x14ac:dyDescent="0.25">
      <c r="A644">
        <v>552</v>
      </c>
    </row>
    <row r="645" spans="1:10" x14ac:dyDescent="0.25">
      <c r="A645">
        <v>553</v>
      </c>
    </row>
    <row r="646" spans="1:10" x14ac:dyDescent="0.25">
      <c r="A646">
        <v>554</v>
      </c>
      <c r="B646">
        <v>554</v>
      </c>
      <c r="C646">
        <f>C645+6</f>
        <v>6</v>
      </c>
      <c r="D646" t="s">
        <v>238</v>
      </c>
      <c r="E646" t="s">
        <v>236</v>
      </c>
      <c r="F646" t="s">
        <v>78</v>
      </c>
      <c r="G646">
        <v>612548</v>
      </c>
      <c r="H646">
        <v>6926094</v>
      </c>
      <c r="I646" s="19">
        <v>41077</v>
      </c>
      <c r="J646" t="s">
        <v>239</v>
      </c>
    </row>
    <row r="647" spans="1:10" x14ac:dyDescent="0.25">
      <c r="A647">
        <v>554</v>
      </c>
    </row>
    <row r="648" spans="1:10" x14ac:dyDescent="0.25">
      <c r="A648">
        <v>555</v>
      </c>
    </row>
    <row r="649" spans="1:10" x14ac:dyDescent="0.25">
      <c r="A649">
        <v>556</v>
      </c>
    </row>
    <row r="650" spans="1:10" x14ac:dyDescent="0.25">
      <c r="A650">
        <v>557</v>
      </c>
    </row>
    <row r="651" spans="1:10" x14ac:dyDescent="0.25">
      <c r="A651">
        <v>558</v>
      </c>
    </row>
    <row r="652" spans="1:10" x14ac:dyDescent="0.25">
      <c r="A652">
        <v>559</v>
      </c>
    </row>
    <row r="653" spans="1:10" x14ac:dyDescent="0.25">
      <c r="A653">
        <v>560</v>
      </c>
      <c r="B653">
        <v>560</v>
      </c>
      <c r="C653">
        <f>C652+6</f>
        <v>6</v>
      </c>
      <c r="D653" t="s">
        <v>248</v>
      </c>
      <c r="E653" t="s">
        <v>236</v>
      </c>
      <c r="F653" t="s">
        <v>78</v>
      </c>
      <c r="G653">
        <v>612091</v>
      </c>
      <c r="H653">
        <v>6926340</v>
      </c>
      <c r="I653" s="19">
        <v>41078</v>
      </c>
      <c r="J653" t="s">
        <v>249</v>
      </c>
    </row>
    <row r="654" spans="1:10" x14ac:dyDescent="0.25">
      <c r="A654">
        <v>560</v>
      </c>
    </row>
    <row r="655" spans="1:10" x14ac:dyDescent="0.25">
      <c r="A655">
        <v>561</v>
      </c>
    </row>
    <row r="656" spans="1:10" x14ac:dyDescent="0.25">
      <c r="A656">
        <v>562</v>
      </c>
    </row>
    <row r="657" spans="1:10" x14ac:dyDescent="0.25">
      <c r="A657">
        <v>563</v>
      </c>
    </row>
    <row r="658" spans="1:10" x14ac:dyDescent="0.25">
      <c r="A658">
        <v>564</v>
      </c>
    </row>
    <row r="659" spans="1:10" x14ac:dyDescent="0.25">
      <c r="A659">
        <v>565</v>
      </c>
    </row>
    <row r="660" spans="1:10" x14ac:dyDescent="0.25">
      <c r="A660">
        <v>566</v>
      </c>
      <c r="B660">
        <v>566</v>
      </c>
      <c r="C660">
        <f>C659+6</f>
        <v>6</v>
      </c>
      <c r="D660" t="s">
        <v>250</v>
      </c>
      <c r="E660" t="s">
        <v>236</v>
      </c>
      <c r="F660" t="s">
        <v>78</v>
      </c>
      <c r="G660">
        <v>612743</v>
      </c>
      <c r="H660">
        <v>6925894</v>
      </c>
      <c r="I660" s="19">
        <v>41078</v>
      </c>
      <c r="J660" t="s">
        <v>251</v>
      </c>
    </row>
    <row r="661" spans="1:10" x14ac:dyDescent="0.25">
      <c r="A661">
        <v>566</v>
      </c>
    </row>
    <row r="662" spans="1:10" x14ac:dyDescent="0.25">
      <c r="A662">
        <v>567</v>
      </c>
    </row>
    <row r="663" spans="1:10" x14ac:dyDescent="0.25">
      <c r="A663">
        <v>568</v>
      </c>
    </row>
    <row r="664" spans="1:10" x14ac:dyDescent="0.25">
      <c r="A664">
        <v>569</v>
      </c>
    </row>
    <row r="665" spans="1:10" x14ac:dyDescent="0.25">
      <c r="A665">
        <v>570</v>
      </c>
    </row>
    <row r="666" spans="1:10" x14ac:dyDescent="0.25">
      <c r="A666">
        <v>571</v>
      </c>
    </row>
    <row r="667" spans="1:10" x14ac:dyDescent="0.25">
      <c r="A667">
        <v>572</v>
      </c>
      <c r="B667">
        <v>572</v>
      </c>
      <c r="C667">
        <f>C666+6</f>
        <v>6</v>
      </c>
      <c r="D667" t="s">
        <v>252</v>
      </c>
      <c r="E667" t="s">
        <v>236</v>
      </c>
      <c r="F667" t="s">
        <v>78</v>
      </c>
      <c r="G667">
        <v>612743</v>
      </c>
      <c r="H667">
        <v>6925894</v>
      </c>
      <c r="I667" s="19">
        <v>41078</v>
      </c>
      <c r="J667" t="s">
        <v>253</v>
      </c>
    </row>
    <row r="668" spans="1:10" x14ac:dyDescent="0.25">
      <c r="A668">
        <v>572</v>
      </c>
    </row>
    <row r="669" spans="1:10" x14ac:dyDescent="0.25">
      <c r="A669">
        <v>573</v>
      </c>
    </row>
    <row r="670" spans="1:10" x14ac:dyDescent="0.25">
      <c r="A670">
        <v>574</v>
      </c>
    </row>
    <row r="671" spans="1:10" x14ac:dyDescent="0.25">
      <c r="A671">
        <v>575</v>
      </c>
    </row>
    <row r="672" spans="1:10" x14ac:dyDescent="0.25">
      <c r="A672">
        <v>576</v>
      </c>
    </row>
    <row r="673" spans="1:10" x14ac:dyDescent="0.25">
      <c r="A673">
        <v>577</v>
      </c>
    </row>
    <row r="674" spans="1:10" x14ac:dyDescent="0.25">
      <c r="A674">
        <v>578</v>
      </c>
      <c r="B674">
        <v>578</v>
      </c>
      <c r="C674">
        <f>C673+6</f>
        <v>6</v>
      </c>
      <c r="D674" t="s">
        <v>254</v>
      </c>
      <c r="E674" t="s">
        <v>236</v>
      </c>
      <c r="F674" t="s">
        <v>78</v>
      </c>
      <c r="G674">
        <v>612743</v>
      </c>
      <c r="H674">
        <v>6925894</v>
      </c>
      <c r="I674" s="19">
        <v>41078</v>
      </c>
      <c r="J674" t="s">
        <v>255</v>
      </c>
    </row>
    <row r="675" spans="1:10" x14ac:dyDescent="0.25">
      <c r="A675">
        <v>578</v>
      </c>
    </row>
    <row r="676" spans="1:10" x14ac:dyDescent="0.25">
      <c r="A676">
        <v>579</v>
      </c>
    </row>
    <row r="677" spans="1:10" x14ac:dyDescent="0.25">
      <c r="A677">
        <v>580</v>
      </c>
    </row>
    <row r="678" spans="1:10" x14ac:dyDescent="0.25">
      <c r="A678">
        <v>581</v>
      </c>
    </row>
    <row r="679" spans="1:10" x14ac:dyDescent="0.25">
      <c r="A679">
        <v>582</v>
      </c>
    </row>
    <row r="680" spans="1:10" x14ac:dyDescent="0.25">
      <c r="A680">
        <v>583</v>
      </c>
    </row>
    <row r="681" spans="1:10" x14ac:dyDescent="0.25">
      <c r="A681">
        <v>584</v>
      </c>
      <c r="B681">
        <v>584</v>
      </c>
      <c r="C681">
        <f>C680+6</f>
        <v>6</v>
      </c>
      <c r="D681" t="s">
        <v>256</v>
      </c>
      <c r="E681" t="s">
        <v>236</v>
      </c>
      <c r="F681" t="s">
        <v>42</v>
      </c>
      <c r="G681">
        <v>612183</v>
      </c>
      <c r="H681">
        <v>6926130</v>
      </c>
      <c r="I681" s="19">
        <v>41078</v>
      </c>
      <c r="J681" t="s">
        <v>257</v>
      </c>
    </row>
    <row r="682" spans="1:10" x14ac:dyDescent="0.25">
      <c r="A682">
        <v>584</v>
      </c>
    </row>
    <row r="683" spans="1:10" x14ac:dyDescent="0.25">
      <c r="A683">
        <v>585</v>
      </c>
    </row>
    <row r="684" spans="1:10" x14ac:dyDescent="0.25">
      <c r="A684">
        <v>586</v>
      </c>
    </row>
    <row r="685" spans="1:10" x14ac:dyDescent="0.25">
      <c r="A685">
        <v>587</v>
      </c>
    </row>
    <row r="686" spans="1:10" x14ac:dyDescent="0.25">
      <c r="A686">
        <v>588</v>
      </c>
    </row>
    <row r="687" spans="1:10" x14ac:dyDescent="0.25">
      <c r="A687">
        <v>589</v>
      </c>
    </row>
    <row r="688" spans="1:10" x14ac:dyDescent="0.25">
      <c r="A688">
        <v>590</v>
      </c>
      <c r="B688">
        <v>590</v>
      </c>
      <c r="C688">
        <f>C687+6</f>
        <v>6</v>
      </c>
      <c r="D688" t="s">
        <v>258</v>
      </c>
      <c r="E688" t="s">
        <v>236</v>
      </c>
      <c r="F688" t="s">
        <v>78</v>
      </c>
      <c r="G688">
        <v>611430</v>
      </c>
      <c r="H688">
        <v>6924869</v>
      </c>
      <c r="I688" s="19">
        <v>41079</v>
      </c>
      <c r="J688" t="s">
        <v>259</v>
      </c>
    </row>
    <row r="689" spans="1:10" x14ac:dyDescent="0.25">
      <c r="A689">
        <v>590</v>
      </c>
    </row>
    <row r="690" spans="1:10" x14ac:dyDescent="0.25">
      <c r="A690">
        <v>591</v>
      </c>
    </row>
    <row r="691" spans="1:10" x14ac:dyDescent="0.25">
      <c r="A691">
        <v>592</v>
      </c>
    </row>
    <row r="692" spans="1:10" x14ac:dyDescent="0.25">
      <c r="A692">
        <v>593</v>
      </c>
    </row>
    <row r="693" spans="1:10" x14ac:dyDescent="0.25">
      <c r="A693">
        <v>594</v>
      </c>
    </row>
    <row r="694" spans="1:10" x14ac:dyDescent="0.25">
      <c r="A694">
        <v>595</v>
      </c>
    </row>
    <row r="695" spans="1:10" x14ac:dyDescent="0.25">
      <c r="A695">
        <v>596</v>
      </c>
      <c r="B695">
        <v>596</v>
      </c>
      <c r="C695">
        <f>C694+6</f>
        <v>6</v>
      </c>
      <c r="D695" t="s">
        <v>260</v>
      </c>
      <c r="E695" t="s">
        <v>236</v>
      </c>
      <c r="F695" t="s">
        <v>78</v>
      </c>
      <c r="G695">
        <v>611430</v>
      </c>
      <c r="H695">
        <v>6924869</v>
      </c>
      <c r="I695" s="19">
        <v>41079</v>
      </c>
      <c r="J695" t="s">
        <v>261</v>
      </c>
    </row>
    <row r="696" spans="1:10" x14ac:dyDescent="0.25">
      <c r="A696">
        <v>596</v>
      </c>
    </row>
    <row r="697" spans="1:10" x14ac:dyDescent="0.25">
      <c r="A697">
        <v>597</v>
      </c>
    </row>
    <row r="698" spans="1:10" x14ac:dyDescent="0.25">
      <c r="A698">
        <v>598</v>
      </c>
    </row>
    <row r="699" spans="1:10" x14ac:dyDescent="0.25">
      <c r="A699">
        <v>599</v>
      </c>
    </row>
    <row r="700" spans="1:10" x14ac:dyDescent="0.25">
      <c r="A700">
        <v>600</v>
      </c>
    </row>
    <row r="701" spans="1:10" x14ac:dyDescent="0.25">
      <c r="A701">
        <v>601</v>
      </c>
    </row>
    <row r="702" spans="1:10" x14ac:dyDescent="0.25">
      <c r="A702">
        <v>602</v>
      </c>
      <c r="B702">
        <v>602</v>
      </c>
      <c r="C702">
        <f>C701+6</f>
        <v>6</v>
      </c>
      <c r="D702" s="22" t="s">
        <v>262</v>
      </c>
      <c r="E702" s="22" t="s">
        <v>236</v>
      </c>
      <c r="F702" s="22" t="s">
        <v>263</v>
      </c>
      <c r="G702" s="22">
        <v>611430</v>
      </c>
      <c r="H702" s="22">
        <v>6924869</v>
      </c>
      <c r="I702" s="23">
        <v>41079</v>
      </c>
      <c r="J702" s="24" t="s">
        <v>264</v>
      </c>
    </row>
    <row r="703" spans="1:10" x14ac:dyDescent="0.25">
      <c r="A703">
        <v>602</v>
      </c>
    </row>
    <row r="704" spans="1:10" x14ac:dyDescent="0.25">
      <c r="A704">
        <v>603</v>
      </c>
    </row>
    <row r="705" spans="1:10" x14ac:dyDescent="0.25">
      <c r="A705">
        <v>604</v>
      </c>
    </row>
    <row r="706" spans="1:10" x14ac:dyDescent="0.25">
      <c r="A706">
        <v>605</v>
      </c>
    </row>
    <row r="707" spans="1:10" x14ac:dyDescent="0.25">
      <c r="A707">
        <v>606</v>
      </c>
    </row>
    <row r="708" spans="1:10" x14ac:dyDescent="0.25">
      <c r="A708">
        <v>607</v>
      </c>
    </row>
    <row r="709" spans="1:10" x14ac:dyDescent="0.25">
      <c r="A709">
        <v>608</v>
      </c>
      <c r="B709">
        <v>608</v>
      </c>
      <c r="C709">
        <f>C708+6</f>
        <v>6</v>
      </c>
      <c r="D709" s="22" t="s">
        <v>265</v>
      </c>
      <c r="E709" s="22" t="s">
        <v>236</v>
      </c>
      <c r="F709" s="22" t="s">
        <v>266</v>
      </c>
      <c r="G709" s="22">
        <v>611430</v>
      </c>
      <c r="H709" s="22">
        <v>6924869</v>
      </c>
      <c r="I709" s="23">
        <v>41079</v>
      </c>
      <c r="J709" s="24" t="s">
        <v>267</v>
      </c>
    </row>
    <row r="710" spans="1:10" x14ac:dyDescent="0.25">
      <c r="A710">
        <v>608</v>
      </c>
    </row>
    <row r="711" spans="1:10" x14ac:dyDescent="0.25">
      <c r="A711">
        <v>609</v>
      </c>
    </row>
    <row r="712" spans="1:10" x14ac:dyDescent="0.25">
      <c r="A712">
        <v>610</v>
      </c>
    </row>
    <row r="713" spans="1:10" x14ac:dyDescent="0.25">
      <c r="A713">
        <v>611</v>
      </c>
    </row>
    <row r="714" spans="1:10" x14ac:dyDescent="0.25">
      <c r="A714">
        <v>612</v>
      </c>
    </row>
    <row r="715" spans="1:10" x14ac:dyDescent="0.25">
      <c r="A715">
        <v>613</v>
      </c>
    </row>
    <row r="716" spans="1:10" x14ac:dyDescent="0.25">
      <c r="A716">
        <v>614</v>
      </c>
      <c r="B716">
        <v>614</v>
      </c>
      <c r="C716">
        <f>C715+6</f>
        <v>6</v>
      </c>
      <c r="D716" s="22" t="s">
        <v>268</v>
      </c>
      <c r="E716" s="22" t="s">
        <v>236</v>
      </c>
      <c r="F716" s="22" t="s">
        <v>269</v>
      </c>
      <c r="G716" s="22">
        <v>611430</v>
      </c>
      <c r="H716" s="22">
        <v>6924869</v>
      </c>
      <c r="I716" s="23">
        <v>41079</v>
      </c>
      <c r="J716" s="24" t="s">
        <v>270</v>
      </c>
    </row>
    <row r="717" spans="1:10" x14ac:dyDescent="0.25">
      <c r="A717">
        <v>614</v>
      </c>
    </row>
    <row r="718" spans="1:10" x14ac:dyDescent="0.25">
      <c r="A718">
        <v>615</v>
      </c>
    </row>
    <row r="719" spans="1:10" x14ac:dyDescent="0.25">
      <c r="A719">
        <v>616</v>
      </c>
    </row>
    <row r="720" spans="1:10" x14ac:dyDescent="0.25">
      <c r="A720">
        <v>617</v>
      </c>
    </row>
    <row r="721" spans="1:10" x14ac:dyDescent="0.25">
      <c r="A721">
        <v>618</v>
      </c>
    </row>
    <row r="722" spans="1:10" x14ac:dyDescent="0.25">
      <c r="A722">
        <v>619</v>
      </c>
    </row>
    <row r="723" spans="1:10" x14ac:dyDescent="0.25">
      <c r="A723">
        <v>620</v>
      </c>
      <c r="B723">
        <v>620</v>
      </c>
      <c r="C723">
        <f>C722+6</f>
        <v>6</v>
      </c>
      <c r="D723" t="s">
        <v>271</v>
      </c>
      <c r="E723" t="s">
        <v>236</v>
      </c>
      <c r="F723" t="s">
        <v>272</v>
      </c>
      <c r="G723">
        <v>611440</v>
      </c>
      <c r="H723">
        <v>6924879</v>
      </c>
      <c r="I723" s="19">
        <v>41080</v>
      </c>
      <c r="J723" s="24" t="s">
        <v>273</v>
      </c>
    </row>
    <row r="724" spans="1:10" x14ac:dyDescent="0.25">
      <c r="A724">
        <v>620</v>
      </c>
    </row>
    <row r="725" spans="1:10" x14ac:dyDescent="0.25">
      <c r="A725">
        <v>621</v>
      </c>
    </row>
    <row r="726" spans="1:10" x14ac:dyDescent="0.25">
      <c r="A726">
        <v>622</v>
      </c>
    </row>
    <row r="727" spans="1:10" x14ac:dyDescent="0.25">
      <c r="A727">
        <v>623</v>
      </c>
    </row>
    <row r="728" spans="1:10" x14ac:dyDescent="0.25">
      <c r="A728">
        <v>624</v>
      </c>
    </row>
    <row r="729" spans="1:10" x14ac:dyDescent="0.25">
      <c r="A729">
        <v>625</v>
      </c>
    </row>
    <row r="730" spans="1:10" x14ac:dyDescent="0.25">
      <c r="A730">
        <v>626</v>
      </c>
      <c r="B730">
        <v>626</v>
      </c>
      <c r="C730">
        <f>C729+6</f>
        <v>6</v>
      </c>
      <c r="D730" t="s">
        <v>274</v>
      </c>
      <c r="E730" t="s">
        <v>236</v>
      </c>
      <c r="F730" t="s">
        <v>275</v>
      </c>
      <c r="G730">
        <v>611440</v>
      </c>
      <c r="H730">
        <v>6924879</v>
      </c>
      <c r="I730" s="19">
        <v>41080</v>
      </c>
      <c r="J730" s="24" t="s">
        <v>276</v>
      </c>
    </row>
    <row r="731" spans="1:10" x14ac:dyDescent="0.25">
      <c r="A731">
        <v>626</v>
      </c>
    </row>
    <row r="732" spans="1:10" x14ac:dyDescent="0.25">
      <c r="A732">
        <v>627</v>
      </c>
    </row>
    <row r="733" spans="1:10" x14ac:dyDescent="0.25">
      <c r="A733">
        <v>628</v>
      </c>
    </row>
    <row r="734" spans="1:10" x14ac:dyDescent="0.25">
      <c r="A734">
        <v>629</v>
      </c>
    </row>
    <row r="735" spans="1:10" x14ac:dyDescent="0.25">
      <c r="A735">
        <v>630</v>
      </c>
    </row>
    <row r="736" spans="1:10" x14ac:dyDescent="0.25">
      <c r="A736">
        <v>631</v>
      </c>
    </row>
    <row r="737" spans="1:10" x14ac:dyDescent="0.25">
      <c r="A737">
        <v>632</v>
      </c>
      <c r="B737">
        <v>632</v>
      </c>
      <c r="C737">
        <f>C736+6</f>
        <v>6</v>
      </c>
      <c r="D737" t="s">
        <v>277</v>
      </c>
      <c r="E737" t="s">
        <v>236</v>
      </c>
      <c r="F737" t="s">
        <v>278</v>
      </c>
      <c r="G737">
        <v>611440</v>
      </c>
      <c r="H737">
        <v>6924879</v>
      </c>
      <c r="I737" s="19">
        <v>41080</v>
      </c>
      <c r="J737" s="24" t="s">
        <v>279</v>
      </c>
    </row>
    <row r="738" spans="1:10" x14ac:dyDescent="0.25">
      <c r="A738">
        <v>632</v>
      </c>
    </row>
    <row r="739" spans="1:10" x14ac:dyDescent="0.25">
      <c r="A739">
        <v>633</v>
      </c>
    </row>
    <row r="740" spans="1:10" x14ac:dyDescent="0.25">
      <c r="A740">
        <v>634</v>
      </c>
    </row>
    <row r="741" spans="1:10" x14ac:dyDescent="0.25">
      <c r="A741">
        <v>635</v>
      </c>
    </row>
    <row r="742" spans="1:10" x14ac:dyDescent="0.25">
      <c r="A742">
        <v>636</v>
      </c>
    </row>
    <row r="743" spans="1:10" x14ac:dyDescent="0.25">
      <c r="A743">
        <v>637</v>
      </c>
    </row>
    <row r="744" spans="1:10" x14ac:dyDescent="0.25">
      <c r="A744">
        <v>638</v>
      </c>
      <c r="B744">
        <v>638</v>
      </c>
      <c r="C744">
        <f>C743+6</f>
        <v>6</v>
      </c>
      <c r="D744" t="s">
        <v>280</v>
      </c>
      <c r="E744" t="s">
        <v>236</v>
      </c>
      <c r="F744" t="s">
        <v>281</v>
      </c>
      <c r="G744">
        <v>611440</v>
      </c>
      <c r="H744">
        <v>6924879</v>
      </c>
      <c r="I744" s="19">
        <v>41080</v>
      </c>
      <c r="J744" s="24" t="s">
        <v>282</v>
      </c>
    </row>
    <row r="745" spans="1:10" x14ac:dyDescent="0.25">
      <c r="A745">
        <v>638</v>
      </c>
    </row>
    <row r="746" spans="1:10" x14ac:dyDescent="0.25">
      <c r="A746">
        <v>639</v>
      </c>
    </row>
    <row r="747" spans="1:10" x14ac:dyDescent="0.25">
      <c r="A747">
        <v>640</v>
      </c>
    </row>
    <row r="748" spans="1:10" x14ac:dyDescent="0.25">
      <c r="A748">
        <v>641</v>
      </c>
    </row>
    <row r="749" spans="1:10" x14ac:dyDescent="0.25">
      <c r="A749">
        <v>642</v>
      </c>
    </row>
    <row r="750" spans="1:10" x14ac:dyDescent="0.25">
      <c r="A750">
        <v>643</v>
      </c>
    </row>
    <row r="751" spans="1:10" x14ac:dyDescent="0.25">
      <c r="A751">
        <v>644</v>
      </c>
      <c r="B751">
        <v>644</v>
      </c>
      <c r="C751">
        <f>C750+6</f>
        <v>6</v>
      </c>
      <c r="D751" t="s">
        <v>283</v>
      </c>
      <c r="E751" t="s">
        <v>236</v>
      </c>
      <c r="F751" t="s">
        <v>284</v>
      </c>
      <c r="G751">
        <v>611386</v>
      </c>
      <c r="H751">
        <v>6924763</v>
      </c>
      <c r="I751" s="19">
        <v>41080</v>
      </c>
      <c r="J751" s="24" t="s">
        <v>285</v>
      </c>
    </row>
    <row r="752" spans="1:10" x14ac:dyDescent="0.25">
      <c r="A752">
        <v>644</v>
      </c>
    </row>
    <row r="753" spans="1:12" x14ac:dyDescent="0.25">
      <c r="A753">
        <v>645</v>
      </c>
    </row>
    <row r="754" spans="1:12" x14ac:dyDescent="0.25">
      <c r="A754">
        <v>646</v>
      </c>
    </row>
    <row r="755" spans="1:12" x14ac:dyDescent="0.25">
      <c r="A755">
        <v>647</v>
      </c>
    </row>
    <row r="756" spans="1:12" x14ac:dyDescent="0.25">
      <c r="A756">
        <v>648</v>
      </c>
    </row>
    <row r="757" spans="1:12" x14ac:dyDescent="0.25">
      <c r="A757">
        <v>649</v>
      </c>
    </row>
    <row r="758" spans="1:12" x14ac:dyDescent="0.25">
      <c r="A758" s="24">
        <v>650</v>
      </c>
      <c r="B758" s="24">
        <v>650</v>
      </c>
      <c r="C758">
        <f>C757+6</f>
        <v>6</v>
      </c>
      <c r="D758" s="24" t="s">
        <v>286</v>
      </c>
      <c r="E758" s="24" t="s">
        <v>236</v>
      </c>
      <c r="F758" s="24" t="s">
        <v>287</v>
      </c>
      <c r="G758" s="24">
        <v>611433</v>
      </c>
      <c r="H758" s="24">
        <v>6924868</v>
      </c>
      <c r="I758" s="25">
        <v>41080</v>
      </c>
      <c r="J758" s="24" t="s">
        <v>288</v>
      </c>
      <c r="K758" s="24"/>
      <c r="L758" s="24"/>
    </row>
    <row r="759" spans="1:12" x14ac:dyDescent="0.25">
      <c r="A759">
        <v>650</v>
      </c>
    </row>
    <row r="760" spans="1:12" x14ac:dyDescent="0.25">
      <c r="A760">
        <v>651</v>
      </c>
    </row>
    <row r="761" spans="1:12" x14ac:dyDescent="0.25">
      <c r="A761">
        <v>652</v>
      </c>
    </row>
    <row r="762" spans="1:12" x14ac:dyDescent="0.25">
      <c r="A762">
        <v>653</v>
      </c>
    </row>
    <row r="763" spans="1:12" x14ac:dyDescent="0.25">
      <c r="A763">
        <v>654</v>
      </c>
    </row>
    <row r="764" spans="1:12" x14ac:dyDescent="0.25">
      <c r="A764">
        <v>655</v>
      </c>
    </row>
    <row r="765" spans="1:12" x14ac:dyDescent="0.25">
      <c r="A765" s="22">
        <v>656</v>
      </c>
      <c r="B765" s="22">
        <v>656</v>
      </c>
      <c r="C765">
        <f>C764+6</f>
        <v>6</v>
      </c>
      <c r="D765" s="22" t="s">
        <v>289</v>
      </c>
      <c r="E765" s="22" t="s">
        <v>236</v>
      </c>
      <c r="F765" s="22" t="s">
        <v>290</v>
      </c>
      <c r="G765" s="22">
        <v>611430</v>
      </c>
      <c r="H765" s="22">
        <v>6924869</v>
      </c>
      <c r="I765" s="23">
        <v>41079</v>
      </c>
      <c r="J765" s="22" t="s">
        <v>291</v>
      </c>
      <c r="K765" s="22"/>
      <c r="L765" s="22"/>
    </row>
    <row r="766" spans="1:12" x14ac:dyDescent="0.25">
      <c r="A766">
        <v>656</v>
      </c>
    </row>
    <row r="767" spans="1:12" x14ac:dyDescent="0.25">
      <c r="A767">
        <v>657</v>
      </c>
    </row>
    <row r="768" spans="1:12" x14ac:dyDescent="0.25">
      <c r="A768">
        <v>658</v>
      </c>
    </row>
    <row r="769" spans="1:10" x14ac:dyDescent="0.25">
      <c r="A769">
        <v>659</v>
      </c>
    </row>
    <row r="770" spans="1:10" x14ac:dyDescent="0.25">
      <c r="A770">
        <v>660</v>
      </c>
    </row>
    <row r="771" spans="1:10" x14ac:dyDescent="0.25">
      <c r="A771">
        <v>661</v>
      </c>
    </row>
    <row r="772" spans="1:10" x14ac:dyDescent="0.25">
      <c r="A772">
        <v>662</v>
      </c>
      <c r="B772">
        <v>662</v>
      </c>
      <c r="C772">
        <f>C771+6</f>
        <v>6</v>
      </c>
      <c r="D772" t="s">
        <v>292</v>
      </c>
      <c r="E772" t="s">
        <v>293</v>
      </c>
      <c r="F772" t="s">
        <v>42</v>
      </c>
      <c r="G772">
        <v>604221</v>
      </c>
      <c r="H772">
        <v>6933364</v>
      </c>
      <c r="I772" s="19">
        <v>41081</v>
      </c>
      <c r="J772" s="24" t="s">
        <v>294</v>
      </c>
    </row>
    <row r="773" spans="1:10" x14ac:dyDescent="0.25">
      <c r="A773">
        <v>662</v>
      </c>
    </row>
    <row r="774" spans="1:10" x14ac:dyDescent="0.25">
      <c r="A774">
        <v>663</v>
      </c>
    </row>
    <row r="775" spans="1:10" x14ac:dyDescent="0.25">
      <c r="A775">
        <v>664</v>
      </c>
    </row>
    <row r="776" spans="1:10" x14ac:dyDescent="0.25">
      <c r="A776">
        <v>665</v>
      </c>
    </row>
    <row r="777" spans="1:10" x14ac:dyDescent="0.25">
      <c r="A777">
        <v>666</v>
      </c>
    </row>
    <row r="778" spans="1:10" x14ac:dyDescent="0.25">
      <c r="A778">
        <v>667</v>
      </c>
    </row>
    <row r="779" spans="1:10" x14ac:dyDescent="0.25">
      <c r="A779">
        <v>668</v>
      </c>
      <c r="B779">
        <v>668</v>
      </c>
      <c r="C779">
        <f>C778+6</f>
        <v>6</v>
      </c>
      <c r="D779" t="s">
        <v>295</v>
      </c>
      <c r="E779" t="s">
        <v>293</v>
      </c>
      <c r="F779" t="s">
        <v>42</v>
      </c>
      <c r="G779">
        <v>604191</v>
      </c>
      <c r="H779">
        <v>6933412</v>
      </c>
      <c r="I779" s="19">
        <v>41081</v>
      </c>
      <c r="J779" s="24" t="s">
        <v>296</v>
      </c>
    </row>
    <row r="780" spans="1:10" x14ac:dyDescent="0.25">
      <c r="A780">
        <v>668</v>
      </c>
    </row>
    <row r="781" spans="1:10" x14ac:dyDescent="0.25">
      <c r="A781">
        <v>669</v>
      </c>
    </row>
    <row r="782" spans="1:10" x14ac:dyDescent="0.25">
      <c r="A782">
        <v>670</v>
      </c>
    </row>
    <row r="783" spans="1:10" x14ac:dyDescent="0.25">
      <c r="A783">
        <v>671</v>
      </c>
    </row>
    <row r="784" spans="1:10" x14ac:dyDescent="0.25">
      <c r="A784">
        <v>672</v>
      </c>
    </row>
    <row r="785" spans="1:10" x14ac:dyDescent="0.25">
      <c r="A785">
        <v>673</v>
      </c>
    </row>
    <row r="786" spans="1:10" x14ac:dyDescent="0.25">
      <c r="A786">
        <v>674</v>
      </c>
      <c r="B786">
        <v>674</v>
      </c>
      <c r="C786">
        <f>C785+6</f>
        <v>6</v>
      </c>
      <c r="D786" t="s">
        <v>297</v>
      </c>
      <c r="E786" t="s">
        <v>293</v>
      </c>
      <c r="F786" t="s">
        <v>78</v>
      </c>
      <c r="G786">
        <v>603152</v>
      </c>
      <c r="H786">
        <v>6934688</v>
      </c>
      <c r="I786" s="19">
        <v>41081</v>
      </c>
      <c r="J786" s="24" t="s">
        <v>298</v>
      </c>
    </row>
    <row r="787" spans="1:10" x14ac:dyDescent="0.25">
      <c r="A787">
        <v>674</v>
      </c>
    </row>
    <row r="788" spans="1:10" x14ac:dyDescent="0.25">
      <c r="A788">
        <v>675</v>
      </c>
    </row>
    <row r="789" spans="1:10" x14ac:dyDescent="0.25">
      <c r="A789">
        <v>676</v>
      </c>
    </row>
    <row r="790" spans="1:10" x14ac:dyDescent="0.25">
      <c r="A790">
        <v>677</v>
      </c>
    </row>
    <row r="791" spans="1:10" x14ac:dyDescent="0.25">
      <c r="A791">
        <v>678</v>
      </c>
    </row>
    <row r="792" spans="1:10" x14ac:dyDescent="0.25">
      <c r="A792">
        <v>679</v>
      </c>
    </row>
    <row r="793" spans="1:10" x14ac:dyDescent="0.25">
      <c r="A793">
        <v>680</v>
      </c>
      <c r="B793">
        <v>680</v>
      </c>
      <c r="C793">
        <f>C792+6</f>
        <v>6</v>
      </c>
      <c r="D793" t="s">
        <v>310</v>
      </c>
      <c r="E793" t="s">
        <v>293</v>
      </c>
      <c r="F793" t="s">
        <v>311</v>
      </c>
      <c r="G793">
        <v>604020</v>
      </c>
      <c r="H793">
        <v>6933842</v>
      </c>
      <c r="I793" s="19">
        <v>41081</v>
      </c>
      <c r="J793" t="s">
        <v>312</v>
      </c>
    </row>
    <row r="794" spans="1:10" x14ac:dyDescent="0.25">
      <c r="A794">
        <v>680</v>
      </c>
    </row>
    <row r="795" spans="1:10" x14ac:dyDescent="0.25">
      <c r="A795">
        <v>681</v>
      </c>
    </row>
    <row r="796" spans="1:10" x14ac:dyDescent="0.25">
      <c r="A796">
        <v>682</v>
      </c>
    </row>
    <row r="797" spans="1:10" x14ac:dyDescent="0.25">
      <c r="A797">
        <v>683</v>
      </c>
    </row>
    <row r="798" spans="1:10" x14ac:dyDescent="0.25">
      <c r="A798">
        <v>684</v>
      </c>
    </row>
    <row r="799" spans="1:10" x14ac:dyDescent="0.25">
      <c r="A799">
        <v>685</v>
      </c>
    </row>
    <row r="800" spans="1:10" x14ac:dyDescent="0.25">
      <c r="A800">
        <v>686</v>
      </c>
      <c r="B800">
        <v>686</v>
      </c>
      <c r="C800">
        <f>C799+6</f>
        <v>6</v>
      </c>
      <c r="D800" t="s">
        <v>299</v>
      </c>
      <c r="E800" t="s">
        <v>293</v>
      </c>
      <c r="F800" t="s">
        <v>300</v>
      </c>
      <c r="G800">
        <v>603149</v>
      </c>
      <c r="H800">
        <v>6934684</v>
      </c>
      <c r="I800" s="19">
        <v>41081</v>
      </c>
      <c r="J800" s="24" t="s">
        <v>301</v>
      </c>
    </row>
    <row r="801" spans="1:10" x14ac:dyDescent="0.25">
      <c r="A801">
        <v>686</v>
      </c>
    </row>
    <row r="802" spans="1:10" x14ac:dyDescent="0.25">
      <c r="A802">
        <v>687</v>
      </c>
    </row>
    <row r="803" spans="1:10" x14ac:dyDescent="0.25">
      <c r="A803">
        <v>688</v>
      </c>
    </row>
    <row r="804" spans="1:10" x14ac:dyDescent="0.25">
      <c r="A804">
        <v>689</v>
      </c>
    </row>
    <row r="805" spans="1:10" x14ac:dyDescent="0.25">
      <c r="A805">
        <v>690</v>
      </c>
    </row>
    <row r="806" spans="1:10" x14ac:dyDescent="0.25">
      <c r="A806">
        <v>691</v>
      </c>
    </row>
    <row r="807" spans="1:10" x14ac:dyDescent="0.25">
      <c r="A807">
        <v>692</v>
      </c>
      <c r="B807">
        <v>692</v>
      </c>
      <c r="C807">
        <f>C806+6</f>
        <v>6</v>
      </c>
      <c r="D807" t="s">
        <v>302</v>
      </c>
      <c r="E807" t="s">
        <v>293</v>
      </c>
      <c r="F807" t="s">
        <v>300</v>
      </c>
      <c r="G807">
        <v>603149</v>
      </c>
      <c r="H807">
        <v>6934684</v>
      </c>
      <c r="I807" s="19">
        <v>41081</v>
      </c>
      <c r="J807" s="24" t="s">
        <v>303</v>
      </c>
    </row>
    <row r="808" spans="1:10" x14ac:dyDescent="0.25">
      <c r="A808">
        <v>692</v>
      </c>
    </row>
    <row r="809" spans="1:10" x14ac:dyDescent="0.25">
      <c r="A809">
        <v>693</v>
      </c>
    </row>
    <row r="810" spans="1:10" x14ac:dyDescent="0.25">
      <c r="A810">
        <v>694</v>
      </c>
    </row>
    <row r="811" spans="1:10" x14ac:dyDescent="0.25">
      <c r="A811">
        <v>695</v>
      </c>
    </row>
    <row r="812" spans="1:10" x14ac:dyDescent="0.25">
      <c r="A812">
        <v>696</v>
      </c>
    </row>
    <row r="813" spans="1:10" x14ac:dyDescent="0.25">
      <c r="A813">
        <v>697</v>
      </c>
    </row>
    <row r="814" spans="1:10" x14ac:dyDescent="0.25">
      <c r="A814">
        <v>698</v>
      </c>
      <c r="B814">
        <v>698</v>
      </c>
      <c r="C814">
        <f>C813+6</f>
        <v>6</v>
      </c>
      <c r="D814" t="s">
        <v>313</v>
      </c>
      <c r="E814" t="s">
        <v>293</v>
      </c>
      <c r="F814" t="s">
        <v>42</v>
      </c>
      <c r="G814">
        <v>603560</v>
      </c>
      <c r="H814">
        <v>6934493</v>
      </c>
      <c r="I814" s="19">
        <v>41082</v>
      </c>
      <c r="J814" t="s">
        <v>314</v>
      </c>
    </row>
    <row r="815" spans="1:10" x14ac:dyDescent="0.25">
      <c r="A815">
        <v>698</v>
      </c>
    </row>
    <row r="816" spans="1:10" x14ac:dyDescent="0.25">
      <c r="A816">
        <v>699</v>
      </c>
    </row>
    <row r="817" spans="1:10" x14ac:dyDescent="0.25">
      <c r="A817">
        <v>700</v>
      </c>
    </row>
    <row r="818" spans="1:10" x14ac:dyDescent="0.25">
      <c r="A818">
        <v>701</v>
      </c>
    </row>
    <row r="819" spans="1:10" x14ac:dyDescent="0.25">
      <c r="A819">
        <v>702</v>
      </c>
    </row>
    <row r="820" spans="1:10" x14ac:dyDescent="0.25">
      <c r="A820">
        <v>703</v>
      </c>
    </row>
    <row r="821" spans="1:10" x14ac:dyDescent="0.25">
      <c r="A821">
        <v>704</v>
      </c>
      <c r="B821">
        <v>704</v>
      </c>
      <c r="C821">
        <f>C820+6</f>
        <v>6</v>
      </c>
      <c r="D821" t="s">
        <v>315</v>
      </c>
      <c r="E821" t="s">
        <v>293</v>
      </c>
      <c r="F821" t="s">
        <v>42</v>
      </c>
      <c r="G821">
        <v>603094</v>
      </c>
      <c r="H821">
        <v>6934674</v>
      </c>
      <c r="I821" s="19">
        <v>41082</v>
      </c>
      <c r="J821" t="s">
        <v>316</v>
      </c>
    </row>
    <row r="822" spans="1:10" x14ac:dyDescent="0.25">
      <c r="A822">
        <v>704</v>
      </c>
    </row>
    <row r="823" spans="1:10" x14ac:dyDescent="0.25">
      <c r="A823">
        <v>705</v>
      </c>
    </row>
    <row r="824" spans="1:10" x14ac:dyDescent="0.25">
      <c r="A824">
        <v>706</v>
      </c>
    </row>
    <row r="825" spans="1:10" x14ac:dyDescent="0.25">
      <c r="A825">
        <v>707</v>
      </c>
    </row>
    <row r="826" spans="1:10" x14ac:dyDescent="0.25">
      <c r="A826">
        <v>708</v>
      </c>
    </row>
    <row r="827" spans="1:10" x14ac:dyDescent="0.25">
      <c r="A827">
        <v>709</v>
      </c>
    </row>
    <row r="828" spans="1:10" x14ac:dyDescent="0.25">
      <c r="A828">
        <v>710</v>
      </c>
      <c r="B828">
        <v>710</v>
      </c>
      <c r="C828">
        <f>C827+6</f>
        <v>6</v>
      </c>
      <c r="D828" t="s">
        <v>320</v>
      </c>
      <c r="E828" t="s">
        <v>293</v>
      </c>
      <c r="F828" t="s">
        <v>78</v>
      </c>
      <c r="G828">
        <v>603106</v>
      </c>
      <c r="H828">
        <v>6934649</v>
      </c>
      <c r="I828" s="19">
        <v>41082</v>
      </c>
      <c r="J828" t="s">
        <v>321</v>
      </c>
    </row>
    <row r="829" spans="1:10" x14ac:dyDescent="0.25">
      <c r="A829">
        <v>710</v>
      </c>
    </row>
    <row r="830" spans="1:10" x14ac:dyDescent="0.25">
      <c r="A830">
        <v>711</v>
      </c>
    </row>
    <row r="831" spans="1:10" x14ac:dyDescent="0.25">
      <c r="A831">
        <v>712</v>
      </c>
    </row>
    <row r="832" spans="1:10" x14ac:dyDescent="0.25">
      <c r="A832">
        <v>713</v>
      </c>
    </row>
    <row r="833" spans="1:10" x14ac:dyDescent="0.25">
      <c r="A833">
        <v>714</v>
      </c>
    </row>
    <row r="834" spans="1:10" x14ac:dyDescent="0.25">
      <c r="A834">
        <v>715</v>
      </c>
    </row>
    <row r="835" spans="1:10" x14ac:dyDescent="0.25">
      <c r="A835">
        <v>716</v>
      </c>
      <c r="B835">
        <v>716</v>
      </c>
      <c r="C835">
        <f>C834+6</f>
        <v>6</v>
      </c>
      <c r="D835" t="s">
        <v>317</v>
      </c>
      <c r="E835" t="s">
        <v>293</v>
      </c>
      <c r="F835" t="s">
        <v>318</v>
      </c>
      <c r="G835">
        <v>603094</v>
      </c>
      <c r="H835">
        <v>6934674</v>
      </c>
      <c r="I835" s="19">
        <v>41082</v>
      </c>
      <c r="J835" t="s">
        <v>319</v>
      </c>
    </row>
    <row r="836" spans="1:10" x14ac:dyDescent="0.25">
      <c r="A836">
        <v>716</v>
      </c>
    </row>
    <row r="837" spans="1:10" x14ac:dyDescent="0.25">
      <c r="A837">
        <v>717</v>
      </c>
    </row>
    <row r="838" spans="1:10" x14ac:dyDescent="0.25">
      <c r="A838">
        <v>718</v>
      </c>
    </row>
    <row r="839" spans="1:10" x14ac:dyDescent="0.25">
      <c r="A839">
        <v>719</v>
      </c>
    </row>
    <row r="840" spans="1:10" x14ac:dyDescent="0.25">
      <c r="A840">
        <v>720</v>
      </c>
    </row>
    <row r="841" spans="1:10" x14ac:dyDescent="0.25">
      <c r="A841">
        <v>721</v>
      </c>
    </row>
    <row r="842" spans="1:10" x14ac:dyDescent="0.25">
      <c r="A842">
        <v>722</v>
      </c>
      <c r="B842">
        <v>722</v>
      </c>
      <c r="C842">
        <f>C841+6</f>
        <v>6</v>
      </c>
      <c r="D842" t="s">
        <v>322</v>
      </c>
      <c r="E842" t="s">
        <v>293</v>
      </c>
      <c r="F842" t="s">
        <v>78</v>
      </c>
      <c r="G842">
        <v>603135</v>
      </c>
      <c r="H842">
        <v>6934701</v>
      </c>
      <c r="I842" s="19">
        <v>41082</v>
      </c>
      <c r="J842" t="s">
        <v>323</v>
      </c>
    </row>
    <row r="843" spans="1:10" x14ac:dyDescent="0.25">
      <c r="A843">
        <v>722</v>
      </c>
    </row>
    <row r="844" spans="1:10" x14ac:dyDescent="0.25">
      <c r="A844">
        <v>723</v>
      </c>
    </row>
    <row r="845" spans="1:10" x14ac:dyDescent="0.25">
      <c r="A845">
        <v>724</v>
      </c>
    </row>
    <row r="846" spans="1:10" x14ac:dyDescent="0.25">
      <c r="A846">
        <v>725</v>
      </c>
    </row>
    <row r="847" spans="1:10" x14ac:dyDescent="0.25">
      <c r="A847">
        <v>726</v>
      </c>
    </row>
    <row r="848" spans="1:10" x14ac:dyDescent="0.25">
      <c r="A848">
        <v>727</v>
      </c>
    </row>
    <row r="849" spans="1:11" x14ac:dyDescent="0.25">
      <c r="A849">
        <v>728</v>
      </c>
      <c r="B849">
        <v>728</v>
      </c>
      <c r="C849">
        <f>C848+6</f>
        <v>6</v>
      </c>
      <c r="D849" t="s">
        <v>324</v>
      </c>
      <c r="E849" t="s">
        <v>293</v>
      </c>
      <c r="F849" t="s">
        <v>42</v>
      </c>
      <c r="G849">
        <v>603159</v>
      </c>
      <c r="H849">
        <v>6934779</v>
      </c>
      <c r="I849" s="19">
        <v>41082</v>
      </c>
      <c r="J849" t="s">
        <v>325</v>
      </c>
    </row>
    <row r="850" spans="1:11" x14ac:dyDescent="0.25">
      <c r="A850">
        <v>728</v>
      </c>
    </row>
    <row r="851" spans="1:11" x14ac:dyDescent="0.25">
      <c r="A851">
        <v>729</v>
      </c>
    </row>
    <row r="852" spans="1:11" x14ac:dyDescent="0.25">
      <c r="A852">
        <v>730</v>
      </c>
    </row>
    <row r="853" spans="1:11" x14ac:dyDescent="0.25">
      <c r="A853">
        <v>731</v>
      </c>
    </row>
    <row r="854" spans="1:11" x14ac:dyDescent="0.25">
      <c r="A854">
        <v>732</v>
      </c>
    </row>
    <row r="855" spans="1:11" x14ac:dyDescent="0.25">
      <c r="A855">
        <v>733</v>
      </c>
    </row>
    <row r="856" spans="1:11" x14ac:dyDescent="0.25">
      <c r="A856">
        <v>734</v>
      </c>
      <c r="B856">
        <v>734</v>
      </c>
      <c r="C856">
        <f>C855+6</f>
        <v>6</v>
      </c>
      <c r="D856" s="24" t="s">
        <v>326</v>
      </c>
      <c r="E856" s="24" t="s">
        <v>293</v>
      </c>
      <c r="F856" s="24" t="s">
        <v>78</v>
      </c>
      <c r="G856" s="24">
        <v>603150</v>
      </c>
      <c r="H856" s="24">
        <v>6934937</v>
      </c>
      <c r="I856" s="25">
        <v>41083</v>
      </c>
      <c r="J856" s="24" t="s">
        <v>327</v>
      </c>
      <c r="K856" s="24"/>
    </row>
    <row r="857" spans="1:11" x14ac:dyDescent="0.25">
      <c r="A857">
        <v>734</v>
      </c>
    </row>
    <row r="858" spans="1:11" x14ac:dyDescent="0.25">
      <c r="A858">
        <v>735</v>
      </c>
    </row>
    <row r="859" spans="1:11" x14ac:dyDescent="0.25">
      <c r="A859">
        <v>736</v>
      </c>
    </row>
    <row r="860" spans="1:11" x14ac:dyDescent="0.25">
      <c r="A860">
        <v>737</v>
      </c>
    </row>
    <row r="861" spans="1:11" x14ac:dyDescent="0.25">
      <c r="A861">
        <v>738</v>
      </c>
    </row>
    <row r="862" spans="1:11" x14ac:dyDescent="0.25">
      <c r="A862">
        <v>739</v>
      </c>
    </row>
    <row r="863" spans="1:11" x14ac:dyDescent="0.25">
      <c r="A863">
        <v>740</v>
      </c>
      <c r="B863">
        <v>740</v>
      </c>
      <c r="C863">
        <f>C862+6</f>
        <v>6</v>
      </c>
      <c r="D863" t="s">
        <v>304</v>
      </c>
      <c r="E863" t="s">
        <v>293</v>
      </c>
      <c r="F863" t="s">
        <v>300</v>
      </c>
      <c r="G863">
        <v>603149</v>
      </c>
      <c r="H863">
        <v>6934684</v>
      </c>
      <c r="I863" s="19">
        <v>41081</v>
      </c>
      <c r="J863" s="24" t="s">
        <v>305</v>
      </c>
    </row>
    <row r="864" spans="1:11" x14ac:dyDescent="0.25">
      <c r="A864">
        <v>740</v>
      </c>
    </row>
    <row r="865" spans="1:12" x14ac:dyDescent="0.25">
      <c r="A865">
        <v>741</v>
      </c>
    </row>
    <row r="866" spans="1:12" x14ac:dyDescent="0.25">
      <c r="A866">
        <v>742</v>
      </c>
    </row>
    <row r="867" spans="1:12" x14ac:dyDescent="0.25">
      <c r="A867">
        <v>743</v>
      </c>
    </row>
    <row r="868" spans="1:12" x14ac:dyDescent="0.25">
      <c r="A868">
        <v>744</v>
      </c>
    </row>
    <row r="869" spans="1:12" x14ac:dyDescent="0.25">
      <c r="A869">
        <v>745</v>
      </c>
    </row>
    <row r="870" spans="1:12" x14ac:dyDescent="0.25">
      <c r="A870">
        <v>746</v>
      </c>
      <c r="B870">
        <v>746</v>
      </c>
      <c r="C870">
        <f>C869+6</f>
        <v>6</v>
      </c>
      <c r="D870" t="s">
        <v>306</v>
      </c>
      <c r="E870" t="s">
        <v>293</v>
      </c>
      <c r="F870" t="s">
        <v>300</v>
      </c>
      <c r="G870">
        <v>603149</v>
      </c>
      <c r="H870">
        <v>6934684</v>
      </c>
      <c r="I870" s="19">
        <v>41081</v>
      </c>
      <c r="J870" s="24" t="s">
        <v>307</v>
      </c>
    </row>
    <row r="871" spans="1:12" x14ac:dyDescent="0.25">
      <c r="A871">
        <v>746</v>
      </c>
    </row>
    <row r="872" spans="1:12" x14ac:dyDescent="0.25">
      <c r="A872">
        <v>747</v>
      </c>
    </row>
    <row r="873" spans="1:12" x14ac:dyDescent="0.25">
      <c r="A873">
        <v>748</v>
      </c>
    </row>
    <row r="874" spans="1:12" x14ac:dyDescent="0.25">
      <c r="A874">
        <v>749</v>
      </c>
    </row>
    <row r="875" spans="1:12" x14ac:dyDescent="0.25">
      <c r="A875">
        <v>750</v>
      </c>
    </row>
    <row r="876" spans="1:12" x14ac:dyDescent="0.25">
      <c r="A876">
        <v>751</v>
      </c>
    </row>
    <row r="877" spans="1:12" x14ac:dyDescent="0.25">
      <c r="A877" s="24">
        <v>752</v>
      </c>
      <c r="B877" s="24">
        <v>752</v>
      </c>
      <c r="C877">
        <f>C876+6</f>
        <v>6</v>
      </c>
      <c r="D877" t="s">
        <v>308</v>
      </c>
      <c r="E877" t="s">
        <v>293</v>
      </c>
      <c r="F877" t="s">
        <v>300</v>
      </c>
      <c r="G877">
        <v>603149</v>
      </c>
      <c r="H877">
        <v>6934684</v>
      </c>
      <c r="I877" s="19">
        <v>41081</v>
      </c>
      <c r="J877" s="24" t="s">
        <v>309</v>
      </c>
      <c r="L877" s="24"/>
    </row>
    <row r="878" spans="1:12" x14ac:dyDescent="0.25">
      <c r="A878">
        <v>752</v>
      </c>
    </row>
    <row r="879" spans="1:12" x14ac:dyDescent="0.25">
      <c r="A879">
        <v>753</v>
      </c>
    </row>
    <row r="880" spans="1:12" x14ac:dyDescent="0.25">
      <c r="A880">
        <v>754</v>
      </c>
    </row>
    <row r="881" spans="1:10" x14ac:dyDescent="0.25">
      <c r="A881">
        <v>755</v>
      </c>
    </row>
    <row r="882" spans="1:10" x14ac:dyDescent="0.25">
      <c r="A882">
        <v>756</v>
      </c>
    </row>
    <row r="883" spans="1:10" x14ac:dyDescent="0.25">
      <c r="A883">
        <v>757</v>
      </c>
    </row>
    <row r="884" spans="1:10" x14ac:dyDescent="0.25">
      <c r="A884">
        <v>758</v>
      </c>
      <c r="B884">
        <v>758</v>
      </c>
      <c r="C884">
        <f>C883+6</f>
        <v>6</v>
      </c>
      <c r="D884" t="s">
        <v>331</v>
      </c>
      <c r="E884" t="s">
        <v>293</v>
      </c>
      <c r="F884" t="s">
        <v>332</v>
      </c>
      <c r="G884">
        <v>603219</v>
      </c>
      <c r="H884">
        <v>6934869</v>
      </c>
      <c r="I884" s="19">
        <v>41084</v>
      </c>
      <c r="J884" t="s">
        <v>333</v>
      </c>
    </row>
    <row r="885" spans="1:10" x14ac:dyDescent="0.25">
      <c r="A885">
        <v>758</v>
      </c>
    </row>
    <row r="886" spans="1:10" x14ac:dyDescent="0.25">
      <c r="A886">
        <v>759</v>
      </c>
    </row>
    <row r="887" spans="1:10" x14ac:dyDescent="0.25">
      <c r="A887">
        <v>760</v>
      </c>
    </row>
    <row r="888" spans="1:10" x14ac:dyDescent="0.25">
      <c r="A888">
        <v>761</v>
      </c>
    </row>
    <row r="889" spans="1:10" x14ac:dyDescent="0.25">
      <c r="A889">
        <v>762</v>
      </c>
    </row>
    <row r="890" spans="1:10" x14ac:dyDescent="0.25">
      <c r="A890">
        <v>763</v>
      </c>
    </row>
    <row r="891" spans="1:10" x14ac:dyDescent="0.25">
      <c r="A891">
        <v>764</v>
      </c>
      <c r="B891">
        <v>764</v>
      </c>
      <c r="C891">
        <f>C890+6</f>
        <v>6</v>
      </c>
      <c r="D891" t="s">
        <v>334</v>
      </c>
      <c r="E891" t="s">
        <v>293</v>
      </c>
      <c r="F891" t="s">
        <v>335</v>
      </c>
      <c r="G891">
        <v>603160</v>
      </c>
      <c r="H891">
        <v>6934999</v>
      </c>
      <c r="I891" s="19">
        <v>41084</v>
      </c>
      <c r="J891" t="s">
        <v>336</v>
      </c>
    </row>
    <row r="892" spans="1:10" x14ac:dyDescent="0.25">
      <c r="A892">
        <v>764</v>
      </c>
    </row>
    <row r="893" spans="1:10" x14ac:dyDescent="0.25">
      <c r="A893">
        <v>765</v>
      </c>
    </row>
    <row r="894" spans="1:10" x14ac:dyDescent="0.25">
      <c r="A894">
        <v>766</v>
      </c>
    </row>
    <row r="895" spans="1:10" x14ac:dyDescent="0.25">
      <c r="A895">
        <v>767</v>
      </c>
    </row>
    <row r="896" spans="1:10" x14ac:dyDescent="0.25">
      <c r="A896">
        <v>768</v>
      </c>
    </row>
    <row r="897" spans="1:10" x14ac:dyDescent="0.25">
      <c r="A897">
        <v>769</v>
      </c>
    </row>
    <row r="898" spans="1:10" x14ac:dyDescent="0.25">
      <c r="A898">
        <v>770</v>
      </c>
      <c r="B898">
        <v>770</v>
      </c>
      <c r="C898">
        <f>C897+6</f>
        <v>6</v>
      </c>
      <c r="D898" t="s">
        <v>328</v>
      </c>
      <c r="E898" t="s">
        <v>293</v>
      </c>
      <c r="F898" t="s">
        <v>821</v>
      </c>
      <c r="G898">
        <v>603150</v>
      </c>
      <c r="H898">
        <v>6934937</v>
      </c>
      <c r="I898" s="19">
        <v>41084</v>
      </c>
      <c r="J898" t="s">
        <v>330</v>
      </c>
    </row>
    <row r="899" spans="1:10" x14ac:dyDescent="0.25">
      <c r="A899">
        <v>770</v>
      </c>
    </row>
    <row r="900" spans="1:10" x14ac:dyDescent="0.25">
      <c r="A900">
        <v>771</v>
      </c>
    </row>
    <row r="901" spans="1:10" x14ac:dyDescent="0.25">
      <c r="A901">
        <v>772</v>
      </c>
    </row>
    <row r="902" spans="1:10" x14ac:dyDescent="0.25">
      <c r="A902">
        <v>773</v>
      </c>
    </row>
    <row r="903" spans="1:10" x14ac:dyDescent="0.25">
      <c r="A903">
        <v>774</v>
      </c>
    </row>
    <row r="904" spans="1:10" x14ac:dyDescent="0.25">
      <c r="A904">
        <v>775</v>
      </c>
    </row>
    <row r="905" spans="1:10" x14ac:dyDescent="0.25">
      <c r="A905">
        <v>776</v>
      </c>
      <c r="B905">
        <v>776</v>
      </c>
      <c r="C905">
        <f>C904+6</f>
        <v>6</v>
      </c>
      <c r="D905" t="s">
        <v>337</v>
      </c>
      <c r="E905" t="s">
        <v>293</v>
      </c>
      <c r="F905" t="s">
        <v>332</v>
      </c>
      <c r="G905">
        <v>603154</v>
      </c>
      <c r="H905">
        <v>6934899</v>
      </c>
      <c r="I905" s="19">
        <v>41084</v>
      </c>
      <c r="J905" t="s">
        <v>338</v>
      </c>
    </row>
    <row r="906" spans="1:10" x14ac:dyDescent="0.25">
      <c r="A906">
        <v>776</v>
      </c>
    </row>
    <row r="907" spans="1:10" x14ac:dyDescent="0.25">
      <c r="A907">
        <v>777</v>
      </c>
    </row>
    <row r="908" spans="1:10" x14ac:dyDescent="0.25">
      <c r="A908">
        <v>778</v>
      </c>
    </row>
    <row r="909" spans="1:10" x14ac:dyDescent="0.25">
      <c r="A909">
        <v>779</v>
      </c>
    </row>
    <row r="910" spans="1:10" x14ac:dyDescent="0.25">
      <c r="A910">
        <v>780</v>
      </c>
    </row>
    <row r="911" spans="1:10" x14ac:dyDescent="0.25">
      <c r="A911">
        <v>781</v>
      </c>
    </row>
    <row r="912" spans="1:10" x14ac:dyDescent="0.25">
      <c r="A912">
        <v>782</v>
      </c>
      <c r="B912">
        <v>782</v>
      </c>
      <c r="C912">
        <f>C911+6</f>
        <v>6</v>
      </c>
      <c r="D912" t="s">
        <v>339</v>
      </c>
      <c r="E912" t="s">
        <v>293</v>
      </c>
      <c r="F912" t="s">
        <v>332</v>
      </c>
      <c r="G912">
        <v>602949</v>
      </c>
      <c r="H912">
        <v>6934941</v>
      </c>
      <c r="I912" s="19">
        <v>41084</v>
      </c>
      <c r="J912" t="s">
        <v>340</v>
      </c>
    </row>
    <row r="913" spans="1:10" x14ac:dyDescent="0.25">
      <c r="A913">
        <v>782</v>
      </c>
    </row>
    <row r="914" spans="1:10" x14ac:dyDescent="0.25">
      <c r="A914">
        <v>783</v>
      </c>
    </row>
    <row r="915" spans="1:10" x14ac:dyDescent="0.25">
      <c r="A915">
        <v>784</v>
      </c>
    </row>
    <row r="916" spans="1:10" x14ac:dyDescent="0.25">
      <c r="A916">
        <v>785</v>
      </c>
    </row>
    <row r="917" spans="1:10" x14ac:dyDescent="0.25">
      <c r="A917">
        <v>786</v>
      </c>
    </row>
    <row r="918" spans="1:10" x14ac:dyDescent="0.25">
      <c r="A918">
        <v>787</v>
      </c>
    </row>
    <row r="919" spans="1:10" x14ac:dyDescent="0.25">
      <c r="A919">
        <v>788</v>
      </c>
      <c r="B919">
        <v>788</v>
      </c>
      <c r="C919">
        <f>C918+6</f>
        <v>6</v>
      </c>
      <c r="D919" t="s">
        <v>341</v>
      </c>
      <c r="E919" t="s">
        <v>293</v>
      </c>
      <c r="F919" t="s">
        <v>332</v>
      </c>
      <c r="G919">
        <v>603100</v>
      </c>
      <c r="H919">
        <v>6934942</v>
      </c>
      <c r="I919" s="19">
        <v>41084</v>
      </c>
      <c r="J919" t="s">
        <v>342</v>
      </c>
    </row>
    <row r="920" spans="1:10" x14ac:dyDescent="0.25">
      <c r="A920">
        <v>788</v>
      </c>
    </row>
    <row r="921" spans="1:10" x14ac:dyDescent="0.25">
      <c r="A921">
        <v>789</v>
      </c>
    </row>
    <row r="922" spans="1:10" x14ac:dyDescent="0.25">
      <c r="A922">
        <v>790</v>
      </c>
    </row>
    <row r="923" spans="1:10" x14ac:dyDescent="0.25">
      <c r="A923">
        <v>791</v>
      </c>
    </row>
    <row r="924" spans="1:10" x14ac:dyDescent="0.25">
      <c r="A924">
        <v>792</v>
      </c>
    </row>
    <row r="925" spans="1:10" x14ac:dyDescent="0.25">
      <c r="A925">
        <v>793</v>
      </c>
    </row>
    <row r="926" spans="1:10" x14ac:dyDescent="0.25">
      <c r="A926">
        <v>794</v>
      </c>
      <c r="B926">
        <v>794</v>
      </c>
      <c r="C926">
        <f>C925+6</f>
        <v>6</v>
      </c>
      <c r="D926" t="s">
        <v>343</v>
      </c>
      <c r="E926" t="s">
        <v>344</v>
      </c>
      <c r="F926" t="s">
        <v>78</v>
      </c>
      <c r="G926">
        <v>605673</v>
      </c>
      <c r="H926">
        <v>6932013</v>
      </c>
      <c r="I926" s="19">
        <v>41087</v>
      </c>
      <c r="J926" t="s">
        <v>345</v>
      </c>
    </row>
    <row r="927" spans="1:10" x14ac:dyDescent="0.25">
      <c r="A927">
        <v>794</v>
      </c>
    </row>
    <row r="928" spans="1:10" x14ac:dyDescent="0.25">
      <c r="A928">
        <v>795</v>
      </c>
    </row>
    <row r="929" spans="1:10" x14ac:dyDescent="0.25">
      <c r="A929">
        <v>796</v>
      </c>
    </row>
    <row r="930" spans="1:10" x14ac:dyDescent="0.25">
      <c r="A930">
        <v>797</v>
      </c>
    </row>
    <row r="931" spans="1:10" x14ac:dyDescent="0.25">
      <c r="A931">
        <v>798</v>
      </c>
    </row>
    <row r="932" spans="1:10" x14ac:dyDescent="0.25">
      <c r="A932">
        <v>799</v>
      </c>
    </row>
    <row r="933" spans="1:10" x14ac:dyDescent="0.25">
      <c r="A933">
        <v>800</v>
      </c>
      <c r="B933">
        <v>800</v>
      </c>
      <c r="C933">
        <f>C932+6</f>
        <v>6</v>
      </c>
      <c r="D933" t="s">
        <v>346</v>
      </c>
      <c r="E933" t="s">
        <v>344</v>
      </c>
      <c r="F933" t="s">
        <v>78</v>
      </c>
      <c r="G933">
        <v>605673</v>
      </c>
      <c r="H933">
        <v>6932013</v>
      </c>
      <c r="I933" s="19">
        <v>41087</v>
      </c>
      <c r="J933" t="s">
        <v>345</v>
      </c>
    </row>
    <row r="934" spans="1:10" x14ac:dyDescent="0.25">
      <c r="A934">
        <v>800</v>
      </c>
    </row>
    <row r="935" spans="1:10" x14ac:dyDescent="0.25">
      <c r="A935">
        <v>801</v>
      </c>
    </row>
    <row r="936" spans="1:10" x14ac:dyDescent="0.25">
      <c r="A936">
        <v>802</v>
      </c>
    </row>
    <row r="937" spans="1:10" x14ac:dyDescent="0.25">
      <c r="A937">
        <v>803</v>
      </c>
    </row>
    <row r="938" spans="1:10" x14ac:dyDescent="0.25">
      <c r="A938">
        <v>804</v>
      </c>
    </row>
    <row r="939" spans="1:10" x14ac:dyDescent="0.25">
      <c r="A939">
        <v>805</v>
      </c>
    </row>
    <row r="940" spans="1:10" x14ac:dyDescent="0.25">
      <c r="A940">
        <v>806</v>
      </c>
      <c r="B940">
        <v>806</v>
      </c>
      <c r="C940">
        <f>C939+6</f>
        <v>6</v>
      </c>
      <c r="D940" t="s">
        <v>347</v>
      </c>
      <c r="E940" t="s">
        <v>344</v>
      </c>
      <c r="F940" t="s">
        <v>78</v>
      </c>
      <c r="G940">
        <v>605673</v>
      </c>
      <c r="H940">
        <v>6932013</v>
      </c>
      <c r="I940" s="19">
        <v>41087</v>
      </c>
      <c r="J940" t="s">
        <v>348</v>
      </c>
    </row>
    <row r="941" spans="1:10" x14ac:dyDescent="0.25">
      <c r="A941">
        <v>806</v>
      </c>
    </row>
    <row r="942" spans="1:10" x14ac:dyDescent="0.25">
      <c r="A942">
        <v>807</v>
      </c>
    </row>
    <row r="943" spans="1:10" x14ac:dyDescent="0.25">
      <c r="A943">
        <v>808</v>
      </c>
    </row>
    <row r="944" spans="1:10" x14ac:dyDescent="0.25">
      <c r="A944">
        <v>809</v>
      </c>
    </row>
    <row r="945" spans="1:10" x14ac:dyDescent="0.25">
      <c r="A945">
        <v>810</v>
      </c>
    </row>
    <row r="946" spans="1:10" x14ac:dyDescent="0.25">
      <c r="A946">
        <v>811</v>
      </c>
    </row>
    <row r="947" spans="1:10" x14ac:dyDescent="0.25">
      <c r="A947">
        <v>812</v>
      </c>
      <c r="B947">
        <v>812</v>
      </c>
      <c r="C947">
        <f>C946+6</f>
        <v>6</v>
      </c>
      <c r="D947" t="s">
        <v>349</v>
      </c>
      <c r="E947" t="s">
        <v>344</v>
      </c>
      <c r="F947" t="s">
        <v>78</v>
      </c>
      <c r="G947">
        <v>605626</v>
      </c>
      <c r="H947">
        <v>6932030</v>
      </c>
      <c r="I947" s="19">
        <v>41087</v>
      </c>
      <c r="J947" t="s">
        <v>350</v>
      </c>
    </row>
    <row r="948" spans="1:10" x14ac:dyDescent="0.25">
      <c r="A948">
        <v>812</v>
      </c>
    </row>
    <row r="949" spans="1:10" x14ac:dyDescent="0.25">
      <c r="A949">
        <v>813</v>
      </c>
    </row>
    <row r="950" spans="1:10" x14ac:dyDescent="0.25">
      <c r="A950">
        <v>814</v>
      </c>
    </row>
    <row r="951" spans="1:10" x14ac:dyDescent="0.25">
      <c r="A951">
        <v>815</v>
      </c>
    </row>
    <row r="952" spans="1:10" x14ac:dyDescent="0.25">
      <c r="A952">
        <v>816</v>
      </c>
    </row>
    <row r="953" spans="1:10" x14ac:dyDescent="0.25">
      <c r="A953">
        <v>817</v>
      </c>
    </row>
    <row r="954" spans="1:10" x14ac:dyDescent="0.25">
      <c r="A954">
        <v>818</v>
      </c>
      <c r="B954">
        <v>818</v>
      </c>
      <c r="C954">
        <f>C953+6</f>
        <v>6</v>
      </c>
      <c r="D954" t="s">
        <v>351</v>
      </c>
      <c r="E954" t="s">
        <v>344</v>
      </c>
      <c r="F954" t="s">
        <v>78</v>
      </c>
      <c r="G954">
        <v>605617</v>
      </c>
      <c r="H954">
        <v>6932032</v>
      </c>
      <c r="I954" s="19">
        <v>41087</v>
      </c>
      <c r="J954" t="s">
        <v>352</v>
      </c>
    </row>
    <row r="955" spans="1:10" x14ac:dyDescent="0.25">
      <c r="A955">
        <v>818</v>
      </c>
    </row>
    <row r="956" spans="1:10" x14ac:dyDescent="0.25">
      <c r="A956">
        <v>819</v>
      </c>
    </row>
    <row r="957" spans="1:10" x14ac:dyDescent="0.25">
      <c r="A957">
        <v>820</v>
      </c>
    </row>
    <row r="958" spans="1:10" x14ac:dyDescent="0.25">
      <c r="A958">
        <v>821</v>
      </c>
    </row>
    <row r="959" spans="1:10" x14ac:dyDescent="0.25">
      <c r="A959">
        <v>822</v>
      </c>
    </row>
    <row r="960" spans="1:10" x14ac:dyDescent="0.25">
      <c r="A960">
        <v>823</v>
      </c>
    </row>
    <row r="961" spans="1:10" x14ac:dyDescent="0.25">
      <c r="A961">
        <v>824</v>
      </c>
      <c r="B961">
        <v>824</v>
      </c>
      <c r="C961">
        <f>C960+6</f>
        <v>6</v>
      </c>
      <c r="D961" t="s">
        <v>353</v>
      </c>
      <c r="E961" t="s">
        <v>344</v>
      </c>
      <c r="F961" t="s">
        <v>78</v>
      </c>
      <c r="G961">
        <v>605583</v>
      </c>
      <c r="H961">
        <v>6932012</v>
      </c>
      <c r="I961" s="19">
        <v>41087</v>
      </c>
      <c r="J961" t="s">
        <v>354</v>
      </c>
    </row>
    <row r="962" spans="1:10" x14ac:dyDescent="0.25">
      <c r="A962">
        <v>824</v>
      </c>
    </row>
    <row r="963" spans="1:10" x14ac:dyDescent="0.25">
      <c r="A963">
        <v>825</v>
      </c>
    </row>
    <row r="964" spans="1:10" x14ac:dyDescent="0.25">
      <c r="A964">
        <v>826</v>
      </c>
    </row>
    <row r="965" spans="1:10" x14ac:dyDescent="0.25">
      <c r="A965">
        <v>827</v>
      </c>
    </row>
    <row r="966" spans="1:10" x14ac:dyDescent="0.25">
      <c r="A966">
        <v>828</v>
      </c>
    </row>
    <row r="967" spans="1:10" x14ac:dyDescent="0.25">
      <c r="A967">
        <v>829</v>
      </c>
    </row>
    <row r="968" spans="1:10" x14ac:dyDescent="0.25">
      <c r="A968">
        <v>830</v>
      </c>
      <c r="B968">
        <v>830</v>
      </c>
      <c r="C968">
        <f>C967+6</f>
        <v>6</v>
      </c>
      <c r="D968" t="s">
        <v>355</v>
      </c>
      <c r="E968" t="s">
        <v>344</v>
      </c>
      <c r="F968" t="s">
        <v>78</v>
      </c>
      <c r="G968">
        <v>605585</v>
      </c>
      <c r="H968">
        <v>6932001</v>
      </c>
      <c r="I968" s="19">
        <v>41087</v>
      </c>
      <c r="J968" t="s">
        <v>356</v>
      </c>
    </row>
    <row r="969" spans="1:10" x14ac:dyDescent="0.25">
      <c r="A969">
        <v>830</v>
      </c>
    </row>
    <row r="970" spans="1:10" x14ac:dyDescent="0.25">
      <c r="A970">
        <v>831</v>
      </c>
    </row>
    <row r="971" spans="1:10" x14ac:dyDescent="0.25">
      <c r="A971">
        <v>832</v>
      </c>
    </row>
    <row r="972" spans="1:10" x14ac:dyDescent="0.25">
      <c r="A972">
        <v>833</v>
      </c>
    </row>
    <row r="973" spans="1:10" x14ac:dyDescent="0.25">
      <c r="A973">
        <v>834</v>
      </c>
    </row>
    <row r="974" spans="1:10" x14ac:dyDescent="0.25">
      <c r="A974">
        <v>835</v>
      </c>
    </row>
    <row r="975" spans="1:10" x14ac:dyDescent="0.25">
      <c r="A975">
        <v>836</v>
      </c>
      <c r="B975">
        <v>836</v>
      </c>
      <c r="C975">
        <f>C974+6</f>
        <v>6</v>
      </c>
      <c r="D975" t="s">
        <v>357</v>
      </c>
      <c r="E975" t="s">
        <v>344</v>
      </c>
      <c r="F975" t="s">
        <v>78</v>
      </c>
      <c r="G975">
        <v>605535</v>
      </c>
      <c r="H975">
        <v>6931933</v>
      </c>
      <c r="I975" s="19">
        <v>41087</v>
      </c>
      <c r="J975" t="s">
        <v>358</v>
      </c>
    </row>
    <row r="976" spans="1:10" x14ac:dyDescent="0.25">
      <c r="A976">
        <v>836</v>
      </c>
    </row>
    <row r="977" spans="1:10" x14ac:dyDescent="0.25">
      <c r="A977">
        <v>837</v>
      </c>
    </row>
    <row r="978" spans="1:10" x14ac:dyDescent="0.25">
      <c r="A978">
        <v>838</v>
      </c>
    </row>
    <row r="979" spans="1:10" x14ac:dyDescent="0.25">
      <c r="A979">
        <v>839</v>
      </c>
    </row>
    <row r="980" spans="1:10" x14ac:dyDescent="0.25">
      <c r="A980">
        <v>840</v>
      </c>
    </row>
    <row r="981" spans="1:10" x14ac:dyDescent="0.25">
      <c r="A981">
        <v>841</v>
      </c>
    </row>
    <row r="982" spans="1:10" x14ac:dyDescent="0.25">
      <c r="A982">
        <v>842</v>
      </c>
      <c r="B982">
        <v>842</v>
      </c>
      <c r="C982">
        <f>C981+6</f>
        <v>6</v>
      </c>
      <c r="D982" t="s">
        <v>359</v>
      </c>
      <c r="E982" t="s">
        <v>344</v>
      </c>
      <c r="F982" t="s">
        <v>167</v>
      </c>
      <c r="G982">
        <v>605756</v>
      </c>
      <c r="H982">
        <v>6932198</v>
      </c>
      <c r="I982" s="19">
        <v>41087</v>
      </c>
      <c r="J982" t="s">
        <v>360</v>
      </c>
    </row>
    <row r="983" spans="1:10" x14ac:dyDescent="0.25">
      <c r="A983">
        <v>842</v>
      </c>
    </row>
    <row r="984" spans="1:10" x14ac:dyDescent="0.25">
      <c r="A984">
        <v>843</v>
      </c>
    </row>
    <row r="985" spans="1:10" x14ac:dyDescent="0.25">
      <c r="A985">
        <v>844</v>
      </c>
    </row>
    <row r="986" spans="1:10" x14ac:dyDescent="0.25">
      <c r="A986">
        <v>845</v>
      </c>
    </row>
    <row r="987" spans="1:10" x14ac:dyDescent="0.25">
      <c r="A987">
        <v>846</v>
      </c>
    </row>
    <row r="988" spans="1:10" x14ac:dyDescent="0.25">
      <c r="A988">
        <v>847</v>
      </c>
    </row>
    <row r="989" spans="1:10" x14ac:dyDescent="0.25">
      <c r="A989">
        <v>848</v>
      </c>
      <c r="B989">
        <v>848</v>
      </c>
      <c r="C989">
        <f>C988+6</f>
        <v>6</v>
      </c>
      <c r="D989" t="s">
        <v>361</v>
      </c>
      <c r="E989" t="s">
        <v>344</v>
      </c>
      <c r="F989" t="s">
        <v>167</v>
      </c>
      <c r="G989">
        <v>605678</v>
      </c>
      <c r="H989">
        <v>6932132</v>
      </c>
      <c r="I989" s="19">
        <v>41087</v>
      </c>
      <c r="J989" t="s">
        <v>362</v>
      </c>
    </row>
    <row r="990" spans="1:10" x14ac:dyDescent="0.25">
      <c r="A990">
        <v>848</v>
      </c>
    </row>
    <row r="991" spans="1:10" x14ac:dyDescent="0.25">
      <c r="A991">
        <v>849</v>
      </c>
    </row>
    <row r="992" spans="1:10" x14ac:dyDescent="0.25">
      <c r="A992">
        <v>850</v>
      </c>
    </row>
    <row r="993" spans="1:10" x14ac:dyDescent="0.25">
      <c r="A993">
        <v>851</v>
      </c>
    </row>
    <row r="994" spans="1:10" x14ac:dyDescent="0.25">
      <c r="A994">
        <v>852</v>
      </c>
    </row>
    <row r="995" spans="1:10" x14ac:dyDescent="0.25">
      <c r="A995">
        <v>853</v>
      </c>
    </row>
    <row r="996" spans="1:10" x14ac:dyDescent="0.25">
      <c r="A996">
        <v>854</v>
      </c>
      <c r="B996">
        <v>854</v>
      </c>
      <c r="C996">
        <f>C995+6</f>
        <v>6</v>
      </c>
      <c r="D996" t="s">
        <v>363</v>
      </c>
      <c r="E996" t="s">
        <v>344</v>
      </c>
      <c r="F996" t="s">
        <v>167</v>
      </c>
      <c r="G996">
        <v>605680</v>
      </c>
      <c r="H996">
        <v>6932120</v>
      </c>
      <c r="I996" s="19">
        <v>41087</v>
      </c>
      <c r="J996" t="s">
        <v>364</v>
      </c>
    </row>
    <row r="997" spans="1:10" x14ac:dyDescent="0.25">
      <c r="A997">
        <v>854</v>
      </c>
    </row>
    <row r="998" spans="1:10" x14ac:dyDescent="0.25">
      <c r="A998">
        <v>855</v>
      </c>
    </row>
    <row r="999" spans="1:10" x14ac:dyDescent="0.25">
      <c r="A999">
        <v>856</v>
      </c>
    </row>
    <row r="1000" spans="1:10" x14ac:dyDescent="0.25">
      <c r="A1000">
        <v>857</v>
      </c>
    </row>
    <row r="1001" spans="1:10" x14ac:dyDescent="0.25">
      <c r="A1001">
        <v>858</v>
      </c>
    </row>
    <row r="1002" spans="1:10" x14ac:dyDescent="0.25">
      <c r="A1002">
        <v>859</v>
      </c>
    </row>
    <row r="1003" spans="1:10" x14ac:dyDescent="0.25">
      <c r="A1003">
        <v>860</v>
      </c>
      <c r="B1003">
        <v>860</v>
      </c>
      <c r="C1003">
        <f>C1002+6</f>
        <v>6</v>
      </c>
      <c r="D1003" t="s">
        <v>365</v>
      </c>
      <c r="E1003" t="s">
        <v>344</v>
      </c>
      <c r="F1003" t="s">
        <v>78</v>
      </c>
      <c r="G1003">
        <v>605658</v>
      </c>
      <c r="H1003">
        <v>6932061</v>
      </c>
      <c r="I1003" s="19">
        <v>41087</v>
      </c>
      <c r="J1003" t="s">
        <v>366</v>
      </c>
    </row>
    <row r="1004" spans="1:10" x14ac:dyDescent="0.25">
      <c r="A1004">
        <v>860</v>
      </c>
    </row>
    <row r="1005" spans="1:10" x14ac:dyDescent="0.25">
      <c r="A1005">
        <v>861</v>
      </c>
    </row>
    <row r="1006" spans="1:10" x14ac:dyDescent="0.25">
      <c r="A1006">
        <v>862</v>
      </c>
    </row>
    <row r="1007" spans="1:10" x14ac:dyDescent="0.25">
      <c r="A1007">
        <v>863</v>
      </c>
    </row>
    <row r="1008" spans="1:10" x14ac:dyDescent="0.25">
      <c r="A1008">
        <v>864</v>
      </c>
    </row>
    <row r="1009" spans="1:10" x14ac:dyDescent="0.25">
      <c r="A1009">
        <v>865</v>
      </c>
    </row>
    <row r="1010" spans="1:10" x14ac:dyDescent="0.25">
      <c r="A1010">
        <v>866</v>
      </c>
      <c r="B1010">
        <v>866</v>
      </c>
      <c r="C1010">
        <f>C1009+6</f>
        <v>6</v>
      </c>
      <c r="D1010" t="s">
        <v>367</v>
      </c>
      <c r="E1010" t="s">
        <v>344</v>
      </c>
      <c r="F1010" t="s">
        <v>167</v>
      </c>
      <c r="G1010">
        <v>605489</v>
      </c>
      <c r="H1010">
        <v>6932056</v>
      </c>
      <c r="I1010" s="19">
        <v>41088</v>
      </c>
      <c r="J1010" t="s">
        <v>368</v>
      </c>
    </row>
    <row r="1011" spans="1:10" x14ac:dyDescent="0.25">
      <c r="A1011">
        <v>866</v>
      </c>
    </row>
    <row r="1012" spans="1:10" x14ac:dyDescent="0.25">
      <c r="A1012">
        <v>867</v>
      </c>
    </row>
    <row r="1013" spans="1:10" x14ac:dyDescent="0.25">
      <c r="A1013">
        <v>868</v>
      </c>
    </row>
    <row r="1014" spans="1:10" x14ac:dyDescent="0.25">
      <c r="A1014">
        <v>869</v>
      </c>
    </row>
    <row r="1015" spans="1:10" x14ac:dyDescent="0.25">
      <c r="A1015">
        <v>870</v>
      </c>
    </row>
    <row r="1016" spans="1:10" x14ac:dyDescent="0.25">
      <c r="A1016">
        <v>871</v>
      </c>
    </row>
    <row r="1017" spans="1:10" x14ac:dyDescent="0.25">
      <c r="A1017">
        <v>872</v>
      </c>
      <c r="B1017">
        <v>872</v>
      </c>
      <c r="C1017">
        <f>C1016+6</f>
        <v>6</v>
      </c>
      <c r="D1017" t="s">
        <v>369</v>
      </c>
      <c r="E1017" t="s">
        <v>344</v>
      </c>
      <c r="F1017" t="s">
        <v>167</v>
      </c>
      <c r="G1017">
        <v>605503</v>
      </c>
      <c r="H1017">
        <v>6932041</v>
      </c>
      <c r="I1017" s="19">
        <v>41088</v>
      </c>
      <c r="J1017" t="s">
        <v>370</v>
      </c>
    </row>
    <row r="1018" spans="1:10" x14ac:dyDescent="0.25">
      <c r="A1018">
        <v>872</v>
      </c>
    </row>
    <row r="1019" spans="1:10" x14ac:dyDescent="0.25">
      <c r="A1019">
        <v>873</v>
      </c>
    </row>
    <row r="1020" spans="1:10" x14ac:dyDescent="0.25">
      <c r="A1020">
        <v>874</v>
      </c>
    </row>
    <row r="1021" spans="1:10" x14ac:dyDescent="0.25">
      <c r="A1021">
        <v>875</v>
      </c>
    </row>
    <row r="1022" spans="1:10" x14ac:dyDescent="0.25">
      <c r="A1022">
        <v>876</v>
      </c>
    </row>
    <row r="1023" spans="1:10" x14ac:dyDescent="0.25">
      <c r="A1023">
        <v>877</v>
      </c>
    </row>
    <row r="1024" spans="1:10" x14ac:dyDescent="0.25">
      <c r="A1024">
        <v>878</v>
      </c>
      <c r="B1024">
        <v>878</v>
      </c>
      <c r="C1024">
        <f>C1023+6</f>
        <v>6</v>
      </c>
      <c r="D1024" t="s">
        <v>371</v>
      </c>
      <c r="E1024" t="s">
        <v>344</v>
      </c>
      <c r="F1024" t="s">
        <v>167</v>
      </c>
      <c r="G1024">
        <v>605503</v>
      </c>
      <c r="H1024">
        <v>6932040</v>
      </c>
      <c r="I1024" s="19">
        <v>41088</v>
      </c>
      <c r="J1024" t="s">
        <v>372</v>
      </c>
    </row>
    <row r="1025" spans="1:10" x14ac:dyDescent="0.25">
      <c r="A1025">
        <v>878</v>
      </c>
    </row>
    <row r="1026" spans="1:10" x14ac:dyDescent="0.25">
      <c r="A1026">
        <v>879</v>
      </c>
    </row>
    <row r="1027" spans="1:10" x14ac:dyDescent="0.25">
      <c r="A1027">
        <v>880</v>
      </c>
    </row>
    <row r="1028" spans="1:10" x14ac:dyDescent="0.25">
      <c r="A1028">
        <v>881</v>
      </c>
    </row>
    <row r="1029" spans="1:10" x14ac:dyDescent="0.25">
      <c r="A1029">
        <v>882</v>
      </c>
    </row>
    <row r="1030" spans="1:10" x14ac:dyDescent="0.25">
      <c r="A1030">
        <v>883</v>
      </c>
    </row>
    <row r="1031" spans="1:10" x14ac:dyDescent="0.25">
      <c r="A1031">
        <v>884</v>
      </c>
      <c r="B1031">
        <v>884</v>
      </c>
      <c r="C1031">
        <f>C1030+6</f>
        <v>6</v>
      </c>
      <c r="D1031" t="s">
        <v>373</v>
      </c>
      <c r="E1031" t="s">
        <v>344</v>
      </c>
      <c r="F1031" t="s">
        <v>167</v>
      </c>
      <c r="G1031">
        <v>605523</v>
      </c>
      <c r="H1031">
        <v>6932025</v>
      </c>
      <c r="I1031" s="19">
        <v>41088</v>
      </c>
      <c r="J1031" t="s">
        <v>374</v>
      </c>
    </row>
    <row r="1032" spans="1:10" x14ac:dyDescent="0.25">
      <c r="A1032">
        <v>884</v>
      </c>
    </row>
    <row r="1033" spans="1:10" x14ac:dyDescent="0.25">
      <c r="A1033">
        <v>885</v>
      </c>
    </row>
    <row r="1034" spans="1:10" x14ac:dyDescent="0.25">
      <c r="A1034">
        <v>886</v>
      </c>
    </row>
    <row r="1035" spans="1:10" x14ac:dyDescent="0.25">
      <c r="A1035">
        <v>887</v>
      </c>
    </row>
    <row r="1036" spans="1:10" x14ac:dyDescent="0.25">
      <c r="A1036">
        <v>888</v>
      </c>
    </row>
    <row r="1037" spans="1:10" x14ac:dyDescent="0.25">
      <c r="A1037">
        <v>889</v>
      </c>
    </row>
    <row r="1038" spans="1:10" x14ac:dyDescent="0.25">
      <c r="A1038">
        <v>890</v>
      </c>
      <c r="B1038">
        <v>890</v>
      </c>
      <c r="C1038">
        <f>C1037+6</f>
        <v>6</v>
      </c>
      <c r="D1038" t="s">
        <v>375</v>
      </c>
      <c r="E1038" t="s">
        <v>344</v>
      </c>
      <c r="F1038" t="s">
        <v>78</v>
      </c>
      <c r="G1038">
        <v>605655</v>
      </c>
      <c r="H1038">
        <v>6932053</v>
      </c>
      <c r="I1038" s="19">
        <v>41088</v>
      </c>
      <c r="J1038" t="s">
        <v>376</v>
      </c>
    </row>
    <row r="1039" spans="1:10" x14ac:dyDescent="0.25">
      <c r="A1039">
        <v>890</v>
      </c>
    </row>
    <row r="1040" spans="1:10" x14ac:dyDescent="0.25">
      <c r="A1040">
        <v>891</v>
      </c>
    </row>
    <row r="1041" spans="1:12" x14ac:dyDescent="0.25">
      <c r="A1041">
        <v>892</v>
      </c>
    </row>
    <row r="1042" spans="1:12" x14ac:dyDescent="0.25">
      <c r="A1042">
        <v>893</v>
      </c>
    </row>
    <row r="1043" spans="1:12" x14ac:dyDescent="0.25">
      <c r="A1043">
        <v>894</v>
      </c>
    </row>
    <row r="1044" spans="1:12" x14ac:dyDescent="0.25">
      <c r="A1044">
        <v>895</v>
      </c>
    </row>
    <row r="1045" spans="1:12" x14ac:dyDescent="0.25">
      <c r="A1045">
        <v>896</v>
      </c>
      <c r="B1045">
        <v>896</v>
      </c>
      <c r="C1045">
        <f>C1044+6</f>
        <v>6</v>
      </c>
      <c r="D1045" t="s">
        <v>403</v>
      </c>
      <c r="E1045" t="s">
        <v>404</v>
      </c>
      <c r="F1045" t="s">
        <v>78</v>
      </c>
      <c r="G1045">
        <v>603107</v>
      </c>
      <c r="H1045">
        <v>6932864</v>
      </c>
      <c r="I1045" s="19">
        <v>41090</v>
      </c>
      <c r="J1045" t="s">
        <v>405</v>
      </c>
    </row>
    <row r="1046" spans="1:12" x14ac:dyDescent="0.25">
      <c r="A1046">
        <v>896</v>
      </c>
    </row>
    <row r="1047" spans="1:12" x14ac:dyDescent="0.25">
      <c r="A1047">
        <v>897</v>
      </c>
    </row>
    <row r="1048" spans="1:12" x14ac:dyDescent="0.25">
      <c r="A1048">
        <v>898</v>
      </c>
    </row>
    <row r="1049" spans="1:12" x14ac:dyDescent="0.25">
      <c r="A1049">
        <v>899</v>
      </c>
    </row>
    <row r="1050" spans="1:12" x14ac:dyDescent="0.25">
      <c r="A1050">
        <v>900</v>
      </c>
    </row>
    <row r="1051" spans="1:12" x14ac:dyDescent="0.25">
      <c r="A1051">
        <v>901</v>
      </c>
    </row>
    <row r="1052" spans="1:12" x14ac:dyDescent="0.25">
      <c r="A1052" s="26">
        <v>902</v>
      </c>
      <c r="B1052" s="26">
        <v>902</v>
      </c>
      <c r="C1052">
        <f>C1051+6</f>
        <v>6</v>
      </c>
      <c r="D1052" t="s">
        <v>406</v>
      </c>
      <c r="E1052" t="s">
        <v>404</v>
      </c>
      <c r="F1052" t="s">
        <v>78</v>
      </c>
      <c r="G1052">
        <v>603087</v>
      </c>
      <c r="H1052">
        <v>6932874</v>
      </c>
      <c r="I1052" s="19">
        <v>41090</v>
      </c>
      <c r="J1052" t="s">
        <v>407</v>
      </c>
      <c r="L1052" s="26"/>
    </row>
    <row r="1053" spans="1:12" x14ac:dyDescent="0.25">
      <c r="A1053">
        <v>902</v>
      </c>
    </row>
    <row r="1054" spans="1:12" x14ac:dyDescent="0.25">
      <c r="A1054">
        <v>903</v>
      </c>
    </row>
    <row r="1055" spans="1:12" x14ac:dyDescent="0.25">
      <c r="A1055">
        <v>904</v>
      </c>
    </row>
    <row r="1056" spans="1:12" x14ac:dyDescent="0.25">
      <c r="A1056">
        <v>905</v>
      </c>
    </row>
    <row r="1057" spans="1:10" x14ac:dyDescent="0.25">
      <c r="A1057">
        <v>906</v>
      </c>
    </row>
    <row r="1058" spans="1:10" x14ac:dyDescent="0.25">
      <c r="A1058">
        <v>907</v>
      </c>
    </row>
    <row r="1059" spans="1:10" x14ac:dyDescent="0.25">
      <c r="A1059">
        <v>908</v>
      </c>
      <c r="B1059">
        <v>908</v>
      </c>
      <c r="C1059">
        <f>C1058+6</f>
        <v>6</v>
      </c>
      <c r="D1059" t="s">
        <v>408</v>
      </c>
      <c r="E1059" t="s">
        <v>404</v>
      </c>
      <c r="F1059" t="s">
        <v>284</v>
      </c>
      <c r="G1059">
        <v>603029</v>
      </c>
      <c r="H1059">
        <v>6932962</v>
      </c>
      <c r="I1059" s="19">
        <v>41090</v>
      </c>
      <c r="J1059" t="s">
        <v>409</v>
      </c>
    </row>
    <row r="1060" spans="1:10" x14ac:dyDescent="0.25">
      <c r="A1060">
        <v>908</v>
      </c>
    </row>
    <row r="1061" spans="1:10" x14ac:dyDescent="0.25">
      <c r="A1061">
        <v>909</v>
      </c>
    </row>
    <row r="1062" spans="1:10" x14ac:dyDescent="0.25">
      <c r="A1062">
        <v>910</v>
      </c>
    </row>
    <row r="1063" spans="1:10" x14ac:dyDescent="0.25">
      <c r="A1063">
        <v>911</v>
      </c>
    </row>
    <row r="1064" spans="1:10" x14ac:dyDescent="0.25">
      <c r="A1064">
        <v>912</v>
      </c>
    </row>
    <row r="1065" spans="1:10" x14ac:dyDescent="0.25">
      <c r="A1065">
        <v>913</v>
      </c>
    </row>
    <row r="1066" spans="1:10" x14ac:dyDescent="0.25">
      <c r="A1066">
        <v>914</v>
      </c>
      <c r="B1066">
        <v>914</v>
      </c>
      <c r="C1066">
        <f>C1065+6</f>
        <v>6</v>
      </c>
      <c r="D1066" t="s">
        <v>410</v>
      </c>
      <c r="E1066" t="s">
        <v>404</v>
      </c>
      <c r="F1066" t="s">
        <v>284</v>
      </c>
      <c r="G1066">
        <v>603043</v>
      </c>
      <c r="H1066">
        <v>6932901</v>
      </c>
      <c r="I1066" s="19">
        <v>41090</v>
      </c>
      <c r="J1066" t="s">
        <v>411</v>
      </c>
    </row>
    <row r="1067" spans="1:10" x14ac:dyDescent="0.25">
      <c r="A1067">
        <v>914</v>
      </c>
    </row>
    <row r="1068" spans="1:10" x14ac:dyDescent="0.25">
      <c r="A1068">
        <v>915</v>
      </c>
    </row>
    <row r="1069" spans="1:10" x14ac:dyDescent="0.25">
      <c r="A1069">
        <v>916</v>
      </c>
    </row>
    <row r="1070" spans="1:10" x14ac:dyDescent="0.25">
      <c r="A1070">
        <v>917</v>
      </c>
    </row>
    <row r="1071" spans="1:10" x14ac:dyDescent="0.25">
      <c r="A1071">
        <v>918</v>
      </c>
    </row>
    <row r="1072" spans="1:10" x14ac:dyDescent="0.25">
      <c r="A1072">
        <v>919</v>
      </c>
    </row>
    <row r="1073" spans="1:10" x14ac:dyDescent="0.25">
      <c r="A1073">
        <v>920</v>
      </c>
      <c r="B1073">
        <v>920</v>
      </c>
      <c r="C1073">
        <f>C1072+6</f>
        <v>6</v>
      </c>
      <c r="D1073" t="s">
        <v>412</v>
      </c>
      <c r="E1073" t="s">
        <v>404</v>
      </c>
      <c r="F1073" t="s">
        <v>78</v>
      </c>
      <c r="G1073">
        <v>603061</v>
      </c>
      <c r="H1073">
        <v>6932892</v>
      </c>
      <c r="I1073" s="19">
        <v>41090</v>
      </c>
      <c r="J1073" t="s">
        <v>413</v>
      </c>
    </row>
    <row r="1074" spans="1:10" x14ac:dyDescent="0.25">
      <c r="A1074">
        <v>920</v>
      </c>
    </row>
    <row r="1075" spans="1:10" x14ac:dyDescent="0.25">
      <c r="A1075">
        <v>921</v>
      </c>
    </row>
    <row r="1076" spans="1:10" x14ac:dyDescent="0.25">
      <c r="A1076">
        <v>922</v>
      </c>
    </row>
    <row r="1077" spans="1:10" x14ac:dyDescent="0.25">
      <c r="A1077">
        <v>923</v>
      </c>
    </row>
    <row r="1078" spans="1:10" x14ac:dyDescent="0.25">
      <c r="A1078">
        <v>924</v>
      </c>
    </row>
    <row r="1079" spans="1:10" x14ac:dyDescent="0.25">
      <c r="A1079">
        <v>925</v>
      </c>
    </row>
    <row r="1080" spans="1:10" x14ac:dyDescent="0.25">
      <c r="A1080">
        <v>926</v>
      </c>
      <c r="B1080">
        <v>926</v>
      </c>
      <c r="C1080">
        <f>C1079+6</f>
        <v>6</v>
      </c>
      <c r="D1080" t="s">
        <v>414</v>
      </c>
      <c r="E1080" t="s">
        <v>344</v>
      </c>
      <c r="F1080" t="s">
        <v>78</v>
      </c>
      <c r="G1080">
        <v>605387</v>
      </c>
      <c r="H1080">
        <v>6931733</v>
      </c>
      <c r="I1080" s="19">
        <v>41090</v>
      </c>
      <c r="J1080" t="s">
        <v>415</v>
      </c>
    </row>
    <row r="1081" spans="1:10" x14ac:dyDescent="0.25">
      <c r="A1081">
        <v>926</v>
      </c>
    </row>
    <row r="1082" spans="1:10" x14ac:dyDescent="0.25">
      <c r="A1082">
        <v>927</v>
      </c>
    </row>
    <row r="1083" spans="1:10" x14ac:dyDescent="0.25">
      <c r="A1083">
        <v>928</v>
      </c>
    </row>
    <row r="1084" spans="1:10" x14ac:dyDescent="0.25">
      <c r="A1084">
        <v>929</v>
      </c>
    </row>
    <row r="1085" spans="1:10" x14ac:dyDescent="0.25">
      <c r="A1085">
        <v>930</v>
      </c>
    </row>
    <row r="1086" spans="1:10" x14ac:dyDescent="0.25">
      <c r="A1086">
        <v>931</v>
      </c>
    </row>
    <row r="1087" spans="1:10" x14ac:dyDescent="0.25">
      <c r="A1087">
        <v>932</v>
      </c>
      <c r="B1087">
        <v>932</v>
      </c>
      <c r="C1087">
        <f>C1086+6</f>
        <v>6</v>
      </c>
      <c r="D1087" t="s">
        <v>416</v>
      </c>
      <c r="E1087" t="s">
        <v>344</v>
      </c>
      <c r="F1087" t="s">
        <v>78</v>
      </c>
      <c r="G1087">
        <v>605817</v>
      </c>
      <c r="H1087">
        <v>6931851</v>
      </c>
      <c r="I1087" s="19">
        <v>41090</v>
      </c>
      <c r="J1087" t="s">
        <v>417</v>
      </c>
    </row>
    <row r="1088" spans="1:10" x14ac:dyDescent="0.25">
      <c r="A1088">
        <v>932</v>
      </c>
    </row>
    <row r="1089" spans="1:10" x14ac:dyDescent="0.25">
      <c r="A1089">
        <v>933</v>
      </c>
    </row>
    <row r="1090" spans="1:10" x14ac:dyDescent="0.25">
      <c r="A1090">
        <v>934</v>
      </c>
    </row>
    <row r="1091" spans="1:10" x14ac:dyDescent="0.25">
      <c r="A1091">
        <v>935</v>
      </c>
    </row>
    <row r="1092" spans="1:10" x14ac:dyDescent="0.25">
      <c r="A1092">
        <v>936</v>
      </c>
    </row>
    <row r="1093" spans="1:10" x14ac:dyDescent="0.25">
      <c r="A1093">
        <v>937</v>
      </c>
    </row>
    <row r="1094" spans="1:10" x14ac:dyDescent="0.25">
      <c r="A1094">
        <v>938</v>
      </c>
      <c r="B1094">
        <v>938</v>
      </c>
      <c r="C1094">
        <f>C1093+6</f>
        <v>6</v>
      </c>
      <c r="D1094" t="s">
        <v>418</v>
      </c>
      <c r="E1094" t="s">
        <v>344</v>
      </c>
      <c r="F1094" t="s">
        <v>78</v>
      </c>
      <c r="G1094">
        <v>605740</v>
      </c>
      <c r="H1094">
        <v>6931959</v>
      </c>
      <c r="I1094" s="19">
        <v>41090</v>
      </c>
      <c r="J1094" t="s">
        <v>419</v>
      </c>
    </row>
    <row r="1095" spans="1:10" x14ac:dyDescent="0.25">
      <c r="A1095">
        <v>938</v>
      </c>
    </row>
    <row r="1096" spans="1:10" x14ac:dyDescent="0.25">
      <c r="A1096">
        <v>939</v>
      </c>
    </row>
    <row r="1097" spans="1:10" x14ac:dyDescent="0.25">
      <c r="A1097">
        <v>940</v>
      </c>
    </row>
    <row r="1098" spans="1:10" x14ac:dyDescent="0.25">
      <c r="A1098">
        <v>941</v>
      </c>
    </row>
    <row r="1099" spans="1:10" x14ac:dyDescent="0.25">
      <c r="A1099">
        <v>942</v>
      </c>
    </row>
    <row r="1100" spans="1:10" x14ac:dyDescent="0.25">
      <c r="A1100">
        <v>943</v>
      </c>
    </row>
    <row r="1101" spans="1:10" x14ac:dyDescent="0.25">
      <c r="A1101">
        <v>944</v>
      </c>
      <c r="B1101">
        <v>944</v>
      </c>
      <c r="C1101">
        <f>C1100+6</f>
        <v>6</v>
      </c>
      <c r="D1101" t="s">
        <v>420</v>
      </c>
      <c r="E1101" t="s">
        <v>344</v>
      </c>
      <c r="F1101" t="s">
        <v>78</v>
      </c>
      <c r="G1101">
        <v>605668</v>
      </c>
      <c r="H1101">
        <v>6932063</v>
      </c>
      <c r="I1101" s="19">
        <v>41090</v>
      </c>
      <c r="J1101" t="s">
        <v>421</v>
      </c>
    </row>
    <row r="1102" spans="1:10" x14ac:dyDescent="0.25">
      <c r="A1102">
        <v>944</v>
      </c>
    </row>
    <row r="1103" spans="1:10" x14ac:dyDescent="0.25">
      <c r="A1103">
        <v>945</v>
      </c>
    </row>
    <row r="1104" spans="1:10" x14ac:dyDescent="0.25">
      <c r="A1104">
        <v>946</v>
      </c>
    </row>
    <row r="1105" spans="1:10" x14ac:dyDescent="0.25">
      <c r="A1105">
        <v>947</v>
      </c>
    </row>
    <row r="1106" spans="1:10" x14ac:dyDescent="0.25">
      <c r="A1106">
        <v>948</v>
      </c>
    </row>
    <row r="1107" spans="1:10" x14ac:dyDescent="0.25">
      <c r="A1107">
        <v>949</v>
      </c>
    </row>
    <row r="1108" spans="1:10" x14ac:dyDescent="0.25">
      <c r="A1108">
        <v>950</v>
      </c>
      <c r="B1108">
        <v>950</v>
      </c>
      <c r="C1108">
        <f>C1107+6</f>
        <v>6</v>
      </c>
      <c r="D1108" t="s">
        <v>387</v>
      </c>
      <c r="E1108" t="s">
        <v>344</v>
      </c>
      <c r="F1108" t="s">
        <v>287</v>
      </c>
      <c r="G1108">
        <v>605627</v>
      </c>
      <c r="H1108">
        <v>6932010</v>
      </c>
      <c r="I1108" s="19">
        <v>41089</v>
      </c>
      <c r="J1108" t="s">
        <v>388</v>
      </c>
    </row>
    <row r="1109" spans="1:10" x14ac:dyDescent="0.25">
      <c r="A1109">
        <v>950</v>
      </c>
    </row>
    <row r="1110" spans="1:10" x14ac:dyDescent="0.25">
      <c r="A1110">
        <v>951</v>
      </c>
    </row>
    <row r="1111" spans="1:10" x14ac:dyDescent="0.25">
      <c r="A1111">
        <v>952</v>
      </c>
    </row>
    <row r="1112" spans="1:10" x14ac:dyDescent="0.25">
      <c r="A1112">
        <v>953</v>
      </c>
    </row>
    <row r="1113" spans="1:10" x14ac:dyDescent="0.25">
      <c r="A1113">
        <v>954</v>
      </c>
    </row>
    <row r="1114" spans="1:10" x14ac:dyDescent="0.25">
      <c r="A1114">
        <v>955</v>
      </c>
    </row>
    <row r="1115" spans="1:10" x14ac:dyDescent="0.25">
      <c r="A1115">
        <v>956</v>
      </c>
      <c r="B1115">
        <v>956</v>
      </c>
      <c r="C1115">
        <f>C1114+6</f>
        <v>6</v>
      </c>
      <c r="D1115" t="s">
        <v>389</v>
      </c>
      <c r="E1115" t="s">
        <v>344</v>
      </c>
      <c r="F1115" t="s">
        <v>78</v>
      </c>
      <c r="G1115">
        <v>605631</v>
      </c>
      <c r="H1115">
        <v>6932021</v>
      </c>
      <c r="I1115" s="19">
        <v>41089</v>
      </c>
      <c r="J1115" t="s">
        <v>390</v>
      </c>
    </row>
    <row r="1116" spans="1:10" x14ac:dyDescent="0.25">
      <c r="A1116">
        <v>956</v>
      </c>
    </row>
    <row r="1117" spans="1:10" x14ac:dyDescent="0.25">
      <c r="A1117">
        <v>957</v>
      </c>
    </row>
    <row r="1118" spans="1:10" x14ac:dyDescent="0.25">
      <c r="A1118">
        <v>958</v>
      </c>
    </row>
    <row r="1119" spans="1:10" x14ac:dyDescent="0.25">
      <c r="A1119">
        <v>959</v>
      </c>
    </row>
    <row r="1120" spans="1:10" x14ac:dyDescent="0.25">
      <c r="A1120">
        <v>960</v>
      </c>
    </row>
    <row r="1121" spans="1:11" x14ac:dyDescent="0.25">
      <c r="A1121">
        <v>961</v>
      </c>
    </row>
    <row r="1122" spans="1:11" x14ac:dyDescent="0.25">
      <c r="A1122">
        <v>962</v>
      </c>
      <c r="B1122">
        <v>962</v>
      </c>
      <c r="C1122">
        <f>C1121+6</f>
        <v>6</v>
      </c>
      <c r="D1122" t="s">
        <v>391</v>
      </c>
      <c r="E1122" t="s">
        <v>344</v>
      </c>
      <c r="F1122" t="s">
        <v>78</v>
      </c>
      <c r="G1122">
        <v>605661</v>
      </c>
      <c r="H1122">
        <v>6932055</v>
      </c>
      <c r="I1122" s="19">
        <v>41089</v>
      </c>
      <c r="J1122" t="s">
        <v>392</v>
      </c>
    </row>
    <row r="1123" spans="1:11" x14ac:dyDescent="0.25">
      <c r="A1123">
        <v>962</v>
      </c>
    </row>
    <row r="1124" spans="1:11" x14ac:dyDescent="0.25">
      <c r="A1124">
        <v>963</v>
      </c>
    </row>
    <row r="1125" spans="1:11" x14ac:dyDescent="0.25">
      <c r="A1125">
        <v>964</v>
      </c>
    </row>
    <row r="1126" spans="1:11" x14ac:dyDescent="0.25">
      <c r="A1126">
        <v>965</v>
      </c>
    </row>
    <row r="1127" spans="1:11" x14ac:dyDescent="0.25">
      <c r="A1127">
        <v>966</v>
      </c>
    </row>
    <row r="1128" spans="1:11" x14ac:dyDescent="0.25">
      <c r="A1128">
        <v>967</v>
      </c>
    </row>
    <row r="1129" spans="1:11" x14ac:dyDescent="0.25">
      <c r="A1129">
        <v>968</v>
      </c>
      <c r="B1129">
        <v>968</v>
      </c>
      <c r="C1129">
        <f>C1128+6</f>
        <v>6</v>
      </c>
      <c r="D1129" t="s">
        <v>377</v>
      </c>
      <c r="E1129" t="s">
        <v>344</v>
      </c>
      <c r="F1129" t="s">
        <v>378</v>
      </c>
      <c r="G1129">
        <v>605672</v>
      </c>
      <c r="H1129">
        <v>6932062</v>
      </c>
      <c r="I1129" s="19">
        <v>41088</v>
      </c>
      <c r="J1129" t="s">
        <v>379</v>
      </c>
    </row>
    <row r="1130" spans="1:11" x14ac:dyDescent="0.25">
      <c r="A1130">
        <v>968</v>
      </c>
    </row>
    <row r="1131" spans="1:11" x14ac:dyDescent="0.25">
      <c r="A1131">
        <v>969</v>
      </c>
    </row>
    <row r="1132" spans="1:11" x14ac:dyDescent="0.25">
      <c r="A1132">
        <v>970</v>
      </c>
    </row>
    <row r="1133" spans="1:11" x14ac:dyDescent="0.25">
      <c r="A1133">
        <v>971</v>
      </c>
    </row>
    <row r="1134" spans="1:11" x14ac:dyDescent="0.25">
      <c r="A1134">
        <v>972</v>
      </c>
    </row>
    <row r="1135" spans="1:11" x14ac:dyDescent="0.25">
      <c r="A1135">
        <v>973</v>
      </c>
    </row>
    <row r="1136" spans="1:11" x14ac:dyDescent="0.25">
      <c r="A1136">
        <v>974</v>
      </c>
      <c r="B1136">
        <v>974</v>
      </c>
      <c r="C1136">
        <f>C1135+6</f>
        <v>6</v>
      </c>
      <c r="D1136" s="26" t="s">
        <v>380</v>
      </c>
      <c r="E1136" s="26" t="s">
        <v>344</v>
      </c>
      <c r="F1136" s="26" t="s">
        <v>381</v>
      </c>
      <c r="G1136" s="26">
        <v>605672</v>
      </c>
      <c r="H1136" s="26">
        <v>6932062</v>
      </c>
      <c r="I1136" s="27">
        <v>41088</v>
      </c>
      <c r="J1136" s="26" t="s">
        <v>382</v>
      </c>
      <c r="K1136" s="26"/>
    </row>
    <row r="1137" spans="1:10" x14ac:dyDescent="0.25">
      <c r="A1137">
        <v>974</v>
      </c>
    </row>
    <row r="1138" spans="1:10" x14ac:dyDescent="0.25">
      <c r="A1138">
        <v>975</v>
      </c>
    </row>
    <row r="1139" spans="1:10" x14ac:dyDescent="0.25">
      <c r="A1139">
        <v>976</v>
      </c>
    </row>
    <row r="1140" spans="1:10" x14ac:dyDescent="0.25">
      <c r="A1140">
        <v>977</v>
      </c>
    </row>
    <row r="1141" spans="1:10" x14ac:dyDescent="0.25">
      <c r="A1141">
        <v>978</v>
      </c>
    </row>
    <row r="1142" spans="1:10" x14ac:dyDescent="0.25">
      <c r="A1142">
        <v>979</v>
      </c>
    </row>
    <row r="1143" spans="1:10" x14ac:dyDescent="0.25">
      <c r="A1143">
        <v>980</v>
      </c>
      <c r="B1143">
        <v>980</v>
      </c>
      <c r="C1143">
        <f>C1142+6</f>
        <v>6</v>
      </c>
      <c r="D1143" t="s">
        <v>383</v>
      </c>
      <c r="E1143" t="s">
        <v>344</v>
      </c>
      <c r="F1143" t="s">
        <v>78</v>
      </c>
      <c r="G1143">
        <v>605685</v>
      </c>
      <c r="H1143">
        <v>6932078</v>
      </c>
      <c r="I1143" s="19">
        <v>41088</v>
      </c>
      <c r="J1143" t="s">
        <v>384</v>
      </c>
    </row>
    <row r="1144" spans="1:10" x14ac:dyDescent="0.25">
      <c r="A1144">
        <v>980</v>
      </c>
    </row>
    <row r="1145" spans="1:10" x14ac:dyDescent="0.25">
      <c r="A1145">
        <v>981</v>
      </c>
    </row>
    <row r="1146" spans="1:10" x14ac:dyDescent="0.25">
      <c r="A1146">
        <v>982</v>
      </c>
    </row>
    <row r="1147" spans="1:10" x14ac:dyDescent="0.25">
      <c r="A1147">
        <v>983</v>
      </c>
    </row>
    <row r="1148" spans="1:10" x14ac:dyDescent="0.25">
      <c r="A1148">
        <v>984</v>
      </c>
    </row>
    <row r="1149" spans="1:10" x14ac:dyDescent="0.25">
      <c r="A1149">
        <v>985</v>
      </c>
    </row>
    <row r="1150" spans="1:10" x14ac:dyDescent="0.25">
      <c r="A1150">
        <v>986</v>
      </c>
      <c r="B1150">
        <v>986</v>
      </c>
      <c r="C1150">
        <f>C1149+6</f>
        <v>6</v>
      </c>
      <c r="D1150" t="s">
        <v>393</v>
      </c>
      <c r="E1150" t="s">
        <v>344</v>
      </c>
      <c r="F1150" t="s">
        <v>78</v>
      </c>
      <c r="G1150">
        <v>605695</v>
      </c>
      <c r="H1150">
        <v>6932101</v>
      </c>
      <c r="I1150" s="19">
        <v>41089</v>
      </c>
      <c r="J1150" t="s">
        <v>394</v>
      </c>
    </row>
    <row r="1151" spans="1:10" x14ac:dyDescent="0.25">
      <c r="A1151">
        <v>986</v>
      </c>
    </row>
    <row r="1152" spans="1:10" x14ac:dyDescent="0.25">
      <c r="A1152">
        <v>987</v>
      </c>
    </row>
    <row r="1153" spans="1:10" x14ac:dyDescent="0.25">
      <c r="A1153">
        <v>988</v>
      </c>
    </row>
    <row r="1154" spans="1:10" x14ac:dyDescent="0.25">
      <c r="A1154">
        <v>989</v>
      </c>
    </row>
    <row r="1155" spans="1:10" x14ac:dyDescent="0.25">
      <c r="A1155">
        <v>990</v>
      </c>
    </row>
    <row r="1156" spans="1:10" x14ac:dyDescent="0.25">
      <c r="A1156">
        <v>991</v>
      </c>
    </row>
    <row r="1157" spans="1:10" x14ac:dyDescent="0.25">
      <c r="A1157">
        <v>992</v>
      </c>
      <c r="B1157">
        <v>992</v>
      </c>
      <c r="C1157">
        <f>C1156+6</f>
        <v>6</v>
      </c>
      <c r="D1157" t="s">
        <v>395</v>
      </c>
      <c r="E1157" t="s">
        <v>344</v>
      </c>
      <c r="F1157" t="s">
        <v>78</v>
      </c>
      <c r="G1157">
        <v>605695</v>
      </c>
      <c r="H1157">
        <v>6932101</v>
      </c>
      <c r="I1157" s="19">
        <v>41089</v>
      </c>
      <c r="J1157" t="s">
        <v>396</v>
      </c>
    </row>
    <row r="1158" spans="1:10" x14ac:dyDescent="0.25">
      <c r="A1158">
        <v>992</v>
      </c>
    </row>
    <row r="1159" spans="1:10" x14ac:dyDescent="0.25">
      <c r="A1159">
        <v>993</v>
      </c>
    </row>
    <row r="1160" spans="1:10" x14ac:dyDescent="0.25">
      <c r="A1160">
        <v>994</v>
      </c>
    </row>
    <row r="1161" spans="1:10" x14ac:dyDescent="0.25">
      <c r="A1161">
        <v>995</v>
      </c>
    </row>
    <row r="1162" spans="1:10" x14ac:dyDescent="0.25">
      <c r="A1162">
        <v>996</v>
      </c>
    </row>
    <row r="1163" spans="1:10" x14ac:dyDescent="0.25">
      <c r="A1163">
        <v>997</v>
      </c>
    </row>
    <row r="1164" spans="1:10" x14ac:dyDescent="0.25">
      <c r="A1164">
        <v>998</v>
      </c>
      <c r="B1164">
        <v>998</v>
      </c>
      <c r="C1164">
        <f>C1163+6</f>
        <v>6</v>
      </c>
      <c r="D1164" t="s">
        <v>397</v>
      </c>
      <c r="E1164" t="s">
        <v>344</v>
      </c>
      <c r="F1164" t="s">
        <v>78</v>
      </c>
      <c r="G1164">
        <v>605644</v>
      </c>
      <c r="H1164">
        <v>6932049</v>
      </c>
      <c r="I1164" s="19">
        <v>41089</v>
      </c>
      <c r="J1164" t="s">
        <v>398</v>
      </c>
    </row>
    <row r="1165" spans="1:10" x14ac:dyDescent="0.25">
      <c r="A1165">
        <v>998</v>
      </c>
    </row>
    <row r="1166" spans="1:10" x14ac:dyDescent="0.25">
      <c r="A1166">
        <v>999</v>
      </c>
    </row>
    <row r="1167" spans="1:10" x14ac:dyDescent="0.25">
      <c r="A1167">
        <v>1000</v>
      </c>
    </row>
    <row r="1168" spans="1:10" x14ac:dyDescent="0.25">
      <c r="A1168">
        <v>1001</v>
      </c>
    </row>
    <row r="1169" spans="1:10" x14ac:dyDescent="0.25">
      <c r="A1169">
        <v>1002</v>
      </c>
    </row>
    <row r="1170" spans="1:10" x14ac:dyDescent="0.25">
      <c r="A1170">
        <v>1003</v>
      </c>
    </row>
    <row r="1171" spans="1:10" x14ac:dyDescent="0.25">
      <c r="A1171">
        <v>1004</v>
      </c>
      <c r="B1171">
        <v>1004</v>
      </c>
      <c r="C1171">
        <f>C1170+6</f>
        <v>6</v>
      </c>
      <c r="D1171" t="s">
        <v>399</v>
      </c>
      <c r="E1171" t="s">
        <v>344</v>
      </c>
      <c r="F1171" t="s">
        <v>78</v>
      </c>
      <c r="G1171">
        <v>605652</v>
      </c>
      <c r="H1171">
        <v>6932055</v>
      </c>
      <c r="I1171" s="19">
        <v>41089</v>
      </c>
      <c r="J1171" t="s">
        <v>400</v>
      </c>
    </row>
    <row r="1172" spans="1:10" x14ac:dyDescent="0.25">
      <c r="A1172">
        <v>1004</v>
      </c>
    </row>
    <row r="1173" spans="1:10" x14ac:dyDescent="0.25">
      <c r="A1173">
        <v>1005</v>
      </c>
    </row>
    <row r="1174" spans="1:10" x14ac:dyDescent="0.25">
      <c r="A1174">
        <v>1006</v>
      </c>
    </row>
    <row r="1175" spans="1:10" x14ac:dyDescent="0.25">
      <c r="A1175">
        <v>1007</v>
      </c>
    </row>
    <row r="1176" spans="1:10" x14ac:dyDescent="0.25">
      <c r="A1176">
        <v>1008</v>
      </c>
    </row>
    <row r="1177" spans="1:10" x14ac:dyDescent="0.25">
      <c r="A1177">
        <v>1009</v>
      </c>
    </row>
    <row r="1178" spans="1:10" x14ac:dyDescent="0.25">
      <c r="A1178">
        <v>1010</v>
      </c>
      <c r="B1178">
        <v>1010</v>
      </c>
      <c r="C1178">
        <f>C1177+6</f>
        <v>6</v>
      </c>
      <c r="D1178" t="s">
        <v>401</v>
      </c>
      <c r="E1178" t="s">
        <v>344</v>
      </c>
      <c r="F1178" t="s">
        <v>78</v>
      </c>
      <c r="G1178">
        <v>605652</v>
      </c>
      <c r="H1178">
        <v>6932055</v>
      </c>
      <c r="I1178" s="19">
        <v>41089</v>
      </c>
      <c r="J1178" t="s">
        <v>402</v>
      </c>
    </row>
    <row r="1179" spans="1:10" x14ac:dyDescent="0.25">
      <c r="A1179">
        <v>1010</v>
      </c>
    </row>
    <row r="1180" spans="1:10" x14ac:dyDescent="0.25">
      <c r="A1180">
        <v>1011</v>
      </c>
    </row>
    <row r="1181" spans="1:10" x14ac:dyDescent="0.25">
      <c r="A1181">
        <v>1012</v>
      </c>
    </row>
    <row r="1182" spans="1:10" x14ac:dyDescent="0.25">
      <c r="A1182">
        <v>1013</v>
      </c>
    </row>
    <row r="1183" spans="1:10" x14ac:dyDescent="0.25">
      <c r="A1183">
        <v>1014</v>
      </c>
    </row>
    <row r="1184" spans="1:10" x14ac:dyDescent="0.25">
      <c r="A1184">
        <v>1015</v>
      </c>
    </row>
    <row r="1185" spans="1:10" x14ac:dyDescent="0.25">
      <c r="A1185">
        <v>1016</v>
      </c>
      <c r="B1185">
        <v>1016</v>
      </c>
      <c r="C1185">
        <f>C1184+6</f>
        <v>6</v>
      </c>
      <c r="D1185" t="s">
        <v>385</v>
      </c>
      <c r="E1185" t="s">
        <v>344</v>
      </c>
      <c r="F1185" t="s">
        <v>78</v>
      </c>
      <c r="G1185">
        <v>605477</v>
      </c>
      <c r="H1185">
        <v>6931956</v>
      </c>
      <c r="I1185" s="19">
        <v>41088</v>
      </c>
      <c r="J1185" t="s">
        <v>386</v>
      </c>
    </row>
    <row r="1186" spans="1:10" x14ac:dyDescent="0.25">
      <c r="A1186">
        <v>1016</v>
      </c>
    </row>
    <row r="1187" spans="1:10" x14ac:dyDescent="0.25">
      <c r="A1187">
        <v>1017</v>
      </c>
    </row>
    <row r="1188" spans="1:10" x14ac:dyDescent="0.25">
      <c r="A1188">
        <v>1018</v>
      </c>
    </row>
    <row r="1189" spans="1:10" x14ac:dyDescent="0.25">
      <c r="A1189">
        <v>1019</v>
      </c>
    </row>
    <row r="1190" spans="1:10" x14ac:dyDescent="0.25">
      <c r="A1190">
        <v>1020</v>
      </c>
    </row>
    <row r="1191" spans="1:10" x14ac:dyDescent="0.25">
      <c r="A1191">
        <v>1021</v>
      </c>
    </row>
    <row r="1192" spans="1:10" x14ac:dyDescent="0.25">
      <c r="A1192">
        <v>1022</v>
      </c>
      <c r="B1192">
        <v>1022</v>
      </c>
      <c r="C1192">
        <f>C1191+6</f>
        <v>6</v>
      </c>
      <c r="D1192" t="s">
        <v>422</v>
      </c>
      <c r="E1192" t="s">
        <v>423</v>
      </c>
      <c r="F1192" t="s">
        <v>167</v>
      </c>
      <c r="G1192">
        <v>602445</v>
      </c>
      <c r="H1192">
        <v>6932131</v>
      </c>
      <c r="I1192" s="19">
        <v>41091</v>
      </c>
      <c r="J1192" t="s">
        <v>424</v>
      </c>
    </row>
    <row r="1193" spans="1:10" x14ac:dyDescent="0.25">
      <c r="A1193">
        <v>1022</v>
      </c>
    </row>
    <row r="1194" spans="1:10" x14ac:dyDescent="0.25">
      <c r="A1194">
        <v>1023</v>
      </c>
    </row>
    <row r="1195" spans="1:10" x14ac:dyDescent="0.25">
      <c r="A1195">
        <v>1024</v>
      </c>
    </row>
    <row r="1196" spans="1:10" x14ac:dyDescent="0.25">
      <c r="A1196">
        <v>1025</v>
      </c>
    </row>
    <row r="1197" spans="1:10" x14ac:dyDescent="0.25">
      <c r="A1197">
        <v>1026</v>
      </c>
    </row>
    <row r="1198" spans="1:10" x14ac:dyDescent="0.25">
      <c r="A1198">
        <v>1027</v>
      </c>
    </row>
    <row r="1199" spans="1:10" x14ac:dyDescent="0.25">
      <c r="A1199">
        <v>1028</v>
      </c>
      <c r="B1199">
        <v>1028</v>
      </c>
      <c r="C1199">
        <f>C1198+6</f>
        <v>6</v>
      </c>
      <c r="D1199" t="s">
        <v>425</v>
      </c>
      <c r="E1199" t="s">
        <v>423</v>
      </c>
      <c r="F1199" t="s">
        <v>167</v>
      </c>
      <c r="G1199">
        <v>602522</v>
      </c>
      <c r="H1199">
        <v>6932095</v>
      </c>
      <c r="I1199" s="19">
        <v>41091</v>
      </c>
      <c r="J1199" t="s">
        <v>426</v>
      </c>
    </row>
    <row r="1200" spans="1:10" x14ac:dyDescent="0.25">
      <c r="A1200">
        <v>1028</v>
      </c>
    </row>
    <row r="1201" spans="1:10" x14ac:dyDescent="0.25">
      <c r="A1201">
        <v>1029</v>
      </c>
    </row>
    <row r="1202" spans="1:10" x14ac:dyDescent="0.25">
      <c r="A1202">
        <v>1030</v>
      </c>
    </row>
    <row r="1203" spans="1:10" x14ac:dyDescent="0.25">
      <c r="A1203">
        <v>1031</v>
      </c>
    </row>
    <row r="1204" spans="1:10" x14ac:dyDescent="0.25">
      <c r="A1204">
        <v>1032</v>
      </c>
    </row>
    <row r="1205" spans="1:10" x14ac:dyDescent="0.25">
      <c r="A1205">
        <v>1033</v>
      </c>
    </row>
    <row r="1206" spans="1:10" x14ac:dyDescent="0.25">
      <c r="A1206">
        <v>1034</v>
      </c>
      <c r="B1206">
        <v>1034</v>
      </c>
      <c r="C1206">
        <f>C1205+6</f>
        <v>6</v>
      </c>
      <c r="D1206" t="s">
        <v>427</v>
      </c>
      <c r="E1206" t="s">
        <v>423</v>
      </c>
      <c r="F1206" t="s">
        <v>167</v>
      </c>
      <c r="G1206">
        <v>602528</v>
      </c>
      <c r="H1206">
        <v>6932121</v>
      </c>
      <c r="I1206" s="19">
        <v>41091</v>
      </c>
      <c r="J1206" t="s">
        <v>428</v>
      </c>
    </row>
    <row r="1207" spans="1:10" x14ac:dyDescent="0.25">
      <c r="A1207">
        <v>1034</v>
      </c>
    </row>
    <row r="1208" spans="1:10" x14ac:dyDescent="0.25">
      <c r="A1208">
        <v>1035</v>
      </c>
    </row>
    <row r="1209" spans="1:10" x14ac:dyDescent="0.25">
      <c r="A1209">
        <v>1036</v>
      </c>
    </row>
    <row r="1210" spans="1:10" x14ac:dyDescent="0.25">
      <c r="A1210">
        <v>1037</v>
      </c>
    </row>
    <row r="1211" spans="1:10" x14ac:dyDescent="0.25">
      <c r="A1211">
        <v>1038</v>
      </c>
    </row>
    <row r="1212" spans="1:10" x14ac:dyDescent="0.25">
      <c r="A1212">
        <v>1039</v>
      </c>
    </row>
    <row r="1213" spans="1:10" x14ac:dyDescent="0.25">
      <c r="A1213">
        <v>1040</v>
      </c>
      <c r="B1213">
        <v>1040</v>
      </c>
      <c r="C1213">
        <f>C1212+6</f>
        <v>6</v>
      </c>
      <c r="D1213" t="s">
        <v>429</v>
      </c>
      <c r="E1213" t="s">
        <v>423</v>
      </c>
      <c r="F1213" t="s">
        <v>167</v>
      </c>
      <c r="G1213">
        <v>602535</v>
      </c>
      <c r="H1213">
        <v>6932131</v>
      </c>
      <c r="I1213" s="19">
        <v>41091</v>
      </c>
      <c r="J1213" t="s">
        <v>430</v>
      </c>
    </row>
    <row r="1214" spans="1:10" x14ac:dyDescent="0.25">
      <c r="A1214">
        <v>1040</v>
      </c>
    </row>
    <row r="1215" spans="1:10" x14ac:dyDescent="0.25">
      <c r="A1215">
        <v>1041</v>
      </c>
    </row>
    <row r="1216" spans="1:10" x14ac:dyDescent="0.25">
      <c r="A1216">
        <v>1042</v>
      </c>
    </row>
    <row r="1217" spans="1:10" x14ac:dyDescent="0.25">
      <c r="A1217">
        <v>1043</v>
      </c>
    </row>
    <row r="1218" spans="1:10" x14ac:dyDescent="0.25">
      <c r="A1218">
        <v>1044</v>
      </c>
    </row>
    <row r="1219" spans="1:10" x14ac:dyDescent="0.25">
      <c r="A1219">
        <v>1045</v>
      </c>
    </row>
    <row r="1220" spans="1:10" x14ac:dyDescent="0.25">
      <c r="A1220">
        <v>1046</v>
      </c>
      <c r="B1220">
        <v>1046</v>
      </c>
      <c r="C1220">
        <f>C1219+6</f>
        <v>6</v>
      </c>
      <c r="D1220" t="s">
        <v>431</v>
      </c>
      <c r="E1220" t="s">
        <v>423</v>
      </c>
      <c r="F1220" t="s">
        <v>167</v>
      </c>
      <c r="G1220">
        <v>602552</v>
      </c>
      <c r="H1220">
        <v>6932142</v>
      </c>
      <c r="I1220" s="19">
        <v>41091</v>
      </c>
      <c r="J1220" t="s">
        <v>432</v>
      </c>
    </row>
    <row r="1221" spans="1:10" x14ac:dyDescent="0.25">
      <c r="A1221">
        <v>1046</v>
      </c>
    </row>
    <row r="1222" spans="1:10" x14ac:dyDescent="0.25">
      <c r="A1222">
        <v>1047</v>
      </c>
    </row>
    <row r="1223" spans="1:10" x14ac:dyDescent="0.25">
      <c r="A1223">
        <v>1048</v>
      </c>
    </row>
    <row r="1224" spans="1:10" x14ac:dyDescent="0.25">
      <c r="A1224">
        <v>1049</v>
      </c>
    </row>
    <row r="1225" spans="1:10" x14ac:dyDescent="0.25">
      <c r="A1225">
        <v>1050</v>
      </c>
    </row>
    <row r="1226" spans="1:10" x14ac:dyDescent="0.25">
      <c r="A1226">
        <v>1051</v>
      </c>
    </row>
    <row r="1227" spans="1:10" x14ac:dyDescent="0.25">
      <c r="A1227">
        <v>1052</v>
      </c>
      <c r="B1227">
        <v>1052</v>
      </c>
      <c r="C1227">
        <f>C1226+6</f>
        <v>6</v>
      </c>
      <c r="D1227" t="s">
        <v>433</v>
      </c>
      <c r="E1227" t="s">
        <v>423</v>
      </c>
      <c r="F1227" t="s">
        <v>284</v>
      </c>
      <c r="G1227">
        <v>602616</v>
      </c>
      <c r="H1227">
        <v>6931841</v>
      </c>
      <c r="I1227" s="19">
        <v>41091</v>
      </c>
      <c r="J1227" t="s">
        <v>434</v>
      </c>
    </row>
    <row r="1228" spans="1:10" x14ac:dyDescent="0.25">
      <c r="A1228">
        <v>1052</v>
      </c>
    </row>
    <row r="1229" spans="1:10" x14ac:dyDescent="0.25">
      <c r="A1229">
        <v>1053</v>
      </c>
    </row>
    <row r="1230" spans="1:10" x14ac:dyDescent="0.25">
      <c r="A1230">
        <v>1054</v>
      </c>
    </row>
    <row r="1231" spans="1:10" x14ac:dyDescent="0.25">
      <c r="A1231">
        <v>1055</v>
      </c>
    </row>
    <row r="1232" spans="1:10" x14ac:dyDescent="0.25">
      <c r="A1232">
        <v>1056</v>
      </c>
    </row>
    <row r="1233" spans="1:10" x14ac:dyDescent="0.25">
      <c r="A1233">
        <v>1057</v>
      </c>
    </row>
    <row r="1234" spans="1:10" x14ac:dyDescent="0.25">
      <c r="A1234">
        <v>1058</v>
      </c>
      <c r="B1234">
        <v>1058</v>
      </c>
      <c r="C1234">
        <f>C1233+6</f>
        <v>6</v>
      </c>
      <c r="D1234" t="s">
        <v>435</v>
      </c>
      <c r="E1234" t="s">
        <v>423</v>
      </c>
      <c r="F1234" t="s">
        <v>284</v>
      </c>
      <c r="G1234">
        <v>602622</v>
      </c>
      <c r="H1234">
        <v>6931842</v>
      </c>
      <c r="I1234" s="19">
        <v>41091</v>
      </c>
      <c r="J1234" t="s">
        <v>436</v>
      </c>
    </row>
    <row r="1235" spans="1:10" x14ac:dyDescent="0.25">
      <c r="A1235">
        <v>1058</v>
      </c>
    </row>
    <row r="1236" spans="1:10" x14ac:dyDescent="0.25">
      <c r="A1236">
        <v>1059</v>
      </c>
    </row>
    <row r="1237" spans="1:10" x14ac:dyDescent="0.25">
      <c r="A1237">
        <v>1060</v>
      </c>
    </row>
    <row r="1238" spans="1:10" x14ac:dyDescent="0.25">
      <c r="A1238">
        <v>1061</v>
      </c>
    </row>
    <row r="1239" spans="1:10" x14ac:dyDescent="0.25">
      <c r="A1239">
        <v>1062</v>
      </c>
    </row>
    <row r="1240" spans="1:10" x14ac:dyDescent="0.25">
      <c r="A1240">
        <v>1063</v>
      </c>
    </row>
    <row r="1241" spans="1:10" x14ac:dyDescent="0.25">
      <c r="A1241">
        <v>1064</v>
      </c>
      <c r="B1241">
        <v>1064</v>
      </c>
      <c r="C1241">
        <f>C1240+6</f>
        <v>6</v>
      </c>
      <c r="D1241" t="s">
        <v>437</v>
      </c>
      <c r="E1241" t="s">
        <v>404</v>
      </c>
      <c r="F1241" t="s">
        <v>42</v>
      </c>
      <c r="G1241">
        <v>603184</v>
      </c>
      <c r="H1241">
        <v>6932882</v>
      </c>
      <c r="I1241" s="19">
        <v>41092</v>
      </c>
      <c r="J1241" t="s">
        <v>438</v>
      </c>
    </row>
    <row r="1242" spans="1:10" x14ac:dyDescent="0.25">
      <c r="A1242">
        <v>1064</v>
      </c>
    </row>
    <row r="1243" spans="1:10" x14ac:dyDescent="0.25">
      <c r="A1243">
        <v>1065</v>
      </c>
    </row>
    <row r="1244" spans="1:10" x14ac:dyDescent="0.25">
      <c r="A1244">
        <v>1066</v>
      </c>
    </row>
    <row r="1245" spans="1:10" x14ac:dyDescent="0.25">
      <c r="A1245">
        <v>1067</v>
      </c>
    </row>
    <row r="1246" spans="1:10" x14ac:dyDescent="0.25">
      <c r="A1246">
        <v>1068</v>
      </c>
    </row>
    <row r="1247" spans="1:10" x14ac:dyDescent="0.25">
      <c r="A1247">
        <v>1069</v>
      </c>
    </row>
    <row r="1248" spans="1:10" x14ac:dyDescent="0.25">
      <c r="A1248">
        <v>1070</v>
      </c>
      <c r="B1248">
        <v>1070</v>
      </c>
      <c r="C1248">
        <f>C1247+6</f>
        <v>6</v>
      </c>
      <c r="D1248" t="s">
        <v>439</v>
      </c>
      <c r="E1248" t="s">
        <v>404</v>
      </c>
      <c r="F1248" t="s">
        <v>440</v>
      </c>
      <c r="G1248">
        <v>603184</v>
      </c>
      <c r="H1248">
        <v>6932850</v>
      </c>
      <c r="I1248" s="19">
        <v>41092</v>
      </c>
      <c r="J1248" t="s">
        <v>441</v>
      </c>
    </row>
    <row r="1249" spans="1:10" x14ac:dyDescent="0.25">
      <c r="A1249">
        <v>1070</v>
      </c>
    </row>
    <row r="1250" spans="1:10" x14ac:dyDescent="0.25">
      <c r="A1250">
        <v>1071</v>
      </c>
    </row>
    <row r="1251" spans="1:10" x14ac:dyDescent="0.25">
      <c r="A1251">
        <v>1072</v>
      </c>
    </row>
    <row r="1252" spans="1:10" x14ac:dyDescent="0.25">
      <c r="A1252">
        <v>1073</v>
      </c>
    </row>
    <row r="1253" spans="1:10" x14ac:dyDescent="0.25">
      <c r="A1253">
        <v>1074</v>
      </c>
    </row>
    <row r="1254" spans="1:10" x14ac:dyDescent="0.25">
      <c r="A1254">
        <v>1075</v>
      </c>
    </row>
    <row r="1255" spans="1:10" x14ac:dyDescent="0.25">
      <c r="A1255">
        <v>1076</v>
      </c>
      <c r="B1255">
        <v>1076</v>
      </c>
      <c r="C1255">
        <f>C1254+6</f>
        <v>6</v>
      </c>
      <c r="D1255" t="s">
        <v>442</v>
      </c>
      <c r="E1255" t="s">
        <v>404</v>
      </c>
      <c r="F1255" t="s">
        <v>440</v>
      </c>
      <c r="G1255">
        <v>603079</v>
      </c>
      <c r="H1255">
        <v>6932882</v>
      </c>
      <c r="I1255" s="19">
        <v>41093</v>
      </c>
      <c r="J1255" t="s">
        <v>443</v>
      </c>
    </row>
    <row r="1256" spans="1:10" x14ac:dyDescent="0.25">
      <c r="A1256">
        <v>1076</v>
      </c>
    </row>
    <row r="1257" spans="1:10" x14ac:dyDescent="0.25">
      <c r="A1257">
        <v>1077</v>
      </c>
    </row>
    <row r="1258" spans="1:10" x14ac:dyDescent="0.25">
      <c r="A1258">
        <v>1078</v>
      </c>
    </row>
    <row r="1259" spans="1:10" x14ac:dyDescent="0.25">
      <c r="A1259">
        <v>1079</v>
      </c>
    </row>
    <row r="1260" spans="1:10" x14ac:dyDescent="0.25">
      <c r="A1260">
        <v>1080</v>
      </c>
    </row>
    <row r="1261" spans="1:10" x14ac:dyDescent="0.25">
      <c r="A1261">
        <v>1081</v>
      </c>
    </row>
    <row r="1262" spans="1:10" x14ac:dyDescent="0.25">
      <c r="A1262">
        <v>1082</v>
      </c>
      <c r="B1262">
        <v>1082</v>
      </c>
      <c r="C1262">
        <f>C1261+6</f>
        <v>6</v>
      </c>
      <c r="D1262" t="s">
        <v>444</v>
      </c>
      <c r="E1262" t="s">
        <v>404</v>
      </c>
      <c r="F1262" t="s">
        <v>445</v>
      </c>
      <c r="G1262">
        <v>603087</v>
      </c>
      <c r="H1262">
        <v>6932888</v>
      </c>
      <c r="I1262" s="19">
        <v>41093</v>
      </c>
      <c r="J1262" t="s">
        <v>446</v>
      </c>
    </row>
    <row r="1263" spans="1:10" x14ac:dyDescent="0.25">
      <c r="A1263">
        <v>1082</v>
      </c>
    </row>
    <row r="1264" spans="1:10" x14ac:dyDescent="0.25">
      <c r="A1264">
        <v>1083</v>
      </c>
    </row>
    <row r="1265" spans="1:10" x14ac:dyDescent="0.25">
      <c r="A1265">
        <v>1084</v>
      </c>
    </row>
    <row r="1266" spans="1:10" x14ac:dyDescent="0.25">
      <c r="A1266">
        <v>1085</v>
      </c>
    </row>
    <row r="1267" spans="1:10" x14ac:dyDescent="0.25">
      <c r="A1267">
        <v>1086</v>
      </c>
    </row>
    <row r="1268" spans="1:10" x14ac:dyDescent="0.25">
      <c r="A1268">
        <v>1087</v>
      </c>
    </row>
    <row r="1269" spans="1:10" x14ac:dyDescent="0.25">
      <c r="A1269">
        <v>1088</v>
      </c>
      <c r="B1269">
        <v>1088</v>
      </c>
      <c r="C1269">
        <f>C1268+6</f>
        <v>6</v>
      </c>
      <c r="D1269" t="s">
        <v>447</v>
      </c>
      <c r="E1269" t="s">
        <v>404</v>
      </c>
      <c r="F1269" t="s">
        <v>448</v>
      </c>
      <c r="G1269">
        <v>603087</v>
      </c>
      <c r="H1269">
        <v>6932888</v>
      </c>
      <c r="I1269" s="19">
        <v>41093</v>
      </c>
      <c r="J1269" t="s">
        <v>449</v>
      </c>
    </row>
    <row r="1270" spans="1:10" x14ac:dyDescent="0.25">
      <c r="A1270">
        <v>1088</v>
      </c>
    </row>
    <row r="1271" spans="1:10" x14ac:dyDescent="0.25">
      <c r="A1271">
        <v>1089</v>
      </c>
    </row>
    <row r="1272" spans="1:10" x14ac:dyDescent="0.25">
      <c r="A1272">
        <v>1090</v>
      </c>
    </row>
    <row r="1273" spans="1:10" x14ac:dyDescent="0.25">
      <c r="A1273">
        <v>1091</v>
      </c>
    </row>
    <row r="1274" spans="1:10" x14ac:dyDescent="0.25">
      <c r="A1274">
        <v>1092</v>
      </c>
    </row>
    <row r="1275" spans="1:10" x14ac:dyDescent="0.25">
      <c r="A1275">
        <v>1093</v>
      </c>
    </row>
    <row r="1276" spans="1:10" x14ac:dyDescent="0.25">
      <c r="A1276">
        <v>1094</v>
      </c>
      <c r="B1276">
        <v>1094</v>
      </c>
      <c r="C1276">
        <f>C1275+6</f>
        <v>6</v>
      </c>
      <c r="D1276" t="s">
        <v>450</v>
      </c>
      <c r="E1276" t="s">
        <v>404</v>
      </c>
      <c r="F1276" t="s">
        <v>39</v>
      </c>
      <c r="G1276">
        <v>603146</v>
      </c>
      <c r="H1276">
        <v>6932889</v>
      </c>
      <c r="I1276" s="19">
        <v>41093</v>
      </c>
      <c r="J1276" t="s">
        <v>451</v>
      </c>
    </row>
    <row r="1277" spans="1:10" x14ac:dyDescent="0.25">
      <c r="A1277">
        <v>1094</v>
      </c>
    </row>
    <row r="1278" spans="1:10" x14ac:dyDescent="0.25">
      <c r="A1278">
        <v>1095</v>
      </c>
    </row>
    <row r="1279" spans="1:10" x14ac:dyDescent="0.25">
      <c r="A1279">
        <v>1096</v>
      </c>
    </row>
    <row r="1280" spans="1:10" x14ac:dyDescent="0.25">
      <c r="A1280">
        <v>1097</v>
      </c>
    </row>
    <row r="1281" spans="1:10" x14ac:dyDescent="0.25">
      <c r="A1281">
        <v>1098</v>
      </c>
    </row>
    <row r="1282" spans="1:10" x14ac:dyDescent="0.25">
      <c r="A1282">
        <v>1099</v>
      </c>
    </row>
    <row r="1283" spans="1:10" x14ac:dyDescent="0.25">
      <c r="A1283">
        <v>1100</v>
      </c>
      <c r="B1283">
        <v>1100</v>
      </c>
      <c r="C1283">
        <f>C1282+6</f>
        <v>6</v>
      </c>
      <c r="D1283" t="s">
        <v>452</v>
      </c>
      <c r="E1283" t="s">
        <v>404</v>
      </c>
      <c r="F1283" t="s">
        <v>42</v>
      </c>
      <c r="G1283">
        <v>603157</v>
      </c>
      <c r="H1283">
        <v>6932881</v>
      </c>
      <c r="I1283" s="19">
        <v>41093</v>
      </c>
      <c r="J1283" t="s">
        <v>453</v>
      </c>
    </row>
    <row r="1284" spans="1:10" x14ac:dyDescent="0.25">
      <c r="A1284">
        <v>1100</v>
      </c>
    </row>
    <row r="1285" spans="1:10" x14ac:dyDescent="0.25">
      <c r="A1285">
        <v>1101</v>
      </c>
    </row>
    <row r="1286" spans="1:10" x14ac:dyDescent="0.25">
      <c r="A1286">
        <v>1102</v>
      </c>
    </row>
    <row r="1287" spans="1:10" x14ac:dyDescent="0.25">
      <c r="A1287">
        <v>1103</v>
      </c>
    </row>
    <row r="1288" spans="1:10" x14ac:dyDescent="0.25">
      <c r="A1288">
        <v>1104</v>
      </c>
    </row>
    <row r="1289" spans="1:10" x14ac:dyDescent="0.25">
      <c r="A1289">
        <v>1105</v>
      </c>
    </row>
    <row r="1290" spans="1:10" x14ac:dyDescent="0.25">
      <c r="A1290">
        <v>1106</v>
      </c>
      <c r="B1290">
        <v>1106</v>
      </c>
      <c r="C1290">
        <f>C1289+6</f>
        <v>6</v>
      </c>
      <c r="D1290" t="s">
        <v>461</v>
      </c>
      <c r="E1290" t="s">
        <v>344</v>
      </c>
      <c r="F1290" t="s">
        <v>78</v>
      </c>
      <c r="G1290">
        <v>605662</v>
      </c>
      <c r="H1290">
        <v>6932269</v>
      </c>
      <c r="I1290" s="19">
        <v>41093</v>
      </c>
      <c r="J1290" t="s">
        <v>462</v>
      </c>
    </row>
    <row r="1291" spans="1:10" x14ac:dyDescent="0.25">
      <c r="A1291">
        <v>1106</v>
      </c>
    </row>
    <row r="1292" spans="1:10" x14ac:dyDescent="0.25">
      <c r="A1292">
        <v>1107</v>
      </c>
    </row>
    <row r="1293" spans="1:10" x14ac:dyDescent="0.25">
      <c r="A1293">
        <v>1108</v>
      </c>
    </row>
    <row r="1294" spans="1:10" x14ac:dyDescent="0.25">
      <c r="A1294">
        <v>1109</v>
      </c>
    </row>
    <row r="1295" spans="1:10" x14ac:dyDescent="0.25">
      <c r="A1295">
        <v>1110</v>
      </c>
    </row>
    <row r="1296" spans="1:10" x14ac:dyDescent="0.25">
      <c r="A1296">
        <v>1111</v>
      </c>
    </row>
    <row r="1297" spans="1:10" x14ac:dyDescent="0.25">
      <c r="A1297">
        <v>1112</v>
      </c>
      <c r="B1297">
        <v>1112</v>
      </c>
      <c r="C1297">
        <f>C1296+6</f>
        <v>6</v>
      </c>
      <c r="D1297" t="s">
        <v>454</v>
      </c>
      <c r="E1297" t="s">
        <v>344</v>
      </c>
      <c r="F1297" t="s">
        <v>455</v>
      </c>
      <c r="G1297">
        <v>605424</v>
      </c>
      <c r="H1297">
        <v>6932256</v>
      </c>
      <c r="I1297" s="19">
        <v>41093</v>
      </c>
      <c r="J1297" t="s">
        <v>456</v>
      </c>
    </row>
    <row r="1298" spans="1:10" x14ac:dyDescent="0.25">
      <c r="A1298">
        <v>1112</v>
      </c>
    </row>
    <row r="1299" spans="1:10" x14ac:dyDescent="0.25">
      <c r="A1299">
        <v>1113</v>
      </c>
    </row>
    <row r="1300" spans="1:10" x14ac:dyDescent="0.25">
      <c r="A1300">
        <v>1114</v>
      </c>
    </row>
    <row r="1301" spans="1:10" x14ac:dyDescent="0.25">
      <c r="A1301">
        <v>1115</v>
      </c>
    </row>
    <row r="1302" spans="1:10" x14ac:dyDescent="0.25">
      <c r="A1302">
        <v>1116</v>
      </c>
    </row>
    <row r="1303" spans="1:10" x14ac:dyDescent="0.25">
      <c r="A1303">
        <v>1117</v>
      </c>
    </row>
    <row r="1304" spans="1:10" x14ac:dyDescent="0.25">
      <c r="A1304">
        <v>1118</v>
      </c>
      <c r="B1304">
        <v>1118</v>
      </c>
      <c r="C1304">
        <f>C1303+6</f>
        <v>6</v>
      </c>
      <c r="D1304" t="s">
        <v>457</v>
      </c>
      <c r="E1304" t="s">
        <v>344</v>
      </c>
      <c r="F1304" t="s">
        <v>455</v>
      </c>
      <c r="G1304">
        <v>605424</v>
      </c>
      <c r="H1304">
        <v>6932256</v>
      </c>
      <c r="I1304" s="19">
        <v>41093</v>
      </c>
      <c r="J1304" t="s">
        <v>458</v>
      </c>
    </row>
    <row r="1305" spans="1:10" x14ac:dyDescent="0.25">
      <c r="A1305">
        <v>1118</v>
      </c>
    </row>
    <row r="1306" spans="1:10" x14ac:dyDescent="0.25">
      <c r="A1306">
        <v>1119</v>
      </c>
    </row>
    <row r="1307" spans="1:10" x14ac:dyDescent="0.25">
      <c r="A1307">
        <v>1120</v>
      </c>
    </row>
    <row r="1308" spans="1:10" x14ac:dyDescent="0.25">
      <c r="A1308">
        <v>1121</v>
      </c>
    </row>
    <row r="1309" spans="1:10" x14ac:dyDescent="0.25">
      <c r="A1309">
        <v>1122</v>
      </c>
    </row>
    <row r="1310" spans="1:10" x14ac:dyDescent="0.25">
      <c r="A1310">
        <v>1123</v>
      </c>
    </row>
    <row r="1311" spans="1:10" x14ac:dyDescent="0.25">
      <c r="A1311">
        <v>1124</v>
      </c>
      <c r="B1311">
        <v>1124</v>
      </c>
      <c r="C1311">
        <f>C1310+6</f>
        <v>6</v>
      </c>
      <c r="D1311" t="s">
        <v>459</v>
      </c>
      <c r="E1311" t="s">
        <v>344</v>
      </c>
      <c r="F1311" t="s">
        <v>455</v>
      </c>
      <c r="G1311">
        <v>605424</v>
      </c>
      <c r="H1311">
        <v>6932256</v>
      </c>
      <c r="I1311" s="19">
        <v>41093</v>
      </c>
      <c r="J1311" t="s">
        <v>460</v>
      </c>
    </row>
    <row r="1312" spans="1:10" x14ac:dyDescent="0.25">
      <c r="A1312">
        <v>1124</v>
      </c>
    </row>
    <row r="1313" spans="1:10" x14ac:dyDescent="0.25">
      <c r="A1313">
        <v>1125</v>
      </c>
    </row>
    <row r="1314" spans="1:10" x14ac:dyDescent="0.25">
      <c r="A1314">
        <v>1126</v>
      </c>
    </row>
    <row r="1315" spans="1:10" x14ac:dyDescent="0.25">
      <c r="A1315">
        <v>1127</v>
      </c>
    </row>
    <row r="1316" spans="1:10" x14ac:dyDescent="0.25">
      <c r="A1316">
        <v>1128</v>
      </c>
    </row>
    <row r="1317" spans="1:10" x14ac:dyDescent="0.25">
      <c r="A1317">
        <v>1129</v>
      </c>
    </row>
    <row r="1318" spans="1:10" x14ac:dyDescent="0.25">
      <c r="A1318">
        <v>1130</v>
      </c>
      <c r="B1318">
        <v>1130</v>
      </c>
      <c r="C1318">
        <f>C1317+6</f>
        <v>6</v>
      </c>
      <c r="D1318" t="s">
        <v>463</v>
      </c>
      <c r="E1318" t="s">
        <v>344</v>
      </c>
      <c r="F1318" t="s">
        <v>78</v>
      </c>
      <c r="G1318">
        <v>605679</v>
      </c>
      <c r="H1318">
        <v>6932257</v>
      </c>
      <c r="I1318" s="19">
        <v>41093</v>
      </c>
      <c r="J1318" t="s">
        <v>464</v>
      </c>
    </row>
    <row r="1319" spans="1:10" x14ac:dyDescent="0.25">
      <c r="A1319">
        <v>1130</v>
      </c>
    </row>
    <row r="1320" spans="1:10" x14ac:dyDescent="0.25">
      <c r="A1320">
        <v>1131</v>
      </c>
    </row>
    <row r="1321" spans="1:10" x14ac:dyDescent="0.25">
      <c r="A1321">
        <v>1132</v>
      </c>
    </row>
    <row r="1322" spans="1:10" x14ac:dyDescent="0.25">
      <c r="A1322">
        <v>1133</v>
      </c>
    </row>
    <row r="1323" spans="1:10" x14ac:dyDescent="0.25">
      <c r="A1323">
        <v>1134</v>
      </c>
    </row>
    <row r="1324" spans="1:10" x14ac:dyDescent="0.25">
      <c r="A1324">
        <v>1135</v>
      </c>
    </row>
    <row r="1325" spans="1:10" x14ac:dyDescent="0.25">
      <c r="A1325">
        <v>1136</v>
      </c>
      <c r="B1325">
        <v>1136</v>
      </c>
      <c r="C1325">
        <f>C1324+6</f>
        <v>6</v>
      </c>
      <c r="D1325" t="s">
        <v>465</v>
      </c>
      <c r="E1325" t="s">
        <v>466</v>
      </c>
      <c r="F1325" t="s">
        <v>467</v>
      </c>
      <c r="G1325">
        <v>581949</v>
      </c>
      <c r="H1325">
        <v>6946110</v>
      </c>
      <c r="I1325" s="19">
        <v>41098</v>
      </c>
      <c r="J1325" t="s">
        <v>468</v>
      </c>
    </row>
    <row r="1326" spans="1:10" x14ac:dyDescent="0.25">
      <c r="A1326">
        <v>1136</v>
      </c>
    </row>
    <row r="1327" spans="1:10" x14ac:dyDescent="0.25">
      <c r="A1327">
        <v>1137</v>
      </c>
    </row>
    <row r="1328" spans="1:10" x14ac:dyDescent="0.25">
      <c r="A1328">
        <v>1138</v>
      </c>
    </row>
    <row r="1329" spans="1:10" x14ac:dyDescent="0.25">
      <c r="A1329">
        <v>1139</v>
      </c>
    </row>
    <row r="1330" spans="1:10" x14ac:dyDescent="0.25">
      <c r="A1330">
        <v>1140</v>
      </c>
    </row>
    <row r="1331" spans="1:10" x14ac:dyDescent="0.25">
      <c r="A1331">
        <v>1141</v>
      </c>
    </row>
    <row r="1332" spans="1:10" x14ac:dyDescent="0.25">
      <c r="A1332">
        <v>1142</v>
      </c>
      <c r="B1332">
        <v>1142</v>
      </c>
      <c r="C1332">
        <f>C1331+6</f>
        <v>6</v>
      </c>
      <c r="D1332" t="s">
        <v>469</v>
      </c>
      <c r="E1332" t="s">
        <v>466</v>
      </c>
      <c r="F1332" t="s">
        <v>830</v>
      </c>
      <c r="G1332">
        <v>581949</v>
      </c>
      <c r="H1332">
        <v>6946110</v>
      </c>
      <c r="I1332" s="19">
        <v>41098</v>
      </c>
      <c r="J1332" t="s">
        <v>471</v>
      </c>
    </row>
    <row r="1333" spans="1:10" x14ac:dyDescent="0.25">
      <c r="A1333">
        <v>1142</v>
      </c>
    </row>
    <row r="1334" spans="1:10" x14ac:dyDescent="0.25">
      <c r="A1334">
        <v>1143</v>
      </c>
    </row>
    <row r="1335" spans="1:10" x14ac:dyDescent="0.25">
      <c r="A1335">
        <v>1144</v>
      </c>
    </row>
    <row r="1336" spans="1:10" x14ac:dyDescent="0.25">
      <c r="A1336">
        <v>1145</v>
      </c>
    </row>
    <row r="1337" spans="1:10" x14ac:dyDescent="0.25">
      <c r="A1337">
        <v>1146</v>
      </c>
    </row>
    <row r="1338" spans="1:10" x14ac:dyDescent="0.25">
      <c r="A1338">
        <v>1147</v>
      </c>
    </row>
    <row r="1339" spans="1:10" x14ac:dyDescent="0.25">
      <c r="A1339">
        <v>1148</v>
      </c>
      <c r="B1339">
        <v>1148</v>
      </c>
      <c r="C1339">
        <f>C1338+6</f>
        <v>6</v>
      </c>
      <c r="D1339" t="s">
        <v>472</v>
      </c>
      <c r="E1339" t="s">
        <v>466</v>
      </c>
      <c r="F1339" t="s">
        <v>467</v>
      </c>
      <c r="G1339">
        <v>581220</v>
      </c>
      <c r="H1339">
        <v>6946330</v>
      </c>
      <c r="I1339" s="19">
        <v>41099</v>
      </c>
      <c r="J1339" t="s">
        <v>473</v>
      </c>
    </row>
    <row r="1340" spans="1:10" x14ac:dyDescent="0.25">
      <c r="A1340">
        <v>1148</v>
      </c>
    </row>
    <row r="1341" spans="1:10" x14ac:dyDescent="0.25">
      <c r="A1341">
        <v>1149</v>
      </c>
    </row>
    <row r="1342" spans="1:10" x14ac:dyDescent="0.25">
      <c r="A1342">
        <v>1150</v>
      </c>
    </row>
    <row r="1343" spans="1:10" x14ac:dyDescent="0.25">
      <c r="A1343">
        <v>1151</v>
      </c>
    </row>
    <row r="1344" spans="1:10" x14ac:dyDescent="0.25">
      <c r="A1344">
        <v>1152</v>
      </c>
    </row>
    <row r="1345" spans="1:11" x14ac:dyDescent="0.25">
      <c r="A1345">
        <v>1153</v>
      </c>
    </row>
    <row r="1346" spans="1:11" x14ac:dyDescent="0.25">
      <c r="A1346">
        <v>1154</v>
      </c>
      <c r="B1346">
        <v>1154</v>
      </c>
      <c r="C1346">
        <f>C1345+6</f>
        <v>6</v>
      </c>
      <c r="D1346" t="s">
        <v>481</v>
      </c>
      <c r="E1346" t="s">
        <v>466</v>
      </c>
      <c r="F1346" t="s">
        <v>477</v>
      </c>
      <c r="G1346">
        <v>581626</v>
      </c>
      <c r="H1346">
        <v>6946257</v>
      </c>
      <c r="I1346" s="19">
        <v>41099</v>
      </c>
      <c r="J1346" t="s">
        <v>482</v>
      </c>
    </row>
    <row r="1347" spans="1:11" x14ac:dyDescent="0.25">
      <c r="A1347">
        <v>1154</v>
      </c>
    </row>
    <row r="1348" spans="1:11" x14ac:dyDescent="0.25">
      <c r="A1348">
        <v>1155</v>
      </c>
    </row>
    <row r="1349" spans="1:11" x14ac:dyDescent="0.25">
      <c r="A1349">
        <v>1156</v>
      </c>
    </row>
    <row r="1350" spans="1:11" x14ac:dyDescent="0.25">
      <c r="A1350">
        <v>1157</v>
      </c>
    </row>
    <row r="1351" spans="1:11" x14ac:dyDescent="0.25">
      <c r="A1351">
        <v>1158</v>
      </c>
    </row>
    <row r="1352" spans="1:11" x14ac:dyDescent="0.25">
      <c r="A1352">
        <v>1159</v>
      </c>
    </row>
    <row r="1353" spans="1:11" x14ac:dyDescent="0.25">
      <c r="A1353">
        <v>1160</v>
      </c>
      <c r="B1353">
        <v>1160</v>
      </c>
      <c r="C1353">
        <f>C1352+6</f>
        <v>6</v>
      </c>
      <c r="D1353" s="26" t="s">
        <v>483</v>
      </c>
      <c r="E1353" s="26" t="s">
        <v>466</v>
      </c>
      <c r="F1353" s="26" t="s">
        <v>477</v>
      </c>
      <c r="G1353" s="26">
        <v>581626</v>
      </c>
      <c r="H1353" s="26">
        <v>6946257</v>
      </c>
      <c r="I1353" s="27">
        <v>41099</v>
      </c>
      <c r="J1353" s="26" t="s">
        <v>484</v>
      </c>
      <c r="K1353" s="26"/>
    </row>
    <row r="1354" spans="1:11" x14ac:dyDescent="0.25">
      <c r="A1354">
        <v>1160</v>
      </c>
    </row>
    <row r="1355" spans="1:11" x14ac:dyDescent="0.25">
      <c r="A1355">
        <v>1161</v>
      </c>
    </row>
    <row r="1356" spans="1:11" x14ac:dyDescent="0.25">
      <c r="A1356">
        <v>1162</v>
      </c>
    </row>
    <row r="1357" spans="1:11" x14ac:dyDescent="0.25">
      <c r="A1357">
        <v>1163</v>
      </c>
    </row>
    <row r="1358" spans="1:11" x14ac:dyDescent="0.25">
      <c r="A1358">
        <v>1164</v>
      </c>
    </row>
    <row r="1359" spans="1:11" x14ac:dyDescent="0.25">
      <c r="A1359">
        <v>1165</v>
      </c>
    </row>
    <row r="1360" spans="1:11" x14ac:dyDescent="0.25">
      <c r="A1360">
        <v>1166</v>
      </c>
      <c r="B1360">
        <v>1166</v>
      </c>
      <c r="C1360">
        <f>C1359+6</f>
        <v>6</v>
      </c>
      <c r="D1360" t="s">
        <v>479</v>
      </c>
      <c r="E1360" t="s">
        <v>466</v>
      </c>
      <c r="F1360" t="s">
        <v>477</v>
      </c>
      <c r="G1360">
        <v>581630</v>
      </c>
      <c r="H1360">
        <v>6946256</v>
      </c>
      <c r="I1360" s="19">
        <v>41099</v>
      </c>
      <c r="J1360" t="s">
        <v>480</v>
      </c>
    </row>
    <row r="1361" spans="1:12" x14ac:dyDescent="0.25">
      <c r="A1361">
        <v>1166</v>
      </c>
    </row>
    <row r="1362" spans="1:12" x14ac:dyDescent="0.25">
      <c r="A1362">
        <v>1167</v>
      </c>
    </row>
    <row r="1363" spans="1:12" x14ac:dyDescent="0.25">
      <c r="A1363">
        <v>1168</v>
      </c>
    </row>
    <row r="1364" spans="1:12" x14ac:dyDescent="0.25">
      <c r="A1364">
        <v>1169</v>
      </c>
    </row>
    <row r="1365" spans="1:12" x14ac:dyDescent="0.25">
      <c r="A1365">
        <v>1170</v>
      </c>
    </row>
    <row r="1366" spans="1:12" x14ac:dyDescent="0.25">
      <c r="A1366">
        <v>1171</v>
      </c>
    </row>
    <row r="1367" spans="1:12" x14ac:dyDescent="0.25">
      <c r="A1367">
        <v>1172</v>
      </c>
      <c r="B1367">
        <v>1172</v>
      </c>
      <c r="C1367">
        <f>C1366+6</f>
        <v>6</v>
      </c>
      <c r="D1367" t="s">
        <v>476</v>
      </c>
      <c r="E1367" t="s">
        <v>466</v>
      </c>
      <c r="F1367" t="s">
        <v>477</v>
      </c>
      <c r="G1367">
        <v>581633</v>
      </c>
      <c r="H1367">
        <v>6946255</v>
      </c>
      <c r="I1367" s="19">
        <v>41099</v>
      </c>
      <c r="J1367" t="s">
        <v>478</v>
      </c>
    </row>
    <row r="1368" spans="1:12" x14ac:dyDescent="0.25">
      <c r="A1368">
        <v>1172</v>
      </c>
    </row>
    <row r="1369" spans="1:12" x14ac:dyDescent="0.25">
      <c r="A1369">
        <v>1173</v>
      </c>
    </row>
    <row r="1370" spans="1:12" x14ac:dyDescent="0.25">
      <c r="A1370">
        <v>1174</v>
      </c>
    </row>
    <row r="1371" spans="1:12" x14ac:dyDescent="0.25">
      <c r="A1371">
        <v>1175</v>
      </c>
    </row>
    <row r="1372" spans="1:12" x14ac:dyDescent="0.25">
      <c r="A1372">
        <v>1176</v>
      </c>
    </row>
    <row r="1373" spans="1:12" x14ac:dyDescent="0.25">
      <c r="A1373">
        <v>1177</v>
      </c>
    </row>
    <row r="1374" spans="1:12" x14ac:dyDescent="0.25">
      <c r="A1374" s="26">
        <v>1178</v>
      </c>
      <c r="B1374" s="26">
        <v>1178</v>
      </c>
      <c r="C1374">
        <f>C1373+6</f>
        <v>6</v>
      </c>
      <c r="D1374" t="s">
        <v>474</v>
      </c>
      <c r="E1374" t="s">
        <v>466</v>
      </c>
      <c r="F1374" t="s">
        <v>467</v>
      </c>
      <c r="G1374">
        <v>581639</v>
      </c>
      <c r="H1374">
        <v>6946252</v>
      </c>
      <c r="I1374" s="19">
        <v>41099</v>
      </c>
      <c r="J1374" t="s">
        <v>475</v>
      </c>
      <c r="L1374" s="26"/>
    </row>
    <row r="1375" spans="1:12" x14ac:dyDescent="0.25">
      <c r="A1375">
        <v>1178</v>
      </c>
    </row>
    <row r="1376" spans="1:12" x14ac:dyDescent="0.25">
      <c r="A1376">
        <v>1179</v>
      </c>
    </row>
    <row r="1377" spans="1:10" x14ac:dyDescent="0.25">
      <c r="A1377">
        <v>1180</v>
      </c>
    </row>
    <row r="1378" spans="1:10" x14ac:dyDescent="0.25">
      <c r="A1378">
        <v>1181</v>
      </c>
    </row>
    <row r="1379" spans="1:10" x14ac:dyDescent="0.25">
      <c r="A1379">
        <v>1182</v>
      </c>
    </row>
    <row r="1380" spans="1:10" x14ac:dyDescent="0.25">
      <c r="A1380">
        <v>1183</v>
      </c>
    </row>
    <row r="1381" spans="1:10" x14ac:dyDescent="0.25">
      <c r="A1381">
        <v>1184</v>
      </c>
      <c r="B1381">
        <v>1184</v>
      </c>
      <c r="C1381">
        <f>C1380+6</f>
        <v>6</v>
      </c>
      <c r="D1381" t="s">
        <v>485</v>
      </c>
      <c r="E1381" t="s">
        <v>160</v>
      </c>
      <c r="F1381" t="s">
        <v>486</v>
      </c>
      <c r="G1381">
        <v>625501</v>
      </c>
      <c r="H1381">
        <v>6917128</v>
      </c>
      <c r="I1381" s="19">
        <v>41102</v>
      </c>
      <c r="J1381" t="s">
        <v>487</v>
      </c>
    </row>
    <row r="1382" spans="1:10" x14ac:dyDescent="0.25">
      <c r="A1382">
        <v>1184</v>
      </c>
    </row>
    <row r="1383" spans="1:10" x14ac:dyDescent="0.25">
      <c r="A1383">
        <v>1185</v>
      </c>
    </row>
    <row r="1384" spans="1:10" x14ac:dyDescent="0.25">
      <c r="A1384">
        <v>1186</v>
      </c>
    </row>
    <row r="1385" spans="1:10" x14ac:dyDescent="0.25">
      <c r="A1385">
        <v>1187</v>
      </c>
    </row>
    <row r="1386" spans="1:10" x14ac:dyDescent="0.25">
      <c r="A1386">
        <v>1188</v>
      </c>
    </row>
    <row r="1387" spans="1:10" x14ac:dyDescent="0.25">
      <c r="A1387">
        <v>1189</v>
      </c>
    </row>
    <row r="1388" spans="1:10" x14ac:dyDescent="0.25">
      <c r="A1388">
        <v>1190</v>
      </c>
      <c r="B1388">
        <v>1190</v>
      </c>
      <c r="C1388">
        <f>C1387+6</f>
        <v>6</v>
      </c>
      <c r="D1388" t="s">
        <v>488</v>
      </c>
      <c r="E1388" t="s">
        <v>160</v>
      </c>
      <c r="F1388" t="s">
        <v>489</v>
      </c>
      <c r="G1388">
        <v>625518</v>
      </c>
      <c r="H1388">
        <v>6917184</v>
      </c>
      <c r="I1388" s="19">
        <v>41102</v>
      </c>
      <c r="J1388" t="s">
        <v>490</v>
      </c>
    </row>
    <row r="1389" spans="1:10" x14ac:dyDescent="0.25">
      <c r="A1389">
        <v>1190</v>
      </c>
    </row>
    <row r="1390" spans="1:10" x14ac:dyDescent="0.25">
      <c r="A1390">
        <v>1191</v>
      </c>
    </row>
    <row r="1391" spans="1:10" x14ac:dyDescent="0.25">
      <c r="A1391">
        <v>1192</v>
      </c>
    </row>
    <row r="1392" spans="1:10" x14ac:dyDescent="0.25">
      <c r="A1392">
        <v>1193</v>
      </c>
    </row>
    <row r="1393" spans="1:10" x14ac:dyDescent="0.25">
      <c r="A1393">
        <v>1194</v>
      </c>
    </row>
    <row r="1394" spans="1:10" x14ac:dyDescent="0.25">
      <c r="A1394">
        <v>1195</v>
      </c>
    </row>
    <row r="1395" spans="1:10" x14ac:dyDescent="0.25">
      <c r="A1395">
        <v>1196</v>
      </c>
      <c r="B1395">
        <v>1196</v>
      </c>
      <c r="C1395">
        <f>C1394+6</f>
        <v>6</v>
      </c>
      <c r="D1395" t="s">
        <v>491</v>
      </c>
      <c r="E1395" t="s">
        <v>160</v>
      </c>
      <c r="F1395" t="s">
        <v>492</v>
      </c>
      <c r="G1395">
        <v>625494</v>
      </c>
      <c r="H1395">
        <v>6917165</v>
      </c>
      <c r="I1395" s="19">
        <v>41102</v>
      </c>
      <c r="J1395" t="s">
        <v>493</v>
      </c>
    </row>
    <row r="1396" spans="1:10" x14ac:dyDescent="0.25">
      <c r="A1396">
        <v>1196</v>
      </c>
    </row>
    <row r="1397" spans="1:10" x14ac:dyDescent="0.25">
      <c r="A1397">
        <v>1197</v>
      </c>
    </row>
    <row r="1398" spans="1:10" x14ac:dyDescent="0.25">
      <c r="A1398">
        <v>1198</v>
      </c>
    </row>
    <row r="1399" spans="1:10" x14ac:dyDescent="0.25">
      <c r="A1399">
        <v>1199</v>
      </c>
    </row>
    <row r="1400" spans="1:10" x14ac:dyDescent="0.25">
      <c r="A1400">
        <v>1200</v>
      </c>
    </row>
    <row r="1401" spans="1:10" x14ac:dyDescent="0.25">
      <c r="A1401">
        <v>1201</v>
      </c>
    </row>
    <row r="1402" spans="1:10" x14ac:dyDescent="0.25">
      <c r="A1402">
        <v>1202</v>
      </c>
      <c r="B1402">
        <v>1202</v>
      </c>
      <c r="C1402">
        <f>C1401+6</f>
        <v>6</v>
      </c>
      <c r="D1402" t="s">
        <v>494</v>
      </c>
      <c r="E1402" t="s">
        <v>160</v>
      </c>
      <c r="F1402" t="s">
        <v>492</v>
      </c>
      <c r="G1402">
        <v>625496</v>
      </c>
      <c r="H1402">
        <v>6917164</v>
      </c>
      <c r="I1402" s="19">
        <v>41102</v>
      </c>
      <c r="J1402" t="s">
        <v>495</v>
      </c>
    </row>
    <row r="1403" spans="1:10" x14ac:dyDescent="0.25">
      <c r="A1403">
        <v>1202</v>
      </c>
    </row>
    <row r="1404" spans="1:10" x14ac:dyDescent="0.25">
      <c r="A1404">
        <v>1203</v>
      </c>
    </row>
    <row r="1405" spans="1:10" x14ac:dyDescent="0.25">
      <c r="A1405">
        <v>1204</v>
      </c>
    </row>
    <row r="1406" spans="1:10" x14ac:dyDescent="0.25">
      <c r="A1406">
        <v>1205</v>
      </c>
    </row>
    <row r="1407" spans="1:10" x14ac:dyDescent="0.25">
      <c r="A1407">
        <v>1206</v>
      </c>
    </row>
    <row r="1408" spans="1:10" x14ac:dyDescent="0.25">
      <c r="A1408">
        <v>1207</v>
      </c>
    </row>
    <row r="1409" spans="1:10" x14ac:dyDescent="0.25">
      <c r="A1409">
        <v>1208</v>
      </c>
      <c r="B1409">
        <v>1208</v>
      </c>
      <c r="C1409">
        <f>C1408+6</f>
        <v>6</v>
      </c>
      <c r="D1409" t="s">
        <v>496</v>
      </c>
      <c r="E1409" t="s">
        <v>160</v>
      </c>
      <c r="F1409" t="s">
        <v>492</v>
      </c>
      <c r="G1409">
        <v>625468</v>
      </c>
      <c r="H1409">
        <v>6917180</v>
      </c>
      <c r="I1409" s="19">
        <v>41102</v>
      </c>
      <c r="J1409" t="s">
        <v>497</v>
      </c>
    </row>
    <row r="1410" spans="1:10" x14ac:dyDescent="0.25">
      <c r="A1410">
        <v>1208</v>
      </c>
    </row>
    <row r="1411" spans="1:10" x14ac:dyDescent="0.25">
      <c r="A1411">
        <v>1209</v>
      </c>
    </row>
    <row r="1412" spans="1:10" x14ac:dyDescent="0.25">
      <c r="A1412">
        <v>1210</v>
      </c>
    </row>
    <row r="1413" spans="1:10" x14ac:dyDescent="0.25">
      <c r="A1413">
        <v>1211</v>
      </c>
    </row>
    <row r="1414" spans="1:10" x14ac:dyDescent="0.25">
      <c r="A1414">
        <v>1212</v>
      </c>
    </row>
    <row r="1415" spans="1:10" x14ac:dyDescent="0.25">
      <c r="A1415">
        <v>1213</v>
      </c>
    </row>
    <row r="1416" spans="1:10" x14ac:dyDescent="0.25">
      <c r="A1416">
        <v>1214</v>
      </c>
      <c r="B1416">
        <v>1214</v>
      </c>
      <c r="C1416">
        <f>C1415+6</f>
        <v>6</v>
      </c>
      <c r="D1416" t="s">
        <v>498</v>
      </c>
      <c r="E1416" t="s">
        <v>160</v>
      </c>
      <c r="F1416" t="s">
        <v>492</v>
      </c>
      <c r="G1416">
        <v>625463</v>
      </c>
      <c r="H1416">
        <v>6917157</v>
      </c>
      <c r="I1416" s="19">
        <v>41102</v>
      </c>
      <c r="J1416" t="s">
        <v>499</v>
      </c>
    </row>
    <row r="1417" spans="1:10" x14ac:dyDescent="0.25">
      <c r="A1417">
        <v>1214</v>
      </c>
    </row>
    <row r="1418" spans="1:10" x14ac:dyDescent="0.25">
      <c r="A1418">
        <v>1215</v>
      </c>
    </row>
    <row r="1419" spans="1:10" x14ac:dyDescent="0.25">
      <c r="A1419">
        <v>1216</v>
      </c>
    </row>
    <row r="1420" spans="1:10" x14ac:dyDescent="0.25">
      <c r="A1420">
        <v>1217</v>
      </c>
    </row>
    <row r="1421" spans="1:10" x14ac:dyDescent="0.25">
      <c r="A1421">
        <v>1218</v>
      </c>
    </row>
    <row r="1422" spans="1:10" x14ac:dyDescent="0.25">
      <c r="A1422">
        <v>1219</v>
      </c>
    </row>
    <row r="1423" spans="1:10" x14ac:dyDescent="0.25">
      <c r="A1423">
        <v>1220</v>
      </c>
      <c r="B1423">
        <v>1220</v>
      </c>
      <c r="C1423">
        <f>C1422+6</f>
        <v>6</v>
      </c>
      <c r="D1423" t="s">
        <v>500</v>
      </c>
      <c r="E1423" t="s">
        <v>160</v>
      </c>
      <c r="F1423" t="s">
        <v>492</v>
      </c>
      <c r="G1423">
        <v>625492</v>
      </c>
      <c r="H1423">
        <v>6917154</v>
      </c>
      <c r="I1423" s="19">
        <v>41102</v>
      </c>
      <c r="J1423" t="s">
        <v>501</v>
      </c>
    </row>
    <row r="1424" spans="1:10" x14ac:dyDescent="0.25">
      <c r="A1424">
        <v>1220</v>
      </c>
    </row>
    <row r="1425" spans="1:10" x14ac:dyDescent="0.25">
      <c r="A1425">
        <v>1221</v>
      </c>
    </row>
    <row r="1426" spans="1:10" x14ac:dyDescent="0.25">
      <c r="A1426">
        <v>1222</v>
      </c>
    </row>
    <row r="1427" spans="1:10" x14ac:dyDescent="0.25">
      <c r="A1427">
        <v>1223</v>
      </c>
    </row>
    <row r="1428" spans="1:10" x14ac:dyDescent="0.25">
      <c r="A1428">
        <v>1224</v>
      </c>
    </row>
    <row r="1429" spans="1:10" x14ac:dyDescent="0.25">
      <c r="A1429">
        <v>1225</v>
      </c>
    </row>
    <row r="1430" spans="1:10" x14ac:dyDescent="0.25">
      <c r="A1430">
        <v>1226</v>
      </c>
      <c r="B1430">
        <v>1226</v>
      </c>
      <c r="C1430">
        <f>C1429+6</f>
        <v>6</v>
      </c>
      <c r="D1430" t="s">
        <v>502</v>
      </c>
      <c r="E1430" t="s">
        <v>160</v>
      </c>
      <c r="F1430" t="s">
        <v>492</v>
      </c>
      <c r="G1430">
        <v>625959</v>
      </c>
      <c r="H1430">
        <v>6917108</v>
      </c>
      <c r="I1430" s="19">
        <v>41102</v>
      </c>
      <c r="J1430" t="s">
        <v>503</v>
      </c>
    </row>
    <row r="1431" spans="1:10" x14ac:dyDescent="0.25">
      <c r="A1431">
        <v>1226</v>
      </c>
    </row>
    <row r="1432" spans="1:10" x14ac:dyDescent="0.25">
      <c r="A1432">
        <v>1227</v>
      </c>
    </row>
    <row r="1433" spans="1:10" x14ac:dyDescent="0.25">
      <c r="A1433">
        <v>1228</v>
      </c>
    </row>
    <row r="1434" spans="1:10" x14ac:dyDescent="0.25">
      <c r="A1434">
        <v>1229</v>
      </c>
    </row>
    <row r="1435" spans="1:10" x14ac:dyDescent="0.25">
      <c r="A1435">
        <v>1230</v>
      </c>
    </row>
    <row r="1436" spans="1:10" x14ac:dyDescent="0.25">
      <c r="A1436">
        <v>1231</v>
      </c>
    </row>
    <row r="1437" spans="1:10" x14ac:dyDescent="0.25">
      <c r="A1437">
        <v>1232</v>
      </c>
      <c r="B1437">
        <v>1232</v>
      </c>
      <c r="C1437">
        <f>C1436+6</f>
        <v>6</v>
      </c>
      <c r="D1437" t="s">
        <v>504</v>
      </c>
      <c r="E1437" t="s">
        <v>160</v>
      </c>
      <c r="F1437" t="s">
        <v>492</v>
      </c>
      <c r="G1437">
        <v>625732</v>
      </c>
      <c r="H1437">
        <v>6917124</v>
      </c>
      <c r="I1437" s="19">
        <v>41102</v>
      </c>
      <c r="J1437" t="s">
        <v>505</v>
      </c>
    </row>
    <row r="1438" spans="1:10" x14ac:dyDescent="0.25">
      <c r="A1438">
        <v>1232</v>
      </c>
    </row>
    <row r="1439" spans="1:10" x14ac:dyDescent="0.25">
      <c r="A1439">
        <v>1233</v>
      </c>
    </row>
    <row r="1440" spans="1:10" x14ac:dyDescent="0.25">
      <c r="A1440">
        <v>1234</v>
      </c>
    </row>
    <row r="1441" spans="1:10" x14ac:dyDescent="0.25">
      <c r="A1441">
        <v>1235</v>
      </c>
    </row>
    <row r="1442" spans="1:10" x14ac:dyDescent="0.25">
      <c r="A1442">
        <v>1236</v>
      </c>
    </row>
    <row r="1443" spans="1:10" x14ac:dyDescent="0.25">
      <c r="A1443">
        <v>1237</v>
      </c>
    </row>
    <row r="1444" spans="1:10" x14ac:dyDescent="0.25">
      <c r="A1444">
        <v>1238</v>
      </c>
      <c r="B1444">
        <v>1238</v>
      </c>
      <c r="C1444">
        <f>C1443+6</f>
        <v>6</v>
      </c>
      <c r="D1444" t="s">
        <v>506</v>
      </c>
      <c r="E1444" t="s">
        <v>160</v>
      </c>
      <c r="F1444" t="s">
        <v>507</v>
      </c>
      <c r="G1444">
        <v>625707</v>
      </c>
      <c r="H1444">
        <v>6917156</v>
      </c>
      <c r="I1444" s="19">
        <v>41102</v>
      </c>
      <c r="J1444" t="s">
        <v>508</v>
      </c>
    </row>
    <row r="1445" spans="1:10" x14ac:dyDescent="0.25">
      <c r="A1445">
        <v>1238</v>
      </c>
    </row>
    <row r="1446" spans="1:10" x14ac:dyDescent="0.25">
      <c r="A1446">
        <v>1239</v>
      </c>
    </row>
    <row r="1447" spans="1:10" x14ac:dyDescent="0.25">
      <c r="A1447">
        <v>1240</v>
      </c>
    </row>
    <row r="1448" spans="1:10" x14ac:dyDescent="0.25">
      <c r="A1448">
        <v>1241</v>
      </c>
    </row>
    <row r="1449" spans="1:10" x14ac:dyDescent="0.25">
      <c r="A1449">
        <v>1242</v>
      </c>
    </row>
    <row r="1450" spans="1:10" x14ac:dyDescent="0.25">
      <c r="A1450">
        <v>1243</v>
      </c>
    </row>
    <row r="1451" spans="1:10" x14ac:dyDescent="0.25">
      <c r="A1451">
        <v>1244</v>
      </c>
      <c r="B1451">
        <v>1244</v>
      </c>
      <c r="C1451">
        <f>C1450+6</f>
        <v>6</v>
      </c>
      <c r="D1451" t="s">
        <v>509</v>
      </c>
      <c r="E1451" t="s">
        <v>160</v>
      </c>
      <c r="F1451" t="s">
        <v>510</v>
      </c>
      <c r="G1451">
        <v>625513</v>
      </c>
      <c r="H1451">
        <v>6917212</v>
      </c>
      <c r="I1451" s="19">
        <v>41103</v>
      </c>
      <c r="J1451" t="s">
        <v>511</v>
      </c>
    </row>
    <row r="1452" spans="1:10" x14ac:dyDescent="0.25">
      <c r="A1452">
        <v>1244</v>
      </c>
    </row>
    <row r="1453" spans="1:10" x14ac:dyDescent="0.25">
      <c r="A1453">
        <v>1245</v>
      </c>
    </row>
    <row r="1454" spans="1:10" x14ac:dyDescent="0.25">
      <c r="A1454">
        <v>1246</v>
      </c>
    </row>
    <row r="1455" spans="1:10" x14ac:dyDescent="0.25">
      <c r="A1455">
        <v>1247</v>
      </c>
    </row>
    <row r="1456" spans="1:10" x14ac:dyDescent="0.25">
      <c r="A1456">
        <v>1248</v>
      </c>
    </row>
    <row r="1457" spans="1:10" x14ac:dyDescent="0.25">
      <c r="A1457">
        <v>1249</v>
      </c>
    </row>
    <row r="1458" spans="1:10" x14ac:dyDescent="0.25">
      <c r="A1458">
        <v>1250</v>
      </c>
      <c r="B1458">
        <v>1250</v>
      </c>
      <c r="C1458">
        <f>C1457+6</f>
        <v>6</v>
      </c>
      <c r="D1458" t="s">
        <v>512</v>
      </c>
      <c r="E1458" t="s">
        <v>160</v>
      </c>
      <c r="F1458" t="s">
        <v>42</v>
      </c>
      <c r="G1458">
        <v>625514</v>
      </c>
      <c r="H1458">
        <v>6917964</v>
      </c>
      <c r="I1458" s="19">
        <v>41103</v>
      </c>
      <c r="J1458" t="s">
        <v>513</v>
      </c>
    </row>
    <row r="1459" spans="1:10" x14ac:dyDescent="0.25">
      <c r="A1459">
        <v>1250</v>
      </c>
    </row>
    <row r="1460" spans="1:10" x14ac:dyDescent="0.25">
      <c r="A1460">
        <v>1251</v>
      </c>
    </row>
    <row r="1461" spans="1:10" x14ac:dyDescent="0.25">
      <c r="A1461">
        <v>1252</v>
      </c>
    </row>
    <row r="1462" spans="1:10" x14ac:dyDescent="0.25">
      <c r="A1462">
        <v>1253</v>
      </c>
    </row>
    <row r="1463" spans="1:10" x14ac:dyDescent="0.25">
      <c r="A1463">
        <v>1254</v>
      </c>
    </row>
    <row r="1464" spans="1:10" x14ac:dyDescent="0.25">
      <c r="A1464">
        <v>1255</v>
      </c>
    </row>
    <row r="1465" spans="1:10" x14ac:dyDescent="0.25">
      <c r="A1465">
        <v>1256</v>
      </c>
      <c r="B1465">
        <v>1256</v>
      </c>
      <c r="C1465">
        <f>C1464+6</f>
        <v>6</v>
      </c>
      <c r="D1465" t="s">
        <v>514</v>
      </c>
      <c r="E1465" t="s">
        <v>160</v>
      </c>
      <c r="F1465" t="s">
        <v>42</v>
      </c>
      <c r="G1465">
        <v>625581</v>
      </c>
      <c r="H1465">
        <v>6919297</v>
      </c>
      <c r="I1465" s="19">
        <v>41104</v>
      </c>
      <c r="J1465" t="s">
        <v>515</v>
      </c>
    </row>
    <row r="1466" spans="1:10" x14ac:dyDescent="0.25">
      <c r="A1466">
        <v>1256</v>
      </c>
    </row>
    <row r="1467" spans="1:10" x14ac:dyDescent="0.25">
      <c r="A1467">
        <v>1257</v>
      </c>
    </row>
    <row r="1468" spans="1:10" x14ac:dyDescent="0.25">
      <c r="A1468">
        <v>1258</v>
      </c>
    </row>
    <row r="1469" spans="1:10" x14ac:dyDescent="0.25">
      <c r="A1469">
        <v>1259</v>
      </c>
    </row>
    <row r="1470" spans="1:10" x14ac:dyDescent="0.25">
      <c r="A1470">
        <v>1260</v>
      </c>
    </row>
    <row r="1471" spans="1:10" x14ac:dyDescent="0.25">
      <c r="A1471">
        <v>1261</v>
      </c>
    </row>
    <row r="1472" spans="1:10" x14ac:dyDescent="0.25">
      <c r="A1472">
        <v>1262</v>
      </c>
      <c r="B1472">
        <v>1262</v>
      </c>
      <c r="C1472">
        <f>C1471+6</f>
        <v>6</v>
      </c>
      <c r="D1472" t="s">
        <v>516</v>
      </c>
      <c r="E1472" t="s">
        <v>160</v>
      </c>
      <c r="F1472" t="s">
        <v>42</v>
      </c>
      <c r="G1472">
        <v>625183</v>
      </c>
      <c r="H1472">
        <v>6919999</v>
      </c>
      <c r="I1472" s="19">
        <v>41104</v>
      </c>
      <c r="J1472" t="s">
        <v>517</v>
      </c>
    </row>
    <row r="1473" spans="1:10" x14ac:dyDescent="0.25">
      <c r="A1473">
        <v>1262</v>
      </c>
    </row>
    <row r="1474" spans="1:10" x14ac:dyDescent="0.25">
      <c r="A1474">
        <v>1263</v>
      </c>
    </row>
    <row r="1475" spans="1:10" x14ac:dyDescent="0.25">
      <c r="A1475">
        <v>1264</v>
      </c>
    </row>
    <row r="1476" spans="1:10" x14ac:dyDescent="0.25">
      <c r="A1476">
        <v>1265</v>
      </c>
    </row>
    <row r="1477" spans="1:10" x14ac:dyDescent="0.25">
      <c r="A1477">
        <v>1266</v>
      </c>
    </row>
    <row r="1478" spans="1:10" x14ac:dyDescent="0.25">
      <c r="A1478">
        <v>1267</v>
      </c>
    </row>
    <row r="1479" spans="1:10" x14ac:dyDescent="0.25">
      <c r="A1479">
        <v>1268</v>
      </c>
      <c r="B1479">
        <v>1268</v>
      </c>
      <c r="C1479">
        <f>C1478+6</f>
        <v>6</v>
      </c>
      <c r="D1479" t="s">
        <v>518</v>
      </c>
      <c r="E1479" t="s">
        <v>519</v>
      </c>
      <c r="F1479" t="s">
        <v>831</v>
      </c>
      <c r="G1479">
        <v>611365</v>
      </c>
      <c r="H1479">
        <v>6924822</v>
      </c>
      <c r="I1479" s="19">
        <v>41105</v>
      </c>
      <c r="J1479" t="s">
        <v>521</v>
      </c>
    </row>
    <row r="1480" spans="1:10" x14ac:dyDescent="0.25">
      <c r="A1480">
        <v>1268</v>
      </c>
    </row>
    <row r="1481" spans="1:10" x14ac:dyDescent="0.25">
      <c r="A1481">
        <v>1269</v>
      </c>
    </row>
    <row r="1482" spans="1:10" x14ac:dyDescent="0.25">
      <c r="A1482">
        <v>1270</v>
      </c>
    </row>
    <row r="1483" spans="1:10" x14ac:dyDescent="0.25">
      <c r="A1483">
        <v>1271</v>
      </c>
    </row>
    <row r="1484" spans="1:10" x14ac:dyDescent="0.25">
      <c r="A1484">
        <v>1272</v>
      </c>
    </row>
    <row r="1485" spans="1:10" x14ac:dyDescent="0.25">
      <c r="A1485">
        <v>1273</v>
      </c>
    </row>
    <row r="1486" spans="1:10" x14ac:dyDescent="0.25">
      <c r="A1486">
        <v>1274</v>
      </c>
      <c r="B1486">
        <v>1274</v>
      </c>
      <c r="C1486">
        <f>C1485+6</f>
        <v>6</v>
      </c>
      <c r="D1486" t="s">
        <v>522</v>
      </c>
      <c r="E1486" t="s">
        <v>519</v>
      </c>
      <c r="F1486" t="s">
        <v>832</v>
      </c>
      <c r="G1486">
        <v>611365</v>
      </c>
      <c r="H1486">
        <v>6924822</v>
      </c>
      <c r="I1486" s="19">
        <v>41105</v>
      </c>
      <c r="J1486" t="s">
        <v>524</v>
      </c>
    </row>
    <row r="1487" spans="1:10" x14ac:dyDescent="0.25">
      <c r="A1487">
        <v>1274</v>
      </c>
    </row>
    <row r="1488" spans="1:10" x14ac:dyDescent="0.25">
      <c r="A1488">
        <v>1275</v>
      </c>
    </row>
    <row r="1489" spans="1:10" x14ac:dyDescent="0.25">
      <c r="A1489">
        <v>1276</v>
      </c>
    </row>
    <row r="1490" spans="1:10" x14ac:dyDescent="0.25">
      <c r="A1490">
        <v>1277</v>
      </c>
    </row>
    <row r="1491" spans="1:10" x14ac:dyDescent="0.25">
      <c r="A1491">
        <v>1278</v>
      </c>
    </row>
    <row r="1492" spans="1:10" x14ac:dyDescent="0.25">
      <c r="A1492">
        <v>1279</v>
      </c>
    </row>
    <row r="1493" spans="1:10" x14ac:dyDescent="0.25">
      <c r="A1493">
        <v>1280</v>
      </c>
      <c r="B1493">
        <v>1280</v>
      </c>
      <c r="C1493">
        <f>C1492+6</f>
        <v>6</v>
      </c>
      <c r="D1493" t="s">
        <v>525</v>
      </c>
      <c r="E1493" t="s">
        <v>519</v>
      </c>
      <c r="F1493" t="s">
        <v>833</v>
      </c>
      <c r="G1493">
        <v>611365</v>
      </c>
      <c r="H1493">
        <v>6924822</v>
      </c>
      <c r="I1493" s="19">
        <v>41105</v>
      </c>
      <c r="J1493" t="s">
        <v>527</v>
      </c>
    </row>
    <row r="1494" spans="1:10" x14ac:dyDescent="0.25">
      <c r="A1494">
        <v>1280</v>
      </c>
    </row>
    <row r="1495" spans="1:10" x14ac:dyDescent="0.25">
      <c r="A1495">
        <v>1281</v>
      </c>
    </row>
    <row r="1496" spans="1:10" x14ac:dyDescent="0.25">
      <c r="A1496">
        <v>1282</v>
      </c>
    </row>
    <row r="1497" spans="1:10" x14ac:dyDescent="0.25">
      <c r="A1497">
        <v>1283</v>
      </c>
    </row>
    <row r="1498" spans="1:10" x14ac:dyDescent="0.25">
      <c r="A1498">
        <v>1284</v>
      </c>
    </row>
    <row r="1499" spans="1:10" x14ac:dyDescent="0.25">
      <c r="A1499">
        <v>1285</v>
      </c>
    </row>
    <row r="1500" spans="1:10" x14ac:dyDescent="0.25">
      <c r="A1500">
        <v>1286</v>
      </c>
      <c r="B1500">
        <v>1286</v>
      </c>
      <c r="C1500">
        <f>C1499+6</f>
        <v>6</v>
      </c>
      <c r="D1500" t="s">
        <v>531</v>
      </c>
      <c r="E1500" t="s">
        <v>519</v>
      </c>
      <c r="F1500" t="s">
        <v>486</v>
      </c>
      <c r="G1500">
        <v>612740</v>
      </c>
      <c r="H1500">
        <v>6925848</v>
      </c>
      <c r="I1500" s="19">
        <v>41106</v>
      </c>
      <c r="J1500" t="s">
        <v>532</v>
      </c>
    </row>
    <row r="1501" spans="1:10" x14ac:dyDescent="0.25">
      <c r="A1501">
        <v>1286</v>
      </c>
    </row>
    <row r="1502" spans="1:10" x14ac:dyDescent="0.25">
      <c r="A1502">
        <v>1287</v>
      </c>
    </row>
    <row r="1503" spans="1:10" x14ac:dyDescent="0.25">
      <c r="A1503">
        <v>1288</v>
      </c>
    </row>
    <row r="1504" spans="1:10" x14ac:dyDescent="0.25">
      <c r="A1504">
        <v>1289</v>
      </c>
    </row>
    <row r="1505" spans="1:10" x14ac:dyDescent="0.25">
      <c r="A1505">
        <v>1290</v>
      </c>
    </row>
    <row r="1506" spans="1:10" x14ac:dyDescent="0.25">
      <c r="A1506">
        <v>1291</v>
      </c>
    </row>
    <row r="1507" spans="1:10" x14ac:dyDescent="0.25">
      <c r="A1507">
        <v>1292</v>
      </c>
      <c r="B1507">
        <v>1292</v>
      </c>
      <c r="C1507">
        <f>C1506+6</f>
        <v>6</v>
      </c>
      <c r="D1507" t="s">
        <v>533</v>
      </c>
      <c r="E1507" t="s">
        <v>519</v>
      </c>
      <c r="F1507" t="s">
        <v>486</v>
      </c>
      <c r="G1507">
        <v>612760</v>
      </c>
      <c r="H1507">
        <v>6925873</v>
      </c>
      <c r="I1507" s="19">
        <v>41106</v>
      </c>
      <c r="J1507" t="s">
        <v>534</v>
      </c>
    </row>
    <row r="1508" spans="1:10" x14ac:dyDescent="0.25">
      <c r="A1508">
        <v>1292</v>
      </c>
    </row>
    <row r="1509" spans="1:10" x14ac:dyDescent="0.25">
      <c r="A1509">
        <v>1293</v>
      </c>
    </row>
    <row r="1510" spans="1:10" x14ac:dyDescent="0.25">
      <c r="A1510">
        <v>1294</v>
      </c>
    </row>
    <row r="1511" spans="1:10" x14ac:dyDescent="0.25">
      <c r="A1511">
        <v>1295</v>
      </c>
    </row>
    <row r="1512" spans="1:10" x14ac:dyDescent="0.25">
      <c r="A1512">
        <v>1296</v>
      </c>
    </row>
    <row r="1513" spans="1:10" x14ac:dyDescent="0.25">
      <c r="A1513">
        <v>1297</v>
      </c>
    </row>
    <row r="1514" spans="1:10" x14ac:dyDescent="0.25">
      <c r="A1514">
        <v>1298</v>
      </c>
      <c r="B1514">
        <v>1298</v>
      </c>
      <c r="C1514">
        <f>C1513+6</f>
        <v>6</v>
      </c>
      <c r="D1514" t="s">
        <v>535</v>
      </c>
      <c r="E1514" t="s">
        <v>519</v>
      </c>
      <c r="F1514" t="s">
        <v>486</v>
      </c>
      <c r="G1514">
        <v>612760</v>
      </c>
      <c r="H1514">
        <v>6925873</v>
      </c>
      <c r="I1514" s="19">
        <v>41106</v>
      </c>
      <c r="J1514" t="s">
        <v>534</v>
      </c>
    </row>
    <row r="1515" spans="1:10" x14ac:dyDescent="0.25">
      <c r="A1515">
        <v>1298</v>
      </c>
    </row>
    <row r="1516" spans="1:10" x14ac:dyDescent="0.25">
      <c r="A1516">
        <v>1299</v>
      </c>
    </row>
    <row r="1517" spans="1:10" x14ac:dyDescent="0.25">
      <c r="A1517">
        <v>1300</v>
      </c>
    </row>
    <row r="1518" spans="1:10" x14ac:dyDescent="0.25">
      <c r="A1518">
        <v>1301</v>
      </c>
    </row>
    <row r="1519" spans="1:10" x14ac:dyDescent="0.25">
      <c r="A1519">
        <v>1302</v>
      </c>
    </row>
    <row r="1520" spans="1:10" x14ac:dyDescent="0.25">
      <c r="A1520">
        <v>1303</v>
      </c>
    </row>
    <row r="1521" spans="1:10" x14ac:dyDescent="0.25">
      <c r="A1521">
        <v>1304</v>
      </c>
      <c r="B1521">
        <v>1304</v>
      </c>
      <c r="C1521">
        <f>C1520+6</f>
        <v>6</v>
      </c>
      <c r="D1521" t="s">
        <v>536</v>
      </c>
      <c r="E1521" t="s">
        <v>519</v>
      </c>
      <c r="F1521" t="s">
        <v>537</v>
      </c>
      <c r="G1521">
        <v>612609</v>
      </c>
      <c r="H1521">
        <v>6925870</v>
      </c>
      <c r="I1521" s="19">
        <v>41106</v>
      </c>
      <c r="J1521" t="s">
        <v>538</v>
      </c>
    </row>
    <row r="1522" spans="1:10" x14ac:dyDescent="0.25">
      <c r="A1522">
        <v>1304</v>
      </c>
    </row>
    <row r="1523" spans="1:10" x14ac:dyDescent="0.25">
      <c r="A1523">
        <v>1305</v>
      </c>
    </row>
    <row r="1524" spans="1:10" x14ac:dyDescent="0.25">
      <c r="A1524">
        <v>1306</v>
      </c>
    </row>
    <row r="1525" spans="1:10" x14ac:dyDescent="0.25">
      <c r="A1525">
        <v>1307</v>
      </c>
    </row>
    <row r="1526" spans="1:10" x14ac:dyDescent="0.25">
      <c r="A1526">
        <v>1308</v>
      </c>
    </row>
    <row r="1527" spans="1:10" x14ac:dyDescent="0.25">
      <c r="A1527">
        <v>1309</v>
      </c>
    </row>
    <row r="1528" spans="1:10" x14ac:dyDescent="0.25">
      <c r="A1528">
        <v>1310</v>
      </c>
      <c r="B1528">
        <v>1310</v>
      </c>
      <c r="C1528">
        <f>C1527+6</f>
        <v>6</v>
      </c>
      <c r="D1528" t="s">
        <v>539</v>
      </c>
      <c r="E1528" t="s">
        <v>519</v>
      </c>
      <c r="F1528" t="s">
        <v>540</v>
      </c>
      <c r="G1528">
        <v>612609</v>
      </c>
      <c r="H1528">
        <v>6925870</v>
      </c>
      <c r="I1528" s="19">
        <v>41106</v>
      </c>
      <c r="J1528" t="s">
        <v>541</v>
      </c>
    </row>
    <row r="1529" spans="1:10" x14ac:dyDescent="0.25">
      <c r="A1529">
        <v>1310</v>
      </c>
    </row>
    <row r="1530" spans="1:10" x14ac:dyDescent="0.25">
      <c r="A1530">
        <v>1311</v>
      </c>
    </row>
    <row r="1531" spans="1:10" x14ac:dyDescent="0.25">
      <c r="A1531">
        <v>1312</v>
      </c>
    </row>
    <row r="1532" spans="1:10" x14ac:dyDescent="0.25">
      <c r="A1532">
        <v>1313</v>
      </c>
    </row>
    <row r="1533" spans="1:10" x14ac:dyDescent="0.25">
      <c r="A1533">
        <v>1314</v>
      </c>
    </row>
    <row r="1534" spans="1:10" x14ac:dyDescent="0.25">
      <c r="A1534">
        <v>1315</v>
      </c>
    </row>
    <row r="1535" spans="1:10" x14ac:dyDescent="0.25">
      <c r="A1535">
        <v>1316</v>
      </c>
      <c r="B1535">
        <v>1316</v>
      </c>
      <c r="C1535">
        <f>C1534+6</f>
        <v>6</v>
      </c>
      <c r="D1535" t="s">
        <v>542</v>
      </c>
      <c r="E1535" t="s">
        <v>519</v>
      </c>
      <c r="F1535" t="s">
        <v>543</v>
      </c>
      <c r="G1535">
        <v>612609</v>
      </c>
      <c r="H1535">
        <v>6925870</v>
      </c>
      <c r="I1535" s="19">
        <v>41106</v>
      </c>
      <c r="J1535" t="s">
        <v>544</v>
      </c>
    </row>
    <row r="1536" spans="1:10" x14ac:dyDescent="0.25">
      <c r="A1536">
        <v>1316</v>
      </c>
    </row>
    <row r="1537" spans="1:10" x14ac:dyDescent="0.25">
      <c r="A1537">
        <v>1317</v>
      </c>
    </row>
    <row r="1538" spans="1:10" x14ac:dyDescent="0.25">
      <c r="A1538">
        <v>1318</v>
      </c>
    </row>
    <row r="1539" spans="1:10" x14ac:dyDescent="0.25">
      <c r="A1539">
        <v>1319</v>
      </c>
    </row>
    <row r="1540" spans="1:10" x14ac:dyDescent="0.25">
      <c r="A1540">
        <v>1320</v>
      </c>
    </row>
    <row r="1541" spans="1:10" x14ac:dyDescent="0.25">
      <c r="A1541">
        <v>1321</v>
      </c>
    </row>
    <row r="1542" spans="1:10" x14ac:dyDescent="0.25">
      <c r="A1542">
        <v>1322</v>
      </c>
      <c r="B1542">
        <v>1322</v>
      </c>
      <c r="C1542">
        <f>C1541+6</f>
        <v>6</v>
      </c>
      <c r="D1542" t="s">
        <v>570</v>
      </c>
      <c r="E1542" t="s">
        <v>519</v>
      </c>
      <c r="F1542" t="s">
        <v>562</v>
      </c>
      <c r="G1542">
        <v>611703</v>
      </c>
      <c r="H1542">
        <v>6927091</v>
      </c>
      <c r="I1542" s="19">
        <v>41107</v>
      </c>
      <c r="J1542" t="s">
        <v>571</v>
      </c>
    </row>
    <row r="1543" spans="1:10" x14ac:dyDescent="0.25">
      <c r="A1543">
        <v>1322</v>
      </c>
    </row>
    <row r="1544" spans="1:10" x14ac:dyDescent="0.25">
      <c r="A1544">
        <v>1323</v>
      </c>
    </row>
    <row r="1545" spans="1:10" x14ac:dyDescent="0.25">
      <c r="A1545">
        <v>1324</v>
      </c>
    </row>
    <row r="1546" spans="1:10" x14ac:dyDescent="0.25">
      <c r="A1546">
        <v>1325</v>
      </c>
    </row>
    <row r="1547" spans="1:10" x14ac:dyDescent="0.25">
      <c r="A1547">
        <v>1326</v>
      </c>
    </row>
    <row r="1548" spans="1:10" x14ac:dyDescent="0.25">
      <c r="A1548">
        <v>1327</v>
      </c>
    </row>
    <row r="1549" spans="1:10" x14ac:dyDescent="0.25">
      <c r="A1549">
        <v>1328</v>
      </c>
      <c r="B1549">
        <v>1328</v>
      </c>
      <c r="C1549">
        <f>C1548+6</f>
        <v>6</v>
      </c>
      <c r="D1549" t="s">
        <v>545</v>
      </c>
      <c r="E1549" t="s">
        <v>519</v>
      </c>
      <c r="F1549" t="s">
        <v>546</v>
      </c>
      <c r="G1549">
        <v>611667</v>
      </c>
      <c r="H1549">
        <v>6927096</v>
      </c>
      <c r="I1549" s="19">
        <v>41106</v>
      </c>
      <c r="J1549" t="s">
        <v>547</v>
      </c>
    </row>
    <row r="1550" spans="1:10" x14ac:dyDescent="0.25">
      <c r="A1550">
        <v>1328</v>
      </c>
    </row>
    <row r="1551" spans="1:10" x14ac:dyDescent="0.25">
      <c r="A1551">
        <v>1329</v>
      </c>
    </row>
    <row r="1552" spans="1:10" x14ac:dyDescent="0.25">
      <c r="A1552">
        <v>1330</v>
      </c>
    </row>
    <row r="1553" spans="1:10" x14ac:dyDescent="0.25">
      <c r="A1553">
        <v>1331</v>
      </c>
    </row>
    <row r="1554" spans="1:10" x14ac:dyDescent="0.25">
      <c r="A1554">
        <v>1332</v>
      </c>
    </row>
    <row r="1555" spans="1:10" x14ac:dyDescent="0.25">
      <c r="A1555">
        <v>1333</v>
      </c>
    </row>
    <row r="1556" spans="1:10" x14ac:dyDescent="0.25">
      <c r="A1556">
        <v>1334</v>
      </c>
      <c r="B1556">
        <v>1334</v>
      </c>
      <c r="C1556">
        <f>C1555+6</f>
        <v>6</v>
      </c>
      <c r="D1556" t="s">
        <v>548</v>
      </c>
      <c r="E1556" t="s">
        <v>519</v>
      </c>
      <c r="F1556" t="s">
        <v>78</v>
      </c>
      <c r="G1556">
        <v>611716</v>
      </c>
      <c r="H1556">
        <v>6927093</v>
      </c>
      <c r="I1556" s="19">
        <v>41107</v>
      </c>
      <c r="J1556" t="s">
        <v>549</v>
      </c>
    </row>
    <row r="1557" spans="1:10" x14ac:dyDescent="0.25">
      <c r="A1557">
        <v>1334</v>
      </c>
    </row>
    <row r="1558" spans="1:10" x14ac:dyDescent="0.25">
      <c r="A1558">
        <v>1335</v>
      </c>
    </row>
    <row r="1559" spans="1:10" x14ac:dyDescent="0.25">
      <c r="A1559">
        <v>1336</v>
      </c>
    </row>
    <row r="1560" spans="1:10" x14ac:dyDescent="0.25">
      <c r="A1560">
        <v>1337</v>
      </c>
    </row>
    <row r="1561" spans="1:10" x14ac:dyDescent="0.25">
      <c r="A1561">
        <v>1338</v>
      </c>
    </row>
    <row r="1562" spans="1:10" x14ac:dyDescent="0.25">
      <c r="A1562">
        <v>1339</v>
      </c>
    </row>
    <row r="1563" spans="1:10" x14ac:dyDescent="0.25">
      <c r="A1563">
        <v>1340</v>
      </c>
      <c r="B1563">
        <v>1340</v>
      </c>
      <c r="C1563">
        <f>C1562+6</f>
        <v>6</v>
      </c>
      <c r="D1563" t="s">
        <v>528</v>
      </c>
      <c r="E1563" t="s">
        <v>519</v>
      </c>
      <c r="F1563" t="s">
        <v>529</v>
      </c>
      <c r="G1563">
        <v>611450</v>
      </c>
      <c r="H1563">
        <v>6924887.6699999999</v>
      </c>
      <c r="I1563" s="19">
        <v>41105</v>
      </c>
      <c r="J1563" t="s">
        <v>530</v>
      </c>
    </row>
    <row r="1564" spans="1:10" x14ac:dyDescent="0.25">
      <c r="A1564">
        <v>1340</v>
      </c>
    </row>
    <row r="1565" spans="1:10" x14ac:dyDescent="0.25">
      <c r="A1565">
        <v>1341</v>
      </c>
    </row>
    <row r="1566" spans="1:10" x14ac:dyDescent="0.25">
      <c r="A1566">
        <v>1342</v>
      </c>
    </row>
    <row r="1567" spans="1:10" x14ac:dyDescent="0.25">
      <c r="A1567">
        <v>1343</v>
      </c>
    </row>
    <row r="1568" spans="1:10" x14ac:dyDescent="0.25">
      <c r="A1568">
        <v>1344</v>
      </c>
    </row>
    <row r="1569" spans="1:10" x14ac:dyDescent="0.25">
      <c r="A1569">
        <v>1345</v>
      </c>
    </row>
    <row r="1570" spans="1:10" x14ac:dyDescent="0.25">
      <c r="A1570">
        <v>1346</v>
      </c>
      <c r="B1570">
        <v>1346</v>
      </c>
      <c r="C1570">
        <f>C1569+6</f>
        <v>6</v>
      </c>
      <c r="D1570" t="s">
        <v>561</v>
      </c>
      <c r="E1570" t="s">
        <v>519</v>
      </c>
      <c r="F1570" t="s">
        <v>562</v>
      </c>
      <c r="G1570">
        <v>611703</v>
      </c>
      <c r="H1570">
        <v>6927091</v>
      </c>
      <c r="I1570" s="19">
        <v>41107</v>
      </c>
      <c r="J1570" t="s">
        <v>563</v>
      </c>
    </row>
    <row r="1571" spans="1:10" x14ac:dyDescent="0.25">
      <c r="A1571">
        <v>1346</v>
      </c>
    </row>
    <row r="1572" spans="1:10" x14ac:dyDescent="0.25">
      <c r="A1572">
        <v>1347</v>
      </c>
    </row>
    <row r="1573" spans="1:10" x14ac:dyDescent="0.25">
      <c r="A1573">
        <v>1348</v>
      </c>
    </row>
    <row r="1574" spans="1:10" x14ac:dyDescent="0.25">
      <c r="A1574">
        <v>1349</v>
      </c>
    </row>
    <row r="1575" spans="1:10" x14ac:dyDescent="0.25">
      <c r="A1575">
        <v>1350</v>
      </c>
    </row>
    <row r="1576" spans="1:10" x14ac:dyDescent="0.25">
      <c r="A1576">
        <v>1351</v>
      </c>
    </row>
    <row r="1577" spans="1:10" x14ac:dyDescent="0.25">
      <c r="A1577">
        <v>1352</v>
      </c>
      <c r="B1577">
        <v>1352</v>
      </c>
      <c r="C1577">
        <f>C1576+6</f>
        <v>6</v>
      </c>
      <c r="D1577" t="s">
        <v>564</v>
      </c>
      <c r="E1577" t="s">
        <v>519</v>
      </c>
      <c r="F1577" t="s">
        <v>562</v>
      </c>
      <c r="G1577">
        <v>611703</v>
      </c>
      <c r="H1577">
        <v>6927091</v>
      </c>
      <c r="I1577" s="19">
        <v>41107</v>
      </c>
      <c r="J1577" t="s">
        <v>565</v>
      </c>
    </row>
    <row r="1578" spans="1:10" x14ac:dyDescent="0.25">
      <c r="A1578">
        <v>1352</v>
      </c>
    </row>
    <row r="1579" spans="1:10" x14ac:dyDescent="0.25">
      <c r="A1579">
        <v>1353</v>
      </c>
    </row>
    <row r="1580" spans="1:10" x14ac:dyDescent="0.25">
      <c r="A1580">
        <v>1354</v>
      </c>
    </row>
    <row r="1581" spans="1:10" x14ac:dyDescent="0.25">
      <c r="A1581">
        <v>1355</v>
      </c>
    </row>
    <row r="1582" spans="1:10" x14ac:dyDescent="0.25">
      <c r="A1582">
        <v>1356</v>
      </c>
    </row>
    <row r="1583" spans="1:10" x14ac:dyDescent="0.25">
      <c r="A1583">
        <v>1357</v>
      </c>
    </row>
    <row r="1584" spans="1:10" x14ac:dyDescent="0.25">
      <c r="A1584">
        <v>1358</v>
      </c>
      <c r="B1584">
        <v>1358</v>
      </c>
      <c r="C1584">
        <f>C1583+6</f>
        <v>6</v>
      </c>
      <c r="D1584" t="s">
        <v>566</v>
      </c>
      <c r="E1584" t="s">
        <v>519</v>
      </c>
      <c r="F1584" t="s">
        <v>562</v>
      </c>
      <c r="G1584">
        <v>611703</v>
      </c>
      <c r="H1584">
        <v>6927091</v>
      </c>
      <c r="I1584" s="19">
        <v>41107</v>
      </c>
      <c r="J1584" t="s">
        <v>567</v>
      </c>
    </row>
    <row r="1585" spans="1:10" x14ac:dyDescent="0.25">
      <c r="A1585">
        <v>1358</v>
      </c>
    </row>
    <row r="1586" spans="1:10" x14ac:dyDescent="0.25">
      <c r="A1586">
        <v>1359</v>
      </c>
    </row>
    <row r="1587" spans="1:10" x14ac:dyDescent="0.25">
      <c r="A1587">
        <v>1360</v>
      </c>
    </row>
    <row r="1588" spans="1:10" x14ac:dyDescent="0.25">
      <c r="A1588">
        <v>1361</v>
      </c>
    </row>
    <row r="1589" spans="1:10" x14ac:dyDescent="0.25">
      <c r="A1589">
        <v>1362</v>
      </c>
    </row>
    <row r="1590" spans="1:10" x14ac:dyDescent="0.25">
      <c r="A1590">
        <v>1363</v>
      </c>
    </row>
    <row r="1591" spans="1:10" x14ac:dyDescent="0.25">
      <c r="A1591">
        <v>1364</v>
      </c>
      <c r="B1591">
        <v>1364</v>
      </c>
      <c r="C1591">
        <f>C1590+6</f>
        <v>6</v>
      </c>
      <c r="D1591" t="s">
        <v>568</v>
      </c>
      <c r="E1591" t="s">
        <v>519</v>
      </c>
      <c r="F1591" t="s">
        <v>562</v>
      </c>
      <c r="G1591">
        <v>611703</v>
      </c>
      <c r="H1591">
        <v>6927091</v>
      </c>
      <c r="I1591" s="19">
        <v>41107</v>
      </c>
      <c r="J1591" t="s">
        <v>569</v>
      </c>
    </row>
    <row r="1592" spans="1:10" x14ac:dyDescent="0.25">
      <c r="A1592">
        <v>1364</v>
      </c>
    </row>
    <row r="1593" spans="1:10" x14ac:dyDescent="0.25">
      <c r="A1593">
        <v>1365</v>
      </c>
    </row>
    <row r="1594" spans="1:10" x14ac:dyDescent="0.25">
      <c r="A1594">
        <v>1366</v>
      </c>
    </row>
    <row r="1595" spans="1:10" x14ac:dyDescent="0.25">
      <c r="A1595">
        <v>1367</v>
      </c>
    </row>
    <row r="1596" spans="1:10" x14ac:dyDescent="0.25">
      <c r="A1596">
        <v>1368</v>
      </c>
    </row>
    <row r="1597" spans="1:10" x14ac:dyDescent="0.25">
      <c r="A1597">
        <v>1369</v>
      </c>
    </row>
    <row r="1598" spans="1:10" x14ac:dyDescent="0.25">
      <c r="A1598">
        <v>1370</v>
      </c>
      <c r="B1598">
        <v>1370</v>
      </c>
      <c r="C1598">
        <f>C1597+6</f>
        <v>6</v>
      </c>
      <c r="D1598" t="s">
        <v>550</v>
      </c>
      <c r="E1598" t="s">
        <v>519</v>
      </c>
      <c r="F1598" t="s">
        <v>78</v>
      </c>
      <c r="G1598">
        <v>611716</v>
      </c>
      <c r="H1598">
        <v>6927093</v>
      </c>
      <c r="I1598" s="19">
        <v>41107</v>
      </c>
      <c r="J1598" t="s">
        <v>551</v>
      </c>
    </row>
    <row r="1599" spans="1:10" x14ac:dyDescent="0.25">
      <c r="A1599">
        <v>1370</v>
      </c>
    </row>
    <row r="1600" spans="1:10" x14ac:dyDescent="0.25">
      <c r="A1600">
        <v>1371</v>
      </c>
    </row>
    <row r="1601" spans="1:10" x14ac:dyDescent="0.25">
      <c r="A1601">
        <v>1372</v>
      </c>
    </row>
    <row r="1602" spans="1:10" x14ac:dyDescent="0.25">
      <c r="A1602">
        <v>1373</v>
      </c>
    </row>
    <row r="1603" spans="1:10" x14ac:dyDescent="0.25">
      <c r="A1603">
        <v>1374</v>
      </c>
    </row>
    <row r="1604" spans="1:10" x14ac:dyDescent="0.25">
      <c r="A1604">
        <v>1375</v>
      </c>
    </row>
    <row r="1605" spans="1:10" x14ac:dyDescent="0.25">
      <c r="A1605">
        <v>1376</v>
      </c>
      <c r="B1605">
        <v>1376</v>
      </c>
      <c r="C1605">
        <f>C1604+6</f>
        <v>6</v>
      </c>
      <c r="D1605" t="s">
        <v>552</v>
      </c>
      <c r="E1605" t="s">
        <v>519</v>
      </c>
      <c r="F1605" t="s">
        <v>553</v>
      </c>
      <c r="G1605">
        <v>611716</v>
      </c>
      <c r="H1605">
        <v>6927093</v>
      </c>
      <c r="I1605" s="19">
        <v>41107</v>
      </c>
      <c r="J1605" t="s">
        <v>554</v>
      </c>
    </row>
    <row r="1606" spans="1:10" x14ac:dyDescent="0.25">
      <c r="A1606">
        <v>1376</v>
      </c>
    </row>
    <row r="1607" spans="1:10" x14ac:dyDescent="0.25">
      <c r="A1607">
        <v>1377</v>
      </c>
    </row>
    <row r="1608" spans="1:10" x14ac:dyDescent="0.25">
      <c r="A1608">
        <v>1378</v>
      </c>
    </row>
    <row r="1609" spans="1:10" x14ac:dyDescent="0.25">
      <c r="A1609">
        <v>1379</v>
      </c>
    </row>
    <row r="1610" spans="1:10" x14ac:dyDescent="0.25">
      <c r="A1610">
        <v>1380</v>
      </c>
    </row>
    <row r="1611" spans="1:10" x14ac:dyDescent="0.25">
      <c r="A1611">
        <v>1381</v>
      </c>
    </row>
    <row r="1612" spans="1:10" x14ac:dyDescent="0.25">
      <c r="A1612">
        <v>1382</v>
      </c>
      <c r="B1612">
        <v>1382</v>
      </c>
      <c r="C1612">
        <f>C1611+6</f>
        <v>6</v>
      </c>
      <c r="D1612" t="s">
        <v>555</v>
      </c>
      <c r="E1612" t="s">
        <v>519</v>
      </c>
      <c r="F1612" t="s">
        <v>556</v>
      </c>
      <c r="G1612">
        <v>611716</v>
      </c>
      <c r="H1612">
        <v>6927093</v>
      </c>
      <c r="I1612" s="19">
        <v>41107</v>
      </c>
      <c r="J1612" t="s">
        <v>554</v>
      </c>
    </row>
    <row r="1613" spans="1:10" x14ac:dyDescent="0.25">
      <c r="A1613">
        <v>1382</v>
      </c>
    </row>
    <row r="1614" spans="1:10" x14ac:dyDescent="0.25">
      <c r="A1614">
        <v>1383</v>
      </c>
    </row>
    <row r="1615" spans="1:10" x14ac:dyDescent="0.25">
      <c r="A1615">
        <v>1384</v>
      </c>
    </row>
    <row r="1616" spans="1:10" x14ac:dyDescent="0.25">
      <c r="A1616">
        <v>1385</v>
      </c>
    </row>
    <row r="1617" spans="1:10" x14ac:dyDescent="0.25">
      <c r="A1617">
        <v>1386</v>
      </c>
    </row>
    <row r="1618" spans="1:10" x14ac:dyDescent="0.25">
      <c r="A1618">
        <v>1387</v>
      </c>
    </row>
    <row r="1619" spans="1:10" x14ac:dyDescent="0.25">
      <c r="A1619">
        <v>1388</v>
      </c>
      <c r="B1619">
        <v>1388</v>
      </c>
      <c r="C1619">
        <f>C1618+6</f>
        <v>6</v>
      </c>
      <c r="D1619" t="s">
        <v>572</v>
      </c>
      <c r="E1619" t="s">
        <v>519</v>
      </c>
      <c r="F1619" t="s">
        <v>42</v>
      </c>
      <c r="G1619">
        <v>611523</v>
      </c>
      <c r="H1619">
        <v>6927086</v>
      </c>
      <c r="I1619" s="19">
        <v>41107</v>
      </c>
      <c r="J1619" t="s">
        <v>573</v>
      </c>
    </row>
    <row r="1620" spans="1:10" x14ac:dyDescent="0.25">
      <c r="A1620">
        <v>1388</v>
      </c>
    </row>
    <row r="1621" spans="1:10" x14ac:dyDescent="0.25">
      <c r="A1621">
        <v>1389</v>
      </c>
    </row>
    <row r="1622" spans="1:10" x14ac:dyDescent="0.25">
      <c r="A1622">
        <v>1390</v>
      </c>
    </row>
    <row r="1623" spans="1:10" x14ac:dyDescent="0.25">
      <c r="A1623">
        <v>1391</v>
      </c>
    </row>
    <row r="1624" spans="1:10" x14ac:dyDescent="0.25">
      <c r="A1624">
        <v>1392</v>
      </c>
    </row>
    <row r="1625" spans="1:10" x14ac:dyDescent="0.25">
      <c r="A1625">
        <v>1393</v>
      </c>
    </row>
    <row r="1626" spans="1:10" x14ac:dyDescent="0.25">
      <c r="A1626">
        <v>1394</v>
      </c>
      <c r="B1626">
        <v>1394</v>
      </c>
      <c r="C1626">
        <f>C1625+6</f>
        <v>6</v>
      </c>
      <c r="D1626" t="s">
        <v>574</v>
      </c>
      <c r="E1626" t="s">
        <v>519</v>
      </c>
      <c r="F1626" t="s">
        <v>575</v>
      </c>
      <c r="G1626">
        <v>611699</v>
      </c>
      <c r="H1626">
        <v>6927092</v>
      </c>
      <c r="I1626" s="19">
        <v>41107</v>
      </c>
      <c r="J1626" t="s">
        <v>576</v>
      </c>
    </row>
    <row r="1627" spans="1:10" x14ac:dyDescent="0.25">
      <c r="A1627">
        <v>1394</v>
      </c>
    </row>
    <row r="1628" spans="1:10" x14ac:dyDescent="0.25">
      <c r="A1628">
        <v>1395</v>
      </c>
    </row>
    <row r="1629" spans="1:10" x14ac:dyDescent="0.25">
      <c r="A1629">
        <v>1396</v>
      </c>
    </row>
    <row r="1630" spans="1:10" x14ac:dyDescent="0.25">
      <c r="A1630">
        <v>1397</v>
      </c>
    </row>
    <row r="1631" spans="1:10" x14ac:dyDescent="0.25">
      <c r="A1631">
        <v>1398</v>
      </c>
    </row>
    <row r="1632" spans="1:10" x14ac:dyDescent="0.25">
      <c r="A1632">
        <v>1399</v>
      </c>
    </row>
    <row r="1633" spans="1:10" x14ac:dyDescent="0.25">
      <c r="A1633">
        <v>1400</v>
      </c>
      <c r="B1633">
        <v>1400</v>
      </c>
      <c r="C1633">
        <f>C1632+6</f>
        <v>6</v>
      </c>
      <c r="D1633" t="s">
        <v>577</v>
      </c>
      <c r="E1633" t="s">
        <v>519</v>
      </c>
      <c r="F1633" t="s">
        <v>578</v>
      </c>
      <c r="G1633">
        <v>611699</v>
      </c>
      <c r="H1633">
        <v>6927092</v>
      </c>
      <c r="I1633" s="19">
        <v>41107</v>
      </c>
      <c r="J1633" t="s">
        <v>579</v>
      </c>
    </row>
    <row r="1634" spans="1:10" x14ac:dyDescent="0.25">
      <c r="A1634">
        <v>1400</v>
      </c>
    </row>
    <row r="1635" spans="1:10" x14ac:dyDescent="0.25">
      <c r="A1635">
        <v>1401</v>
      </c>
    </row>
    <row r="1636" spans="1:10" x14ac:dyDescent="0.25">
      <c r="A1636">
        <v>1402</v>
      </c>
    </row>
    <row r="1637" spans="1:10" x14ac:dyDescent="0.25">
      <c r="A1637">
        <v>1403</v>
      </c>
    </row>
    <row r="1638" spans="1:10" x14ac:dyDescent="0.25">
      <c r="A1638">
        <v>1404</v>
      </c>
    </row>
    <row r="1639" spans="1:10" x14ac:dyDescent="0.25">
      <c r="A1639">
        <v>1405</v>
      </c>
    </row>
    <row r="1640" spans="1:10" x14ac:dyDescent="0.25">
      <c r="A1640">
        <v>1406</v>
      </c>
      <c r="B1640">
        <v>1406</v>
      </c>
      <c r="C1640">
        <f>C1639+6</f>
        <v>6</v>
      </c>
      <c r="D1640" t="s">
        <v>580</v>
      </c>
      <c r="E1640" t="s">
        <v>519</v>
      </c>
      <c r="F1640" t="s">
        <v>581</v>
      </c>
      <c r="G1640">
        <v>611699</v>
      </c>
      <c r="H1640">
        <v>6927092</v>
      </c>
      <c r="I1640" s="19">
        <v>41107</v>
      </c>
      <c r="J1640" t="s">
        <v>582</v>
      </c>
    </row>
    <row r="1641" spans="1:10" x14ac:dyDescent="0.25">
      <c r="A1641">
        <v>1406</v>
      </c>
    </row>
    <row r="1642" spans="1:10" x14ac:dyDescent="0.25">
      <c r="A1642">
        <v>1407</v>
      </c>
    </row>
    <row r="1643" spans="1:10" x14ac:dyDescent="0.25">
      <c r="A1643">
        <v>1408</v>
      </c>
    </row>
    <row r="1644" spans="1:10" x14ac:dyDescent="0.25">
      <c r="A1644">
        <v>1409</v>
      </c>
    </row>
    <row r="1645" spans="1:10" x14ac:dyDescent="0.25">
      <c r="A1645">
        <v>1410</v>
      </c>
    </row>
    <row r="1646" spans="1:10" x14ac:dyDescent="0.25">
      <c r="A1646">
        <v>1411</v>
      </c>
    </row>
    <row r="1647" spans="1:10" x14ac:dyDescent="0.25">
      <c r="A1647">
        <v>1412</v>
      </c>
      <c r="B1647">
        <v>1412</v>
      </c>
      <c r="C1647">
        <f>C1646+6</f>
        <v>6</v>
      </c>
      <c r="D1647" t="s">
        <v>559</v>
      </c>
      <c r="E1647" t="s">
        <v>519</v>
      </c>
      <c r="F1647" t="s">
        <v>78</v>
      </c>
      <c r="G1647">
        <v>611716</v>
      </c>
      <c r="H1647">
        <v>6927093</v>
      </c>
      <c r="I1647" s="19">
        <v>41107</v>
      </c>
      <c r="J1647" t="s">
        <v>560</v>
      </c>
    </row>
    <row r="1648" spans="1:10" x14ac:dyDescent="0.25">
      <c r="A1648">
        <v>1412</v>
      </c>
    </row>
    <row r="1649" spans="1:10" x14ac:dyDescent="0.25">
      <c r="A1649">
        <v>1413</v>
      </c>
    </row>
    <row r="1650" spans="1:10" x14ac:dyDescent="0.25">
      <c r="A1650">
        <v>1414</v>
      </c>
    </row>
    <row r="1651" spans="1:10" x14ac:dyDescent="0.25">
      <c r="A1651">
        <v>1415</v>
      </c>
    </row>
    <row r="1652" spans="1:10" x14ac:dyDescent="0.25">
      <c r="A1652">
        <v>1416</v>
      </c>
    </row>
    <row r="1653" spans="1:10" x14ac:dyDescent="0.25">
      <c r="A1653">
        <v>1417</v>
      </c>
    </row>
    <row r="1654" spans="1:10" x14ac:dyDescent="0.25">
      <c r="A1654">
        <v>1418</v>
      </c>
      <c r="B1654">
        <v>1418</v>
      </c>
      <c r="C1654">
        <f>C1653+6</f>
        <v>6</v>
      </c>
      <c r="D1654" t="s">
        <v>583</v>
      </c>
      <c r="E1654" t="s">
        <v>519</v>
      </c>
      <c r="F1654" t="s">
        <v>492</v>
      </c>
      <c r="G1654">
        <v>612297</v>
      </c>
      <c r="H1654">
        <v>6927177</v>
      </c>
      <c r="I1654" s="19">
        <v>41108</v>
      </c>
      <c r="J1654" t="s">
        <v>584</v>
      </c>
    </row>
    <row r="1655" spans="1:10" x14ac:dyDescent="0.25">
      <c r="A1655">
        <v>1418</v>
      </c>
    </row>
    <row r="1656" spans="1:10" x14ac:dyDescent="0.25">
      <c r="A1656">
        <v>1419</v>
      </c>
    </row>
    <row r="1657" spans="1:10" x14ac:dyDescent="0.25">
      <c r="A1657">
        <v>1420</v>
      </c>
    </row>
    <row r="1658" spans="1:10" x14ac:dyDescent="0.25">
      <c r="A1658">
        <v>1421</v>
      </c>
    </row>
    <row r="1659" spans="1:10" x14ac:dyDescent="0.25">
      <c r="A1659">
        <v>1422</v>
      </c>
    </row>
    <row r="1660" spans="1:10" x14ac:dyDescent="0.25">
      <c r="A1660">
        <v>1423</v>
      </c>
    </row>
    <row r="1661" spans="1:10" x14ac:dyDescent="0.25">
      <c r="A1661">
        <v>1424</v>
      </c>
      <c r="B1661">
        <v>1424</v>
      </c>
      <c r="C1661">
        <f>C1660+6</f>
        <v>6</v>
      </c>
      <c r="D1661" t="s">
        <v>557</v>
      </c>
      <c r="E1661" t="s">
        <v>519</v>
      </c>
      <c r="F1661" t="s">
        <v>78</v>
      </c>
      <c r="G1661">
        <v>611716</v>
      </c>
      <c r="H1661">
        <v>6927093</v>
      </c>
      <c r="I1661" s="19">
        <v>41107</v>
      </c>
      <c r="J1661" t="s">
        <v>558</v>
      </c>
    </row>
    <row r="1662" spans="1:10" x14ac:dyDescent="0.25">
      <c r="A1662">
        <v>1424</v>
      </c>
    </row>
    <row r="1663" spans="1:10" x14ac:dyDescent="0.25">
      <c r="A1663">
        <v>1425</v>
      </c>
    </row>
    <row r="1664" spans="1:10" x14ac:dyDescent="0.25">
      <c r="A1664">
        <v>1426</v>
      </c>
    </row>
    <row r="1665" spans="1:10" x14ac:dyDescent="0.25">
      <c r="A1665">
        <v>1427</v>
      </c>
    </row>
    <row r="1666" spans="1:10" x14ac:dyDescent="0.25">
      <c r="A1666">
        <v>1428</v>
      </c>
    </row>
    <row r="1667" spans="1:10" x14ac:dyDescent="0.25">
      <c r="A1667">
        <v>1429</v>
      </c>
    </row>
    <row r="1668" spans="1:10" x14ac:dyDescent="0.25">
      <c r="A1668">
        <v>1430</v>
      </c>
      <c r="B1668">
        <v>1430</v>
      </c>
      <c r="C1668">
        <f>C1667+6</f>
        <v>6</v>
      </c>
      <c r="D1668" t="s">
        <v>585</v>
      </c>
      <c r="E1668" t="s">
        <v>586</v>
      </c>
      <c r="F1668" t="s">
        <v>42</v>
      </c>
      <c r="G1668">
        <v>625968</v>
      </c>
      <c r="H1668">
        <v>6921375</v>
      </c>
      <c r="I1668" s="19">
        <v>41109</v>
      </c>
      <c r="J1668" t="s">
        <v>587</v>
      </c>
    </row>
    <row r="1669" spans="1:10" x14ac:dyDescent="0.25">
      <c r="A1669">
        <v>1430</v>
      </c>
    </row>
    <row r="1670" spans="1:10" x14ac:dyDescent="0.25">
      <c r="A1670">
        <v>1431</v>
      </c>
    </row>
    <row r="1671" spans="1:10" x14ac:dyDescent="0.25">
      <c r="A1671">
        <v>1432</v>
      </c>
    </row>
    <row r="1672" spans="1:10" x14ac:dyDescent="0.25">
      <c r="A1672">
        <v>1433</v>
      </c>
    </row>
    <row r="1673" spans="1:10" x14ac:dyDescent="0.25">
      <c r="A1673">
        <v>1434</v>
      </c>
    </row>
    <row r="1674" spans="1:10" x14ac:dyDescent="0.25">
      <c r="A1674">
        <v>1435</v>
      </c>
    </row>
    <row r="1675" spans="1:10" x14ac:dyDescent="0.25">
      <c r="A1675">
        <v>1436</v>
      </c>
      <c r="B1675">
        <v>1436</v>
      </c>
      <c r="C1675">
        <f>C1674+6</f>
        <v>6</v>
      </c>
      <c r="D1675" t="s">
        <v>588</v>
      </c>
      <c r="E1675" t="s">
        <v>586</v>
      </c>
      <c r="F1675" t="s">
        <v>183</v>
      </c>
      <c r="G1675">
        <v>626418</v>
      </c>
      <c r="H1675">
        <v>6920215</v>
      </c>
      <c r="I1675" s="19">
        <v>41109</v>
      </c>
      <c r="J1675" t="s">
        <v>589</v>
      </c>
    </row>
    <row r="1676" spans="1:10" x14ac:dyDescent="0.25">
      <c r="A1676">
        <v>1436</v>
      </c>
    </row>
    <row r="1677" spans="1:10" x14ac:dyDescent="0.25">
      <c r="A1677">
        <v>1437</v>
      </c>
    </row>
    <row r="1678" spans="1:10" x14ac:dyDescent="0.25">
      <c r="A1678">
        <v>1438</v>
      </c>
    </row>
    <row r="1679" spans="1:10" x14ac:dyDescent="0.25">
      <c r="A1679">
        <v>1439</v>
      </c>
    </row>
    <row r="1680" spans="1:10" x14ac:dyDescent="0.25">
      <c r="A1680">
        <v>1440</v>
      </c>
    </row>
    <row r="1681" spans="1:10" x14ac:dyDescent="0.25">
      <c r="A1681">
        <v>1441</v>
      </c>
    </row>
    <row r="1682" spans="1:10" x14ac:dyDescent="0.25">
      <c r="A1682">
        <v>1442</v>
      </c>
      <c r="B1682">
        <v>1442</v>
      </c>
      <c r="C1682">
        <f>C1681+6</f>
        <v>6</v>
      </c>
      <c r="D1682" t="s">
        <v>590</v>
      </c>
      <c r="E1682" t="s">
        <v>586</v>
      </c>
      <c r="F1682" t="s">
        <v>42</v>
      </c>
      <c r="G1682">
        <v>626572</v>
      </c>
      <c r="H1682">
        <v>6919776</v>
      </c>
      <c r="I1682" s="19">
        <v>41109</v>
      </c>
      <c r="J1682" t="s">
        <v>591</v>
      </c>
    </row>
    <row r="1683" spans="1:10" x14ac:dyDescent="0.25">
      <c r="A1683">
        <v>1442</v>
      </c>
    </row>
    <row r="1684" spans="1:10" x14ac:dyDescent="0.25">
      <c r="A1684">
        <v>1443</v>
      </c>
    </row>
    <row r="1685" spans="1:10" x14ac:dyDescent="0.25">
      <c r="A1685">
        <v>1444</v>
      </c>
    </row>
    <row r="1686" spans="1:10" x14ac:dyDescent="0.25">
      <c r="A1686">
        <v>1445</v>
      </c>
    </row>
    <row r="1687" spans="1:10" x14ac:dyDescent="0.25">
      <c r="A1687">
        <v>1446</v>
      </c>
    </row>
    <row r="1688" spans="1:10" x14ac:dyDescent="0.25">
      <c r="A1688">
        <v>1447</v>
      </c>
    </row>
    <row r="1689" spans="1:10" x14ac:dyDescent="0.25">
      <c r="A1689">
        <v>1448</v>
      </c>
      <c r="B1689">
        <v>1448</v>
      </c>
      <c r="C1689">
        <f>C1688+6</f>
        <v>6</v>
      </c>
      <c r="D1689" t="s">
        <v>592</v>
      </c>
      <c r="E1689" t="s">
        <v>586</v>
      </c>
      <c r="F1689" t="s">
        <v>42</v>
      </c>
      <c r="G1689">
        <v>626573</v>
      </c>
      <c r="H1689">
        <v>6919754</v>
      </c>
      <c r="I1689" s="19">
        <v>41109</v>
      </c>
      <c r="J1689" t="s">
        <v>593</v>
      </c>
    </row>
    <row r="1690" spans="1:10" x14ac:dyDescent="0.25">
      <c r="A1690">
        <v>1448</v>
      </c>
    </row>
    <row r="1691" spans="1:10" x14ac:dyDescent="0.25">
      <c r="A1691">
        <v>1449</v>
      </c>
    </row>
    <row r="1692" spans="1:10" x14ac:dyDescent="0.25">
      <c r="A1692">
        <v>1450</v>
      </c>
    </row>
    <row r="1693" spans="1:10" x14ac:dyDescent="0.25">
      <c r="A1693">
        <v>1451</v>
      </c>
    </row>
    <row r="1694" spans="1:10" x14ac:dyDescent="0.25">
      <c r="A1694">
        <v>1452</v>
      </c>
    </row>
    <row r="1695" spans="1:10" x14ac:dyDescent="0.25">
      <c r="A1695">
        <v>1453</v>
      </c>
    </row>
    <row r="1696" spans="1:10" x14ac:dyDescent="0.25">
      <c r="A1696">
        <v>1454</v>
      </c>
      <c r="B1696">
        <v>1454</v>
      </c>
      <c r="C1696">
        <f>C1695+6</f>
        <v>6</v>
      </c>
      <c r="D1696" t="s">
        <v>594</v>
      </c>
      <c r="E1696" t="s">
        <v>586</v>
      </c>
      <c r="F1696" t="s">
        <v>42</v>
      </c>
      <c r="G1696">
        <v>626639</v>
      </c>
      <c r="H1696">
        <v>6919710</v>
      </c>
      <c r="I1696" s="19">
        <v>41109</v>
      </c>
      <c r="J1696" t="s">
        <v>595</v>
      </c>
    </row>
    <row r="1697" spans="1:10" x14ac:dyDescent="0.25">
      <c r="A1697">
        <v>1454</v>
      </c>
    </row>
    <row r="1698" spans="1:10" x14ac:dyDescent="0.25">
      <c r="A1698">
        <v>1455</v>
      </c>
    </row>
    <row r="1699" spans="1:10" x14ac:dyDescent="0.25">
      <c r="A1699">
        <v>1456</v>
      </c>
    </row>
    <row r="1700" spans="1:10" x14ac:dyDescent="0.25">
      <c r="A1700">
        <v>1457</v>
      </c>
    </row>
    <row r="1701" spans="1:10" x14ac:dyDescent="0.25">
      <c r="A1701">
        <v>1458</v>
      </c>
    </row>
    <row r="1702" spans="1:10" x14ac:dyDescent="0.25">
      <c r="A1702">
        <v>1459</v>
      </c>
    </row>
    <row r="1703" spans="1:10" x14ac:dyDescent="0.25">
      <c r="A1703">
        <v>1460</v>
      </c>
      <c r="B1703">
        <v>1460</v>
      </c>
      <c r="C1703">
        <f>C1702+6</f>
        <v>6</v>
      </c>
      <c r="D1703" t="s">
        <v>596</v>
      </c>
      <c r="E1703" t="s">
        <v>519</v>
      </c>
      <c r="F1703" t="s">
        <v>42</v>
      </c>
      <c r="G1703">
        <v>613027</v>
      </c>
      <c r="H1703">
        <v>6924175</v>
      </c>
      <c r="I1703" s="19">
        <v>41110</v>
      </c>
      <c r="J1703" t="s">
        <v>597</v>
      </c>
    </row>
    <row r="1704" spans="1:10" x14ac:dyDescent="0.25">
      <c r="A1704">
        <v>1460</v>
      </c>
    </row>
    <row r="1705" spans="1:10" x14ac:dyDescent="0.25">
      <c r="A1705">
        <v>1461</v>
      </c>
    </row>
    <row r="1706" spans="1:10" x14ac:dyDescent="0.25">
      <c r="A1706">
        <v>1462</v>
      </c>
    </row>
    <row r="1707" spans="1:10" x14ac:dyDescent="0.25">
      <c r="A1707">
        <v>1463</v>
      </c>
    </row>
    <row r="1708" spans="1:10" x14ac:dyDescent="0.25">
      <c r="A1708">
        <v>1464</v>
      </c>
    </row>
    <row r="1709" spans="1:10" x14ac:dyDescent="0.25">
      <c r="A1709">
        <v>1465</v>
      </c>
    </row>
    <row r="1710" spans="1:10" x14ac:dyDescent="0.25">
      <c r="A1710">
        <v>1466</v>
      </c>
      <c r="B1710">
        <v>1466</v>
      </c>
      <c r="C1710">
        <f>C1709+6</f>
        <v>6</v>
      </c>
      <c r="D1710" t="s">
        <v>598</v>
      </c>
      <c r="E1710" t="s">
        <v>519</v>
      </c>
      <c r="F1710" t="s">
        <v>42</v>
      </c>
      <c r="G1710">
        <v>612996</v>
      </c>
      <c r="H1710">
        <v>6924151</v>
      </c>
      <c r="I1710" s="19">
        <v>41110</v>
      </c>
      <c r="J1710" t="s">
        <v>599</v>
      </c>
    </row>
    <row r="1711" spans="1:10" x14ac:dyDescent="0.25">
      <c r="A1711">
        <v>1466</v>
      </c>
    </row>
    <row r="1712" spans="1:10" x14ac:dyDescent="0.25">
      <c r="A1712">
        <v>1467</v>
      </c>
    </row>
    <row r="1713" spans="1:10" x14ac:dyDescent="0.25">
      <c r="A1713">
        <v>1468</v>
      </c>
    </row>
    <row r="1714" spans="1:10" x14ac:dyDescent="0.25">
      <c r="A1714">
        <v>1469</v>
      </c>
    </row>
    <row r="1715" spans="1:10" x14ac:dyDescent="0.25">
      <c r="A1715">
        <v>1470</v>
      </c>
    </row>
    <row r="1716" spans="1:10" x14ac:dyDescent="0.25">
      <c r="A1716">
        <v>1471</v>
      </c>
    </row>
    <row r="1717" spans="1:10" x14ac:dyDescent="0.25">
      <c r="A1717">
        <v>1472</v>
      </c>
      <c r="B1717">
        <v>1472</v>
      </c>
      <c r="C1717">
        <f>C1716+6</f>
        <v>6</v>
      </c>
      <c r="D1717" t="s">
        <v>600</v>
      </c>
      <c r="E1717" t="s">
        <v>519</v>
      </c>
      <c r="F1717" t="s">
        <v>42</v>
      </c>
      <c r="G1717">
        <v>612623</v>
      </c>
      <c r="H1717">
        <v>6925862</v>
      </c>
      <c r="I1717" s="19">
        <v>41110</v>
      </c>
      <c r="J1717" t="s">
        <v>601</v>
      </c>
    </row>
    <row r="1718" spans="1:10" x14ac:dyDescent="0.25">
      <c r="A1718">
        <v>1472</v>
      </c>
    </row>
    <row r="1719" spans="1:10" x14ac:dyDescent="0.25">
      <c r="A1719">
        <v>1473</v>
      </c>
    </row>
    <row r="1720" spans="1:10" x14ac:dyDescent="0.25">
      <c r="A1720">
        <v>1474</v>
      </c>
    </row>
    <row r="1721" spans="1:10" x14ac:dyDescent="0.25">
      <c r="A1721">
        <v>1475</v>
      </c>
    </row>
    <row r="1722" spans="1:10" x14ac:dyDescent="0.25">
      <c r="A1722">
        <v>1476</v>
      </c>
    </row>
    <row r="1723" spans="1:10" x14ac:dyDescent="0.25">
      <c r="A1723">
        <v>1477</v>
      </c>
    </row>
    <row r="1724" spans="1:10" x14ac:dyDescent="0.25">
      <c r="A1724">
        <v>1478</v>
      </c>
      <c r="B1724">
        <v>1478</v>
      </c>
      <c r="C1724">
        <f>C1723+6</f>
        <v>6</v>
      </c>
      <c r="D1724" t="s">
        <v>602</v>
      </c>
      <c r="E1724" t="s">
        <v>586</v>
      </c>
      <c r="F1724" t="s">
        <v>603</v>
      </c>
      <c r="G1724">
        <v>625575</v>
      </c>
      <c r="H1724">
        <v>6919300</v>
      </c>
      <c r="I1724" s="19">
        <v>41111</v>
      </c>
      <c r="J1724" t="s">
        <v>604</v>
      </c>
    </row>
    <row r="1725" spans="1:10" x14ac:dyDescent="0.25">
      <c r="A1725">
        <v>1478</v>
      </c>
    </row>
    <row r="1726" spans="1:10" x14ac:dyDescent="0.25">
      <c r="A1726">
        <v>1479</v>
      </c>
    </row>
    <row r="1727" spans="1:10" x14ac:dyDescent="0.25">
      <c r="A1727">
        <v>1480</v>
      </c>
    </row>
    <row r="1728" spans="1:10" x14ac:dyDescent="0.25">
      <c r="A1728">
        <v>1481</v>
      </c>
    </row>
    <row r="1729" spans="1:10" x14ac:dyDescent="0.25">
      <c r="A1729">
        <v>1482</v>
      </c>
    </row>
    <row r="1730" spans="1:10" x14ac:dyDescent="0.25">
      <c r="A1730">
        <v>1483</v>
      </c>
    </row>
    <row r="1731" spans="1:10" x14ac:dyDescent="0.25">
      <c r="A1731">
        <v>1484</v>
      </c>
      <c r="B1731">
        <v>1484</v>
      </c>
      <c r="C1731">
        <f>C1730+6</f>
        <v>6</v>
      </c>
      <c r="D1731" t="s">
        <v>605</v>
      </c>
      <c r="E1731" t="s">
        <v>586</v>
      </c>
      <c r="F1731" t="s">
        <v>603</v>
      </c>
      <c r="G1731">
        <v>625575</v>
      </c>
      <c r="H1731">
        <v>6919300</v>
      </c>
      <c r="I1731" s="19">
        <v>41111</v>
      </c>
      <c r="J1731" t="s">
        <v>606</v>
      </c>
    </row>
    <row r="1732" spans="1:10" x14ac:dyDescent="0.25">
      <c r="A1732">
        <v>1484</v>
      </c>
    </row>
    <row r="1733" spans="1:10" x14ac:dyDescent="0.25">
      <c r="A1733">
        <v>1485</v>
      </c>
    </row>
    <row r="1734" spans="1:10" x14ac:dyDescent="0.25">
      <c r="A1734">
        <v>1486</v>
      </c>
    </row>
    <row r="1735" spans="1:10" x14ac:dyDescent="0.25">
      <c r="A1735">
        <v>1487</v>
      </c>
    </row>
    <row r="1736" spans="1:10" x14ac:dyDescent="0.25">
      <c r="A1736">
        <v>1488</v>
      </c>
    </row>
    <row r="1737" spans="1:10" x14ac:dyDescent="0.25">
      <c r="A1737">
        <v>1489</v>
      </c>
    </row>
    <row r="1738" spans="1:10" x14ac:dyDescent="0.25">
      <c r="A1738">
        <v>1490</v>
      </c>
      <c r="B1738">
        <v>1490</v>
      </c>
      <c r="C1738">
        <f>C1737+6</f>
        <v>6</v>
      </c>
      <c r="D1738" t="s">
        <v>607</v>
      </c>
      <c r="E1738" t="s">
        <v>608</v>
      </c>
      <c r="F1738" t="s">
        <v>609</v>
      </c>
      <c r="G1738">
        <v>598955</v>
      </c>
      <c r="H1738">
        <v>6915246</v>
      </c>
      <c r="I1738" s="19">
        <v>41113</v>
      </c>
      <c r="J1738" t="s">
        <v>610</v>
      </c>
    </row>
    <row r="1739" spans="1:10" x14ac:dyDescent="0.25">
      <c r="A1739">
        <v>1490</v>
      </c>
    </row>
    <row r="1740" spans="1:10" x14ac:dyDescent="0.25">
      <c r="A1740">
        <v>1491</v>
      </c>
    </row>
    <row r="1741" spans="1:10" x14ac:dyDescent="0.25">
      <c r="A1741">
        <v>1492</v>
      </c>
    </row>
    <row r="1742" spans="1:10" x14ac:dyDescent="0.25">
      <c r="A1742">
        <v>1493</v>
      </c>
    </row>
    <row r="1743" spans="1:10" x14ac:dyDescent="0.25">
      <c r="A1743">
        <v>1494</v>
      </c>
    </row>
    <row r="1744" spans="1:10" x14ac:dyDescent="0.25">
      <c r="A1744">
        <v>1495</v>
      </c>
    </row>
    <row r="1745" spans="1:10" x14ac:dyDescent="0.25">
      <c r="A1745">
        <v>1496</v>
      </c>
      <c r="B1745">
        <v>1496</v>
      </c>
      <c r="C1745">
        <f>C1744+6</f>
        <v>6</v>
      </c>
      <c r="D1745" t="s">
        <v>611</v>
      </c>
      <c r="E1745" t="s">
        <v>608</v>
      </c>
      <c r="F1745" t="s">
        <v>612</v>
      </c>
      <c r="G1745">
        <v>598955</v>
      </c>
      <c r="H1745">
        <v>6915246</v>
      </c>
      <c r="I1745" s="19">
        <v>41113</v>
      </c>
      <c r="J1745" t="s">
        <v>613</v>
      </c>
    </row>
    <row r="1746" spans="1:10" x14ac:dyDescent="0.25">
      <c r="A1746">
        <v>1496</v>
      </c>
    </row>
    <row r="1747" spans="1:10" x14ac:dyDescent="0.25">
      <c r="A1747">
        <v>1497</v>
      </c>
    </row>
    <row r="1748" spans="1:10" x14ac:dyDescent="0.25">
      <c r="A1748">
        <v>1498</v>
      </c>
    </row>
    <row r="1749" spans="1:10" x14ac:dyDescent="0.25">
      <c r="A1749">
        <v>1499</v>
      </c>
    </row>
    <row r="1750" spans="1:10" x14ac:dyDescent="0.25">
      <c r="A1750">
        <v>1500</v>
      </c>
    </row>
    <row r="1751" spans="1:10" x14ac:dyDescent="0.25">
      <c r="A1751">
        <v>1501</v>
      </c>
    </row>
    <row r="1752" spans="1:10" x14ac:dyDescent="0.25">
      <c r="A1752">
        <v>1502</v>
      </c>
      <c r="B1752">
        <v>1502</v>
      </c>
      <c r="C1752">
        <f>C1751+6</f>
        <v>6</v>
      </c>
      <c r="D1752" t="s">
        <v>614</v>
      </c>
      <c r="E1752" t="s">
        <v>608</v>
      </c>
      <c r="F1752" t="s">
        <v>609</v>
      </c>
      <c r="G1752">
        <v>598955</v>
      </c>
      <c r="H1752">
        <v>6915246</v>
      </c>
      <c r="I1752" s="19">
        <v>41113</v>
      </c>
      <c r="J1752" t="s">
        <v>610</v>
      </c>
    </row>
    <row r="1753" spans="1:10" x14ac:dyDescent="0.25">
      <c r="A1753">
        <v>1502</v>
      </c>
    </row>
    <row r="1754" spans="1:10" x14ac:dyDescent="0.25">
      <c r="A1754">
        <v>1503</v>
      </c>
    </row>
    <row r="1755" spans="1:10" x14ac:dyDescent="0.25">
      <c r="A1755">
        <v>1504</v>
      </c>
    </row>
    <row r="1756" spans="1:10" x14ac:dyDescent="0.25">
      <c r="A1756">
        <v>1505</v>
      </c>
    </row>
    <row r="1757" spans="1:10" x14ac:dyDescent="0.25">
      <c r="A1757">
        <v>1506</v>
      </c>
    </row>
    <row r="1758" spans="1:10" x14ac:dyDescent="0.25">
      <c r="A1758">
        <v>1507</v>
      </c>
    </row>
    <row r="1759" spans="1:10" x14ac:dyDescent="0.25">
      <c r="A1759">
        <v>1508</v>
      </c>
      <c r="B1759">
        <v>1508</v>
      </c>
      <c r="C1759">
        <f>C1758+6</f>
        <v>6</v>
      </c>
      <c r="D1759" t="s">
        <v>615</v>
      </c>
      <c r="E1759" t="s">
        <v>608</v>
      </c>
      <c r="F1759" t="s">
        <v>616</v>
      </c>
      <c r="G1759">
        <v>598955</v>
      </c>
      <c r="H1759">
        <v>6915246</v>
      </c>
      <c r="I1759" s="19">
        <v>41113</v>
      </c>
      <c r="J1759" t="s">
        <v>617</v>
      </c>
    </row>
    <row r="1760" spans="1:10" x14ac:dyDescent="0.25">
      <c r="A1760">
        <v>1508</v>
      </c>
    </row>
    <row r="1761" spans="1:10" x14ac:dyDescent="0.25">
      <c r="A1761">
        <v>1509</v>
      </c>
    </row>
    <row r="1762" spans="1:10" x14ac:dyDescent="0.25">
      <c r="A1762">
        <v>1510</v>
      </c>
    </row>
    <row r="1763" spans="1:10" x14ac:dyDescent="0.25">
      <c r="A1763">
        <v>1511</v>
      </c>
    </row>
    <row r="1764" spans="1:10" x14ac:dyDescent="0.25">
      <c r="A1764">
        <v>1512</v>
      </c>
    </row>
    <row r="1765" spans="1:10" x14ac:dyDescent="0.25">
      <c r="A1765">
        <v>1513</v>
      </c>
    </row>
    <row r="1766" spans="1:10" x14ac:dyDescent="0.25">
      <c r="A1766">
        <v>1514</v>
      </c>
      <c r="B1766">
        <v>1514</v>
      </c>
      <c r="C1766">
        <f>C1765+6</f>
        <v>6</v>
      </c>
      <c r="D1766" t="s">
        <v>618</v>
      </c>
      <c r="E1766" t="s">
        <v>608</v>
      </c>
      <c r="F1766" t="s">
        <v>78</v>
      </c>
      <c r="G1766">
        <v>598956</v>
      </c>
      <c r="H1766">
        <v>6915269</v>
      </c>
      <c r="I1766" s="19">
        <v>41113</v>
      </c>
      <c r="J1766" t="s">
        <v>619</v>
      </c>
    </row>
    <row r="1767" spans="1:10" x14ac:dyDescent="0.25">
      <c r="A1767">
        <v>1514</v>
      </c>
    </row>
    <row r="1768" spans="1:10" x14ac:dyDescent="0.25">
      <c r="A1768">
        <v>1515</v>
      </c>
    </row>
    <row r="1769" spans="1:10" x14ac:dyDescent="0.25">
      <c r="A1769">
        <v>1516</v>
      </c>
    </row>
    <row r="1770" spans="1:10" x14ac:dyDescent="0.25">
      <c r="A1770">
        <v>1517</v>
      </c>
    </row>
    <row r="1771" spans="1:10" x14ac:dyDescent="0.25">
      <c r="A1771">
        <v>1518</v>
      </c>
    </row>
    <row r="1772" spans="1:10" x14ac:dyDescent="0.25">
      <c r="A1772">
        <v>1519</v>
      </c>
    </row>
    <row r="1773" spans="1:10" x14ac:dyDescent="0.25">
      <c r="A1773">
        <v>1520</v>
      </c>
      <c r="B1773">
        <v>1520</v>
      </c>
      <c r="C1773">
        <f>C1772+6</f>
        <v>6</v>
      </c>
      <c r="D1773" t="s">
        <v>620</v>
      </c>
      <c r="E1773" t="s">
        <v>608</v>
      </c>
      <c r="F1773" t="s">
        <v>78</v>
      </c>
      <c r="G1773">
        <v>598955</v>
      </c>
      <c r="H1773">
        <v>6915287</v>
      </c>
      <c r="I1773" s="19">
        <v>41113</v>
      </c>
      <c r="J1773" t="s">
        <v>621</v>
      </c>
    </row>
    <row r="1774" spans="1:10" x14ac:dyDescent="0.25">
      <c r="A1774">
        <v>1520</v>
      </c>
    </row>
    <row r="1775" spans="1:10" x14ac:dyDescent="0.25">
      <c r="A1775">
        <v>1521</v>
      </c>
    </row>
    <row r="1776" spans="1:10" x14ac:dyDescent="0.25">
      <c r="A1776">
        <v>1522</v>
      </c>
    </row>
    <row r="1777" spans="1:19" x14ac:dyDescent="0.25">
      <c r="A1777">
        <v>1523</v>
      </c>
    </row>
    <row r="1778" spans="1:19" x14ac:dyDescent="0.25">
      <c r="A1778">
        <v>1524</v>
      </c>
    </row>
    <row r="1779" spans="1:19" x14ac:dyDescent="0.25">
      <c r="A1779">
        <v>1525</v>
      </c>
    </row>
    <row r="1780" spans="1:19" x14ac:dyDescent="0.25">
      <c r="A1780">
        <v>1526</v>
      </c>
      <c r="B1780">
        <v>1526</v>
      </c>
      <c r="C1780">
        <f>C1779+6</f>
        <v>6</v>
      </c>
      <c r="D1780" t="s">
        <v>622</v>
      </c>
      <c r="E1780" t="s">
        <v>608</v>
      </c>
      <c r="F1780" t="s">
        <v>623</v>
      </c>
      <c r="G1780">
        <v>598951</v>
      </c>
      <c r="H1780">
        <v>6915293</v>
      </c>
      <c r="I1780" s="19">
        <v>41114</v>
      </c>
      <c r="J1780" t="s">
        <v>624</v>
      </c>
    </row>
    <row r="1781" spans="1:19" x14ac:dyDescent="0.25">
      <c r="A1781">
        <v>1526</v>
      </c>
    </row>
    <row r="1782" spans="1:19" x14ac:dyDescent="0.25">
      <c r="A1782">
        <v>1527</v>
      </c>
    </row>
    <row r="1783" spans="1:19" x14ac:dyDescent="0.25">
      <c r="A1783">
        <v>1528</v>
      </c>
    </row>
    <row r="1784" spans="1:19" x14ac:dyDescent="0.25">
      <c r="A1784">
        <v>1529</v>
      </c>
    </row>
    <row r="1785" spans="1:19" x14ac:dyDescent="0.25">
      <c r="A1785">
        <v>1530</v>
      </c>
    </row>
    <row r="1786" spans="1:19" x14ac:dyDescent="0.25">
      <c r="A1786">
        <v>1531</v>
      </c>
    </row>
    <row r="1787" spans="1:19" x14ac:dyDescent="0.25">
      <c r="A1787">
        <v>1532</v>
      </c>
      <c r="B1787">
        <v>1532</v>
      </c>
      <c r="C1787">
        <f>C1786+6</f>
        <v>6</v>
      </c>
      <c r="D1787" t="s">
        <v>625</v>
      </c>
      <c r="E1787" t="s">
        <v>608</v>
      </c>
      <c r="F1787" t="s">
        <v>626</v>
      </c>
      <c r="G1787">
        <v>598951</v>
      </c>
      <c r="H1787">
        <v>6915293</v>
      </c>
      <c r="I1787" s="19">
        <v>41114</v>
      </c>
      <c r="J1787" t="s">
        <v>627</v>
      </c>
    </row>
    <row r="1788" spans="1:19" s="24" customFormat="1" x14ac:dyDescent="0.25">
      <c r="A1788" s="24">
        <v>1532</v>
      </c>
      <c r="N1788" s="22"/>
      <c r="O1788" s="22"/>
      <c r="P1788" s="22"/>
      <c r="Q1788" s="22"/>
      <c r="R1788" s="22"/>
      <c r="S1788" s="22"/>
    </row>
    <row r="1789" spans="1:19" s="24" customFormat="1" x14ac:dyDescent="0.25">
      <c r="A1789" s="24">
        <v>1533</v>
      </c>
      <c r="N1789" s="22"/>
      <c r="O1789" s="22"/>
      <c r="P1789" s="22"/>
      <c r="Q1789" s="22"/>
      <c r="R1789" s="22"/>
      <c r="S1789" s="22"/>
    </row>
    <row r="1790" spans="1:19" s="24" customFormat="1" x14ac:dyDescent="0.25">
      <c r="A1790" s="24">
        <v>1534</v>
      </c>
      <c r="N1790" s="22"/>
      <c r="O1790" s="22"/>
      <c r="P1790" s="22"/>
      <c r="Q1790" s="22"/>
      <c r="R1790" s="22"/>
      <c r="S1790" s="22"/>
    </row>
    <row r="1791" spans="1:19" s="24" customFormat="1" x14ac:dyDescent="0.25">
      <c r="A1791" s="24">
        <v>1535</v>
      </c>
      <c r="N1791" s="22"/>
      <c r="O1791" s="22"/>
      <c r="P1791" s="22"/>
      <c r="Q1791" s="22"/>
      <c r="R1791" s="22"/>
      <c r="S1791" s="22"/>
    </row>
    <row r="1792" spans="1:19" s="24" customFormat="1" x14ac:dyDescent="0.25">
      <c r="A1792" s="24">
        <v>1536</v>
      </c>
      <c r="N1792" s="22"/>
      <c r="O1792" s="22"/>
      <c r="P1792" s="22"/>
      <c r="Q1792" s="22"/>
      <c r="R1792" s="22"/>
      <c r="S1792" s="22"/>
    </row>
    <row r="1793" spans="1:19" s="24" customFormat="1" x14ac:dyDescent="0.25">
      <c r="A1793" s="24">
        <v>1537</v>
      </c>
      <c r="N1793" s="22"/>
      <c r="O1793" s="22"/>
      <c r="P1793" s="22"/>
      <c r="Q1793" s="22"/>
      <c r="R1793" s="22"/>
      <c r="S1793" s="22"/>
    </row>
    <row r="1794" spans="1:19" s="24" customFormat="1" x14ac:dyDescent="0.25">
      <c r="A1794" s="24">
        <v>1538</v>
      </c>
      <c r="B1794" s="24">
        <v>1538</v>
      </c>
      <c r="C1794" s="24">
        <f>C1793+6</f>
        <v>6</v>
      </c>
      <c r="D1794" s="24" t="s">
        <v>628</v>
      </c>
      <c r="E1794" s="24" t="s">
        <v>608</v>
      </c>
      <c r="F1794" s="24" t="s">
        <v>629</v>
      </c>
      <c r="G1794" s="24">
        <v>598951</v>
      </c>
      <c r="H1794" s="24">
        <v>6915293</v>
      </c>
      <c r="I1794" s="25">
        <v>41114</v>
      </c>
      <c r="J1794" s="24" t="s">
        <v>630</v>
      </c>
      <c r="N1794" s="22"/>
      <c r="O1794" s="22"/>
      <c r="P1794" s="22"/>
      <c r="Q1794" s="22"/>
      <c r="R1794" s="22"/>
      <c r="S1794" s="22"/>
    </row>
    <row r="1795" spans="1:19" s="24" customFormat="1" x14ac:dyDescent="0.25">
      <c r="A1795" s="24">
        <v>1538</v>
      </c>
      <c r="N1795" s="22"/>
      <c r="O1795" s="22"/>
      <c r="P1795" s="22"/>
      <c r="Q1795" s="22"/>
      <c r="R1795" s="22"/>
      <c r="S1795" s="22"/>
    </row>
    <row r="1796" spans="1:19" s="24" customFormat="1" x14ac:dyDescent="0.25">
      <c r="A1796" s="24">
        <v>1539</v>
      </c>
      <c r="N1796" s="22"/>
      <c r="O1796" s="22"/>
      <c r="P1796" s="22"/>
      <c r="Q1796" s="22"/>
      <c r="R1796" s="22"/>
      <c r="S1796" s="22"/>
    </row>
    <row r="1797" spans="1:19" s="24" customFormat="1" x14ac:dyDescent="0.25">
      <c r="A1797" s="24">
        <v>1540</v>
      </c>
      <c r="N1797" s="22"/>
      <c r="O1797" s="22"/>
      <c r="P1797" s="22"/>
      <c r="Q1797" s="22"/>
      <c r="R1797" s="22"/>
      <c r="S1797" s="22"/>
    </row>
    <row r="1798" spans="1:19" s="24" customFormat="1" x14ac:dyDescent="0.25">
      <c r="A1798" s="24">
        <v>1541</v>
      </c>
      <c r="N1798" s="22"/>
      <c r="O1798" s="22"/>
      <c r="P1798" s="22"/>
      <c r="Q1798" s="22"/>
      <c r="R1798" s="22"/>
      <c r="S1798" s="22"/>
    </row>
    <row r="1799" spans="1:19" s="24" customFormat="1" x14ac:dyDescent="0.25">
      <c r="A1799" s="24">
        <v>1542</v>
      </c>
      <c r="N1799" s="22"/>
      <c r="O1799" s="22"/>
      <c r="P1799" s="22"/>
      <c r="Q1799" s="22"/>
      <c r="R1799" s="22"/>
      <c r="S1799" s="22"/>
    </row>
    <row r="1800" spans="1:19" s="24" customFormat="1" x14ac:dyDescent="0.25">
      <c r="A1800" s="24">
        <v>1543</v>
      </c>
      <c r="N1800" s="22"/>
      <c r="O1800" s="22"/>
      <c r="P1800" s="22"/>
      <c r="Q1800" s="22"/>
      <c r="R1800" s="22"/>
      <c r="S1800" s="22"/>
    </row>
    <row r="1801" spans="1:19" s="24" customFormat="1" x14ac:dyDescent="0.25">
      <c r="A1801" s="24">
        <v>1544</v>
      </c>
      <c r="B1801" s="24">
        <v>1544</v>
      </c>
      <c r="C1801" s="24">
        <f>C1800+6</f>
        <v>6</v>
      </c>
      <c r="D1801" s="24" t="s">
        <v>631</v>
      </c>
      <c r="E1801" s="24" t="s">
        <v>608</v>
      </c>
      <c r="F1801" s="24" t="s">
        <v>632</v>
      </c>
      <c r="G1801" s="24">
        <v>598951</v>
      </c>
      <c r="H1801" s="24">
        <v>6915293</v>
      </c>
      <c r="I1801" s="25">
        <v>41114</v>
      </c>
      <c r="J1801" s="24" t="s">
        <v>633</v>
      </c>
      <c r="N1801" s="22"/>
      <c r="O1801" s="22"/>
      <c r="P1801" s="22"/>
      <c r="Q1801" s="22"/>
      <c r="R1801" s="22"/>
      <c r="S1801" s="22"/>
    </row>
    <row r="1802" spans="1:19" s="24" customFormat="1" x14ac:dyDescent="0.25">
      <c r="A1802" s="24">
        <v>1544</v>
      </c>
      <c r="N1802" s="22"/>
      <c r="O1802" s="22"/>
      <c r="P1802" s="22"/>
      <c r="Q1802" s="22"/>
      <c r="R1802" s="22"/>
      <c r="S1802" s="22"/>
    </row>
    <row r="1803" spans="1:19" s="24" customFormat="1" x14ac:dyDescent="0.25">
      <c r="A1803" s="24">
        <v>1545</v>
      </c>
      <c r="N1803" s="22"/>
      <c r="O1803" s="22"/>
      <c r="P1803" s="22"/>
      <c r="Q1803" s="22"/>
      <c r="R1803" s="22"/>
      <c r="S1803" s="22"/>
    </row>
    <row r="1804" spans="1:19" s="24" customFormat="1" x14ac:dyDescent="0.25">
      <c r="A1804" s="24">
        <v>1546</v>
      </c>
      <c r="N1804" s="22"/>
      <c r="O1804" s="22"/>
      <c r="P1804" s="22"/>
      <c r="Q1804" s="22"/>
      <c r="R1804" s="22"/>
      <c r="S1804" s="22"/>
    </row>
    <row r="1805" spans="1:19" s="24" customFormat="1" x14ac:dyDescent="0.25">
      <c r="A1805" s="24">
        <v>1547</v>
      </c>
      <c r="N1805" s="22"/>
      <c r="O1805" s="22"/>
      <c r="P1805" s="22"/>
      <c r="Q1805" s="22"/>
      <c r="R1805" s="22"/>
      <c r="S1805" s="22"/>
    </row>
    <row r="1806" spans="1:19" s="24" customFormat="1" x14ac:dyDescent="0.25">
      <c r="A1806" s="24">
        <v>1548</v>
      </c>
      <c r="N1806" s="22"/>
      <c r="O1806" s="22"/>
      <c r="P1806" s="22"/>
      <c r="Q1806" s="22"/>
      <c r="R1806" s="22"/>
      <c r="S1806" s="22"/>
    </row>
    <row r="1807" spans="1:19" s="24" customFormat="1" x14ac:dyDescent="0.25">
      <c r="A1807" s="24">
        <v>1549</v>
      </c>
      <c r="N1807" s="22"/>
      <c r="O1807" s="22"/>
      <c r="P1807" s="22"/>
      <c r="Q1807" s="22"/>
      <c r="R1807" s="22"/>
      <c r="S1807" s="22"/>
    </row>
    <row r="1808" spans="1:19" s="24" customFormat="1" x14ac:dyDescent="0.25">
      <c r="A1808" s="24">
        <v>1550</v>
      </c>
      <c r="B1808" s="24">
        <v>1550</v>
      </c>
      <c r="C1808" s="24">
        <f>C1807+6</f>
        <v>6</v>
      </c>
      <c r="D1808" s="24" t="s">
        <v>634</v>
      </c>
      <c r="E1808" s="24" t="s">
        <v>608</v>
      </c>
      <c r="F1808" s="24" t="s">
        <v>635</v>
      </c>
      <c r="G1808" s="24">
        <v>598951</v>
      </c>
      <c r="H1808" s="24">
        <v>6915293</v>
      </c>
      <c r="I1808" s="25">
        <v>41114</v>
      </c>
      <c r="J1808" s="24" t="s">
        <v>610</v>
      </c>
      <c r="N1808" s="22"/>
      <c r="O1808" s="22"/>
      <c r="P1808" s="22"/>
      <c r="Q1808" s="22"/>
      <c r="R1808" s="22"/>
      <c r="S1808" s="22"/>
    </row>
    <row r="1809" spans="1:19" s="24" customFormat="1" x14ac:dyDescent="0.25">
      <c r="A1809" s="24">
        <v>1550</v>
      </c>
      <c r="N1809" s="22"/>
      <c r="O1809" s="22"/>
      <c r="P1809" s="22"/>
      <c r="Q1809" s="22"/>
      <c r="R1809" s="22"/>
      <c r="S1809" s="22"/>
    </row>
    <row r="1810" spans="1:19" s="24" customFormat="1" x14ac:dyDescent="0.25">
      <c r="A1810" s="24">
        <v>1551</v>
      </c>
      <c r="N1810" s="22"/>
      <c r="O1810" s="22"/>
      <c r="P1810" s="22"/>
      <c r="Q1810" s="22"/>
      <c r="R1810" s="22"/>
      <c r="S1810" s="22"/>
    </row>
    <row r="1811" spans="1:19" s="24" customFormat="1" x14ac:dyDescent="0.25">
      <c r="A1811" s="24">
        <v>1552</v>
      </c>
      <c r="N1811" s="22"/>
      <c r="O1811" s="22"/>
      <c r="P1811" s="22"/>
      <c r="Q1811" s="22"/>
      <c r="R1811" s="22"/>
      <c r="S1811" s="22"/>
    </row>
    <row r="1812" spans="1:19" s="24" customFormat="1" x14ac:dyDescent="0.25">
      <c r="A1812" s="24">
        <v>1553</v>
      </c>
      <c r="N1812" s="22"/>
      <c r="O1812" s="22"/>
      <c r="P1812" s="22"/>
      <c r="Q1812" s="22"/>
      <c r="R1812" s="22"/>
      <c r="S1812" s="22"/>
    </row>
    <row r="1813" spans="1:19" s="24" customFormat="1" x14ac:dyDescent="0.25">
      <c r="A1813" s="24">
        <v>1554</v>
      </c>
      <c r="N1813" s="22"/>
      <c r="O1813" s="22"/>
      <c r="P1813" s="22"/>
      <c r="Q1813" s="22"/>
      <c r="R1813" s="22"/>
      <c r="S1813" s="22"/>
    </row>
    <row r="1814" spans="1:19" s="24" customFormat="1" x14ac:dyDescent="0.25">
      <c r="A1814" s="24">
        <v>1555</v>
      </c>
      <c r="N1814" s="22"/>
      <c r="O1814" s="22"/>
      <c r="P1814" s="22"/>
      <c r="Q1814" s="22"/>
      <c r="R1814" s="22"/>
      <c r="S1814" s="22"/>
    </row>
    <row r="1815" spans="1:19" s="24" customFormat="1" x14ac:dyDescent="0.25">
      <c r="A1815" s="24">
        <v>1556</v>
      </c>
      <c r="B1815" s="24">
        <v>1556</v>
      </c>
      <c r="C1815" s="24">
        <f>C1814+6</f>
        <v>6</v>
      </c>
      <c r="D1815" s="24" t="s">
        <v>636</v>
      </c>
      <c r="E1815" s="24" t="s">
        <v>608</v>
      </c>
      <c r="F1815" s="24" t="s">
        <v>637</v>
      </c>
      <c r="G1815" s="24">
        <v>598951</v>
      </c>
      <c r="H1815" s="24">
        <v>6915293</v>
      </c>
      <c r="I1815" s="25">
        <v>41114</v>
      </c>
      <c r="J1815" s="24" t="s">
        <v>638</v>
      </c>
      <c r="N1815" s="22"/>
      <c r="O1815" s="22"/>
      <c r="P1815" s="22"/>
      <c r="Q1815" s="22"/>
      <c r="R1815" s="22"/>
      <c r="S1815" s="22"/>
    </row>
    <row r="1816" spans="1:19" s="24" customFormat="1" x14ac:dyDescent="0.25">
      <c r="A1816" s="24">
        <v>1556</v>
      </c>
      <c r="N1816" s="22"/>
      <c r="O1816" s="22"/>
      <c r="P1816" s="22"/>
      <c r="Q1816" s="22"/>
      <c r="R1816" s="22"/>
      <c r="S1816" s="22"/>
    </row>
    <row r="1817" spans="1:19" s="24" customFormat="1" x14ac:dyDescent="0.25">
      <c r="A1817" s="24">
        <v>1557</v>
      </c>
      <c r="N1817" s="22"/>
      <c r="O1817" s="22"/>
      <c r="P1817" s="22"/>
      <c r="Q1817" s="22"/>
      <c r="R1817" s="22"/>
      <c r="S1817" s="22"/>
    </row>
    <row r="1818" spans="1:19" s="24" customFormat="1" x14ac:dyDescent="0.25">
      <c r="A1818" s="24">
        <v>1558</v>
      </c>
      <c r="N1818" s="22"/>
      <c r="O1818" s="22"/>
      <c r="P1818" s="22"/>
      <c r="Q1818" s="22"/>
      <c r="R1818" s="22"/>
      <c r="S1818" s="22"/>
    </row>
    <row r="1819" spans="1:19" s="24" customFormat="1" x14ac:dyDescent="0.25">
      <c r="A1819" s="24">
        <v>1559</v>
      </c>
      <c r="N1819" s="22"/>
      <c r="O1819" s="22"/>
      <c r="P1819" s="22"/>
      <c r="Q1819" s="22"/>
      <c r="R1819" s="22"/>
      <c r="S1819" s="22"/>
    </row>
    <row r="1820" spans="1:19" s="24" customFormat="1" x14ac:dyDescent="0.25">
      <c r="A1820" s="24">
        <v>1560</v>
      </c>
      <c r="N1820" s="22"/>
      <c r="O1820" s="22"/>
      <c r="P1820" s="22"/>
      <c r="Q1820" s="22"/>
      <c r="R1820" s="22"/>
      <c r="S1820" s="22"/>
    </row>
    <row r="1821" spans="1:19" s="24" customFormat="1" x14ac:dyDescent="0.25">
      <c r="A1821" s="24">
        <v>1561</v>
      </c>
      <c r="N1821" s="22"/>
      <c r="O1821" s="22"/>
      <c r="P1821" s="22"/>
      <c r="Q1821" s="22"/>
      <c r="R1821" s="22"/>
      <c r="S1821" s="22"/>
    </row>
    <row r="1822" spans="1:19" s="24" customFormat="1" x14ac:dyDescent="0.25">
      <c r="A1822" s="24">
        <v>1562</v>
      </c>
      <c r="B1822" s="24">
        <v>1562</v>
      </c>
      <c r="C1822" s="24">
        <f>C1821+6</f>
        <v>6</v>
      </c>
      <c r="D1822" s="24" t="s">
        <v>639</v>
      </c>
      <c r="E1822" s="24" t="s">
        <v>608</v>
      </c>
      <c r="F1822" s="24" t="s">
        <v>42</v>
      </c>
      <c r="G1822" s="24">
        <v>598635</v>
      </c>
      <c r="H1822" s="24">
        <v>6915746</v>
      </c>
      <c r="I1822" s="25">
        <v>41114</v>
      </c>
      <c r="J1822" s="24" t="s">
        <v>640</v>
      </c>
      <c r="N1822" s="22"/>
      <c r="O1822" s="22"/>
      <c r="P1822" s="22"/>
      <c r="Q1822" s="22"/>
      <c r="R1822" s="22"/>
      <c r="S1822" s="22"/>
    </row>
    <row r="1823" spans="1:19" s="24" customFormat="1" x14ac:dyDescent="0.25">
      <c r="A1823" s="24">
        <v>1562</v>
      </c>
      <c r="N1823" s="22"/>
      <c r="O1823" s="22"/>
      <c r="P1823" s="22"/>
      <c r="Q1823" s="22"/>
      <c r="R1823" s="22"/>
      <c r="S1823" s="22"/>
    </row>
    <row r="1824" spans="1:19" s="24" customFormat="1" x14ac:dyDescent="0.25">
      <c r="A1824" s="24">
        <v>1563</v>
      </c>
      <c r="N1824" s="22"/>
      <c r="O1824" s="22"/>
      <c r="P1824" s="22"/>
      <c r="Q1824" s="22"/>
      <c r="R1824" s="22"/>
      <c r="S1824" s="22"/>
    </row>
    <row r="1825" spans="1:19" s="24" customFormat="1" x14ac:dyDescent="0.25">
      <c r="A1825" s="24">
        <v>1564</v>
      </c>
      <c r="N1825" s="22"/>
      <c r="O1825" s="22"/>
      <c r="P1825" s="22"/>
      <c r="Q1825" s="22"/>
      <c r="R1825" s="22"/>
      <c r="S1825" s="22"/>
    </row>
    <row r="1826" spans="1:19" s="24" customFormat="1" x14ac:dyDescent="0.25">
      <c r="A1826" s="24">
        <v>1565</v>
      </c>
      <c r="N1826" s="22"/>
      <c r="O1826" s="22"/>
      <c r="P1826" s="22"/>
      <c r="Q1826" s="22"/>
      <c r="R1826" s="22"/>
      <c r="S1826" s="22"/>
    </row>
    <row r="1827" spans="1:19" s="24" customFormat="1" x14ac:dyDescent="0.25">
      <c r="A1827" s="24">
        <v>1566</v>
      </c>
      <c r="N1827" s="22"/>
      <c r="O1827" s="22"/>
      <c r="P1827" s="22"/>
      <c r="Q1827" s="22"/>
      <c r="R1827" s="22"/>
      <c r="S1827" s="22"/>
    </row>
    <row r="1828" spans="1:19" s="24" customFormat="1" x14ac:dyDescent="0.25">
      <c r="A1828" s="24">
        <v>1567</v>
      </c>
      <c r="N1828" s="22"/>
      <c r="O1828" s="22"/>
      <c r="P1828" s="22"/>
      <c r="Q1828" s="22"/>
      <c r="R1828" s="22"/>
      <c r="S1828" s="22"/>
    </row>
    <row r="1829" spans="1:19" s="24" customFormat="1" x14ac:dyDescent="0.25">
      <c r="A1829" s="24">
        <v>1568</v>
      </c>
      <c r="B1829" s="24">
        <v>1568</v>
      </c>
      <c r="C1829" s="24">
        <f>C1828+6</f>
        <v>6</v>
      </c>
      <c r="D1829" s="24" t="s">
        <v>641</v>
      </c>
      <c r="E1829" s="24" t="s">
        <v>642</v>
      </c>
      <c r="F1829" s="24" t="s">
        <v>42</v>
      </c>
      <c r="G1829" s="24">
        <v>595989</v>
      </c>
      <c r="H1829" s="24">
        <v>6917646</v>
      </c>
      <c r="I1829" s="25">
        <v>41115</v>
      </c>
      <c r="J1829" s="24" t="s">
        <v>643</v>
      </c>
      <c r="N1829" s="22"/>
      <c r="O1829" s="22"/>
      <c r="P1829" s="22"/>
      <c r="Q1829" s="22"/>
      <c r="R1829" s="22"/>
      <c r="S1829" s="22"/>
    </row>
    <row r="1830" spans="1:19" s="24" customFormat="1" x14ac:dyDescent="0.25">
      <c r="A1830" s="24">
        <v>1568</v>
      </c>
      <c r="N1830" s="22"/>
      <c r="O1830" s="22"/>
      <c r="P1830" s="22"/>
      <c r="Q1830" s="22"/>
      <c r="R1830" s="22"/>
      <c r="S1830" s="22"/>
    </row>
    <row r="1831" spans="1:19" s="24" customFormat="1" x14ac:dyDescent="0.25">
      <c r="A1831" s="24">
        <v>1569</v>
      </c>
      <c r="N1831" s="22"/>
      <c r="O1831" s="22"/>
      <c r="P1831" s="22"/>
      <c r="Q1831" s="22"/>
      <c r="R1831" s="22"/>
      <c r="S1831" s="22"/>
    </row>
    <row r="1832" spans="1:19" s="24" customFormat="1" x14ac:dyDescent="0.25">
      <c r="A1832" s="24">
        <v>1570</v>
      </c>
      <c r="N1832" s="22"/>
      <c r="O1832" s="22"/>
      <c r="P1832" s="22"/>
      <c r="Q1832" s="22"/>
      <c r="R1832" s="22"/>
      <c r="S1832" s="22"/>
    </row>
    <row r="1833" spans="1:19" s="24" customFormat="1" x14ac:dyDescent="0.25">
      <c r="A1833" s="24">
        <v>1571</v>
      </c>
      <c r="N1833" s="22"/>
      <c r="O1833" s="22"/>
      <c r="P1833" s="22"/>
      <c r="Q1833" s="22"/>
      <c r="R1833" s="22"/>
      <c r="S1833" s="22"/>
    </row>
    <row r="1834" spans="1:19" s="24" customFormat="1" x14ac:dyDescent="0.25">
      <c r="A1834" s="24">
        <v>1572</v>
      </c>
      <c r="N1834" s="22"/>
      <c r="O1834" s="22"/>
      <c r="P1834" s="22"/>
      <c r="Q1834" s="22"/>
      <c r="R1834" s="22"/>
      <c r="S1834" s="22"/>
    </row>
    <row r="1835" spans="1:19" s="24" customFormat="1" x14ac:dyDescent="0.25">
      <c r="A1835" s="24">
        <v>1573</v>
      </c>
      <c r="N1835" s="22"/>
      <c r="O1835" s="22"/>
      <c r="P1835" s="22"/>
      <c r="Q1835" s="22"/>
      <c r="R1835" s="22"/>
      <c r="S1835" s="22"/>
    </row>
    <row r="1836" spans="1:19" s="24" customFormat="1" x14ac:dyDescent="0.25">
      <c r="A1836" s="24">
        <v>1574</v>
      </c>
      <c r="B1836" s="24">
        <v>1574</v>
      </c>
      <c r="C1836" s="24">
        <f>C1835+6</f>
        <v>6</v>
      </c>
      <c r="D1836" s="24" t="s">
        <v>644</v>
      </c>
      <c r="E1836" s="24" t="s">
        <v>642</v>
      </c>
      <c r="F1836" s="24" t="s">
        <v>42</v>
      </c>
      <c r="G1836" s="24">
        <v>596011</v>
      </c>
      <c r="H1836" s="24">
        <v>6917695</v>
      </c>
      <c r="I1836" s="25">
        <v>41115</v>
      </c>
      <c r="J1836" s="24" t="s">
        <v>645</v>
      </c>
      <c r="N1836" s="22"/>
      <c r="O1836" s="22"/>
      <c r="P1836" s="22"/>
      <c r="Q1836" s="22"/>
      <c r="R1836" s="22"/>
      <c r="S1836" s="22"/>
    </row>
    <row r="1837" spans="1:19" s="24" customFormat="1" x14ac:dyDescent="0.25">
      <c r="A1837" s="24">
        <v>1574</v>
      </c>
      <c r="N1837" s="22"/>
      <c r="O1837" s="22"/>
      <c r="P1837" s="22"/>
      <c r="Q1837" s="22"/>
      <c r="R1837" s="22"/>
      <c r="S1837" s="22"/>
    </row>
    <row r="1838" spans="1:19" s="24" customFormat="1" x14ac:dyDescent="0.25">
      <c r="A1838" s="24">
        <v>1575</v>
      </c>
      <c r="N1838" s="22"/>
      <c r="O1838" s="22"/>
      <c r="P1838" s="22"/>
      <c r="Q1838" s="22"/>
      <c r="R1838" s="22"/>
      <c r="S1838" s="22"/>
    </row>
    <row r="1839" spans="1:19" s="24" customFormat="1" x14ac:dyDescent="0.25">
      <c r="A1839" s="24">
        <v>1576</v>
      </c>
      <c r="N1839" s="22"/>
      <c r="O1839" s="22"/>
      <c r="P1839" s="22"/>
      <c r="Q1839" s="22"/>
      <c r="R1839" s="22"/>
      <c r="S1839" s="22"/>
    </row>
    <row r="1840" spans="1:19" s="24" customFormat="1" x14ac:dyDescent="0.25">
      <c r="A1840" s="24">
        <v>1577</v>
      </c>
      <c r="N1840" s="22"/>
      <c r="O1840" s="22"/>
      <c r="P1840" s="22"/>
      <c r="Q1840" s="22"/>
      <c r="R1840" s="22"/>
      <c r="S1840" s="22"/>
    </row>
    <row r="1841" spans="1:19" s="24" customFormat="1" x14ac:dyDescent="0.25">
      <c r="A1841" s="24">
        <v>1578</v>
      </c>
      <c r="N1841" s="22"/>
      <c r="O1841" s="22"/>
      <c r="P1841" s="22"/>
      <c r="Q1841" s="22"/>
      <c r="R1841" s="22"/>
      <c r="S1841" s="22"/>
    </row>
    <row r="1842" spans="1:19" s="24" customFormat="1" x14ac:dyDescent="0.25">
      <c r="A1842" s="24">
        <v>1579</v>
      </c>
      <c r="N1842" s="22"/>
      <c r="O1842" s="22"/>
      <c r="P1842" s="22"/>
      <c r="Q1842" s="22"/>
      <c r="R1842" s="22"/>
      <c r="S1842" s="22"/>
    </row>
    <row r="1843" spans="1:19" s="24" customFormat="1" x14ac:dyDescent="0.25">
      <c r="A1843" s="24">
        <v>1580</v>
      </c>
      <c r="B1843" s="24">
        <v>1580</v>
      </c>
      <c r="C1843" s="24">
        <f>C1842+6</f>
        <v>6</v>
      </c>
      <c r="D1843" s="24" t="s">
        <v>646</v>
      </c>
      <c r="E1843" s="24" t="s">
        <v>642</v>
      </c>
      <c r="F1843" s="24" t="s">
        <v>42</v>
      </c>
      <c r="G1843" s="24">
        <v>595965</v>
      </c>
      <c r="H1843" s="24">
        <v>6917562</v>
      </c>
      <c r="I1843" s="25">
        <v>41115</v>
      </c>
      <c r="J1843" s="24" t="s">
        <v>647</v>
      </c>
      <c r="N1843" s="22"/>
      <c r="O1843" s="22"/>
      <c r="P1843" s="22"/>
      <c r="Q1843" s="22"/>
      <c r="R1843" s="22"/>
      <c r="S1843" s="22"/>
    </row>
    <row r="1844" spans="1:19" s="24" customFormat="1" x14ac:dyDescent="0.25">
      <c r="A1844" s="24">
        <v>1580</v>
      </c>
      <c r="N1844" s="22"/>
      <c r="O1844" s="22"/>
      <c r="P1844" s="22"/>
      <c r="Q1844" s="22"/>
      <c r="R1844" s="22"/>
      <c r="S1844" s="22"/>
    </row>
    <row r="1845" spans="1:19" s="24" customFormat="1" x14ac:dyDescent="0.25">
      <c r="A1845" s="24">
        <v>1581</v>
      </c>
      <c r="N1845" s="22"/>
      <c r="O1845" s="22"/>
      <c r="P1845" s="22"/>
      <c r="Q1845" s="22"/>
      <c r="R1845" s="22"/>
      <c r="S1845" s="22"/>
    </row>
    <row r="1846" spans="1:19" s="24" customFormat="1" x14ac:dyDescent="0.25">
      <c r="A1846" s="24">
        <v>1582</v>
      </c>
      <c r="N1846" s="22"/>
      <c r="O1846" s="22"/>
      <c r="P1846" s="22"/>
      <c r="Q1846" s="22"/>
      <c r="R1846" s="22"/>
      <c r="S1846" s="22"/>
    </row>
    <row r="1847" spans="1:19" s="24" customFormat="1" x14ac:dyDescent="0.25">
      <c r="A1847" s="24">
        <v>1583</v>
      </c>
      <c r="N1847" s="22"/>
      <c r="O1847" s="22"/>
      <c r="P1847" s="22"/>
      <c r="Q1847" s="22"/>
      <c r="R1847" s="22"/>
      <c r="S1847" s="22"/>
    </row>
    <row r="1848" spans="1:19" s="24" customFormat="1" x14ac:dyDescent="0.25">
      <c r="A1848" s="24">
        <v>1584</v>
      </c>
      <c r="N1848" s="22"/>
      <c r="O1848" s="22"/>
      <c r="P1848" s="22"/>
      <c r="Q1848" s="22"/>
      <c r="R1848" s="22"/>
      <c r="S1848" s="22"/>
    </row>
    <row r="1849" spans="1:19" s="24" customFormat="1" x14ac:dyDescent="0.25">
      <c r="A1849" s="24">
        <v>1585</v>
      </c>
      <c r="N1849" s="22"/>
      <c r="O1849" s="22"/>
      <c r="P1849" s="22"/>
      <c r="Q1849" s="22"/>
      <c r="R1849" s="22"/>
      <c r="S1849" s="22"/>
    </row>
    <row r="1850" spans="1:19" s="24" customFormat="1" x14ac:dyDescent="0.25">
      <c r="A1850" s="24">
        <v>1586</v>
      </c>
      <c r="B1850" s="24">
        <v>1586</v>
      </c>
      <c r="C1850" s="24">
        <f>C1849+6</f>
        <v>6</v>
      </c>
      <c r="D1850" s="24" t="s">
        <v>648</v>
      </c>
      <c r="E1850" s="24" t="s">
        <v>642</v>
      </c>
      <c r="F1850" s="24" t="s">
        <v>42</v>
      </c>
      <c r="G1850" s="24">
        <v>595977</v>
      </c>
      <c r="H1850" s="24">
        <v>6917521</v>
      </c>
      <c r="I1850" s="25">
        <v>41115</v>
      </c>
      <c r="J1850" s="24" t="s">
        <v>649</v>
      </c>
      <c r="N1850" s="22"/>
      <c r="O1850" s="22"/>
      <c r="P1850" s="22"/>
      <c r="Q1850" s="22"/>
      <c r="R1850" s="22"/>
      <c r="S1850" s="22"/>
    </row>
    <row r="1851" spans="1:19" s="24" customFormat="1" x14ac:dyDescent="0.25">
      <c r="A1851" s="24">
        <v>1586</v>
      </c>
      <c r="N1851" s="22"/>
      <c r="O1851" s="22"/>
      <c r="P1851" s="22"/>
      <c r="Q1851" s="22"/>
      <c r="R1851" s="22"/>
      <c r="S1851" s="22"/>
    </row>
    <row r="1852" spans="1:19" s="24" customFormat="1" x14ac:dyDescent="0.25">
      <c r="A1852" s="24">
        <v>1587</v>
      </c>
      <c r="N1852" s="22"/>
      <c r="O1852" s="22"/>
      <c r="P1852" s="22"/>
      <c r="Q1852" s="22"/>
      <c r="R1852" s="22"/>
      <c r="S1852" s="22"/>
    </row>
    <row r="1853" spans="1:19" s="24" customFormat="1" x14ac:dyDescent="0.25">
      <c r="A1853" s="24">
        <v>1588</v>
      </c>
      <c r="N1853" s="22"/>
      <c r="O1853" s="22"/>
      <c r="P1853" s="22"/>
      <c r="Q1853" s="22"/>
      <c r="R1853" s="22"/>
      <c r="S1853" s="22"/>
    </row>
    <row r="1854" spans="1:19" s="24" customFormat="1" x14ac:dyDescent="0.25">
      <c r="A1854" s="24">
        <v>1589</v>
      </c>
      <c r="N1854" s="22"/>
      <c r="O1854" s="22"/>
      <c r="P1854" s="22"/>
      <c r="Q1854" s="22"/>
      <c r="R1854" s="22"/>
      <c r="S1854" s="22"/>
    </row>
    <row r="1855" spans="1:19" s="24" customFormat="1" x14ac:dyDescent="0.25">
      <c r="A1855" s="24">
        <v>1590</v>
      </c>
      <c r="N1855" s="22"/>
      <c r="O1855" s="22"/>
      <c r="P1855" s="22"/>
      <c r="Q1855" s="22"/>
      <c r="R1855" s="22"/>
      <c r="S1855" s="22"/>
    </row>
    <row r="1856" spans="1:19" s="24" customFormat="1" x14ac:dyDescent="0.25">
      <c r="A1856" s="24">
        <v>1591</v>
      </c>
      <c r="N1856" s="22"/>
      <c r="O1856" s="22"/>
      <c r="P1856" s="22"/>
      <c r="Q1856" s="22"/>
      <c r="R1856" s="22"/>
      <c r="S1856" s="22"/>
    </row>
    <row r="1857" spans="1:19" s="24" customFormat="1" x14ac:dyDescent="0.25">
      <c r="A1857" s="24">
        <v>1592</v>
      </c>
      <c r="B1857" s="24">
        <v>1592</v>
      </c>
      <c r="C1857" s="24">
        <f>C1856+6</f>
        <v>6</v>
      </c>
      <c r="D1857" s="24" t="s">
        <v>650</v>
      </c>
      <c r="E1857" s="24" t="s">
        <v>642</v>
      </c>
      <c r="F1857" s="24" t="s">
        <v>42</v>
      </c>
      <c r="G1857" s="24">
        <v>595977</v>
      </c>
      <c r="H1857" s="24">
        <v>6917521</v>
      </c>
      <c r="I1857" s="25">
        <v>41115</v>
      </c>
      <c r="J1857" s="24" t="s">
        <v>651</v>
      </c>
      <c r="N1857" s="22"/>
      <c r="O1857" s="22"/>
      <c r="P1857" s="22"/>
      <c r="Q1857" s="22"/>
      <c r="R1857" s="22"/>
      <c r="S1857" s="22"/>
    </row>
    <row r="1858" spans="1:19" s="24" customFormat="1" x14ac:dyDescent="0.25">
      <c r="A1858" s="24">
        <v>1592</v>
      </c>
      <c r="N1858" s="22"/>
      <c r="O1858" s="22"/>
      <c r="P1858" s="22"/>
      <c r="Q1858" s="22"/>
      <c r="R1858" s="22"/>
      <c r="S1858" s="22"/>
    </row>
    <row r="1859" spans="1:19" s="24" customFormat="1" x14ac:dyDescent="0.25">
      <c r="A1859" s="24">
        <v>1593</v>
      </c>
      <c r="N1859" s="22"/>
      <c r="O1859" s="22"/>
      <c r="P1859" s="22"/>
      <c r="Q1859" s="22"/>
      <c r="R1859" s="22"/>
      <c r="S1859" s="22"/>
    </row>
    <row r="1860" spans="1:19" s="24" customFormat="1" x14ac:dyDescent="0.25">
      <c r="A1860" s="24">
        <v>1594</v>
      </c>
      <c r="N1860" s="22"/>
      <c r="O1860" s="22"/>
      <c r="P1860" s="22"/>
      <c r="Q1860" s="22"/>
      <c r="R1860" s="22"/>
      <c r="S1860" s="22"/>
    </row>
    <row r="1861" spans="1:19" s="24" customFormat="1" x14ac:dyDescent="0.25">
      <c r="A1861" s="24">
        <v>1595</v>
      </c>
      <c r="N1861" s="22"/>
      <c r="O1861" s="22"/>
      <c r="P1861" s="22"/>
      <c r="Q1861" s="22"/>
      <c r="R1861" s="22"/>
      <c r="S1861" s="22"/>
    </row>
    <row r="1862" spans="1:19" s="24" customFormat="1" x14ac:dyDescent="0.25">
      <c r="A1862" s="24">
        <v>1596</v>
      </c>
      <c r="N1862" s="22"/>
      <c r="O1862" s="22"/>
      <c r="P1862" s="22"/>
      <c r="Q1862" s="22"/>
      <c r="R1862" s="22"/>
      <c r="S1862" s="22"/>
    </row>
    <row r="1863" spans="1:19" s="24" customFormat="1" x14ac:dyDescent="0.25">
      <c r="A1863" s="24">
        <v>1597</v>
      </c>
      <c r="N1863" s="22"/>
      <c r="O1863" s="22"/>
      <c r="P1863" s="22"/>
      <c r="Q1863" s="22"/>
      <c r="R1863" s="22"/>
      <c r="S1863" s="22"/>
    </row>
    <row r="1864" spans="1:19" s="24" customFormat="1" x14ac:dyDescent="0.25">
      <c r="A1864" s="24">
        <v>1598</v>
      </c>
      <c r="B1864" s="24">
        <v>1598</v>
      </c>
      <c r="C1864" s="24">
        <f>C1863+6</f>
        <v>6</v>
      </c>
      <c r="D1864" s="24" t="s">
        <v>652</v>
      </c>
      <c r="E1864" s="24" t="s">
        <v>642</v>
      </c>
      <c r="F1864" s="24" t="s">
        <v>42</v>
      </c>
      <c r="G1864" s="24">
        <v>595966</v>
      </c>
      <c r="H1864" s="24">
        <v>6917521</v>
      </c>
      <c r="I1864" s="25">
        <v>41115</v>
      </c>
      <c r="J1864" s="24" t="s">
        <v>653</v>
      </c>
      <c r="N1864" s="22"/>
      <c r="O1864" s="22"/>
      <c r="P1864" s="22"/>
      <c r="Q1864" s="22"/>
      <c r="R1864" s="22"/>
      <c r="S1864" s="22"/>
    </row>
    <row r="1865" spans="1:19" s="24" customFormat="1" x14ac:dyDescent="0.25">
      <c r="A1865" s="24">
        <v>1598</v>
      </c>
      <c r="N1865" s="22"/>
      <c r="O1865" s="22"/>
      <c r="P1865" s="22"/>
      <c r="Q1865" s="22"/>
      <c r="R1865" s="22"/>
      <c r="S1865" s="22"/>
    </row>
    <row r="1866" spans="1:19" s="24" customFormat="1" x14ac:dyDescent="0.25">
      <c r="A1866" s="24">
        <v>1599</v>
      </c>
      <c r="N1866" s="22"/>
      <c r="O1866" s="22"/>
      <c r="P1866" s="22"/>
      <c r="Q1866" s="22"/>
      <c r="R1866" s="22"/>
      <c r="S1866" s="22"/>
    </row>
    <row r="1867" spans="1:19" s="24" customFormat="1" x14ac:dyDescent="0.25">
      <c r="A1867" s="24">
        <v>1600</v>
      </c>
      <c r="N1867" s="22"/>
      <c r="O1867" s="22"/>
      <c r="P1867" s="22"/>
      <c r="Q1867" s="22"/>
      <c r="R1867" s="22"/>
      <c r="S1867" s="22"/>
    </row>
    <row r="1868" spans="1:19" s="24" customFormat="1" x14ac:dyDescent="0.25">
      <c r="A1868" s="24">
        <v>1601</v>
      </c>
      <c r="N1868" s="22"/>
      <c r="O1868" s="22"/>
      <c r="P1868" s="22"/>
      <c r="Q1868" s="22"/>
      <c r="R1868" s="22"/>
      <c r="S1868" s="22"/>
    </row>
    <row r="1869" spans="1:19" s="24" customFormat="1" x14ac:dyDescent="0.25">
      <c r="A1869" s="24">
        <v>1602</v>
      </c>
      <c r="N1869" s="22"/>
      <c r="O1869" s="22"/>
      <c r="P1869" s="22"/>
      <c r="Q1869" s="22"/>
      <c r="R1869" s="22"/>
      <c r="S1869" s="22"/>
    </row>
    <row r="1870" spans="1:19" s="24" customFormat="1" x14ac:dyDescent="0.25">
      <c r="A1870" s="24">
        <v>1603</v>
      </c>
      <c r="N1870" s="22"/>
      <c r="O1870" s="22"/>
      <c r="P1870" s="22"/>
      <c r="Q1870" s="22"/>
      <c r="R1870" s="22"/>
      <c r="S1870" s="22"/>
    </row>
    <row r="1871" spans="1:19" s="24" customFormat="1" x14ac:dyDescent="0.25">
      <c r="A1871" s="24">
        <v>1604</v>
      </c>
      <c r="B1871" s="24">
        <v>1604</v>
      </c>
      <c r="C1871" s="24">
        <f>C1870+6</f>
        <v>6</v>
      </c>
      <c r="D1871" s="24" t="s">
        <v>654</v>
      </c>
      <c r="E1871" s="24" t="s">
        <v>642</v>
      </c>
      <c r="F1871" s="24" t="s">
        <v>39</v>
      </c>
      <c r="G1871" s="24">
        <v>595966</v>
      </c>
      <c r="H1871" s="24">
        <v>6917521</v>
      </c>
      <c r="I1871" s="25">
        <v>41115</v>
      </c>
      <c r="J1871" s="24" t="s">
        <v>655</v>
      </c>
      <c r="N1871" s="22"/>
      <c r="O1871" s="22"/>
      <c r="P1871" s="22"/>
      <c r="Q1871" s="22"/>
      <c r="R1871" s="22"/>
      <c r="S1871" s="22"/>
    </row>
    <row r="1872" spans="1:19" s="24" customFormat="1" x14ac:dyDescent="0.25">
      <c r="A1872" s="24">
        <v>1604</v>
      </c>
      <c r="N1872" s="22"/>
      <c r="O1872" s="22"/>
      <c r="P1872" s="22"/>
      <c r="Q1872" s="22"/>
      <c r="R1872" s="22"/>
      <c r="S1872" s="22"/>
    </row>
    <row r="1873" spans="1:19" s="24" customFormat="1" x14ac:dyDescent="0.25">
      <c r="A1873" s="24">
        <v>1605</v>
      </c>
      <c r="N1873" s="22"/>
      <c r="O1873" s="22"/>
      <c r="P1873" s="22"/>
      <c r="Q1873" s="22"/>
      <c r="R1873" s="22"/>
      <c r="S1873" s="22"/>
    </row>
    <row r="1874" spans="1:19" s="24" customFormat="1" x14ac:dyDescent="0.25">
      <c r="A1874" s="24">
        <v>1606</v>
      </c>
      <c r="N1874" s="22"/>
      <c r="O1874" s="22"/>
      <c r="P1874" s="22"/>
      <c r="Q1874" s="22"/>
      <c r="R1874" s="22"/>
      <c r="S1874" s="22"/>
    </row>
    <row r="1875" spans="1:19" s="24" customFormat="1" x14ac:dyDescent="0.25">
      <c r="A1875" s="24">
        <v>1607</v>
      </c>
      <c r="N1875" s="22"/>
      <c r="O1875" s="22"/>
      <c r="P1875" s="22"/>
      <c r="Q1875" s="22"/>
      <c r="R1875" s="22"/>
      <c r="S1875" s="22"/>
    </row>
    <row r="1876" spans="1:19" s="24" customFormat="1" x14ac:dyDescent="0.25">
      <c r="A1876" s="24">
        <v>1608</v>
      </c>
      <c r="N1876" s="22"/>
      <c r="O1876" s="22"/>
      <c r="P1876" s="22"/>
      <c r="Q1876" s="22"/>
      <c r="R1876" s="22"/>
      <c r="S1876" s="22"/>
    </row>
    <row r="1877" spans="1:19" s="24" customFormat="1" x14ac:dyDescent="0.25">
      <c r="A1877" s="24">
        <v>1609</v>
      </c>
      <c r="N1877" s="22"/>
      <c r="O1877" s="22"/>
      <c r="P1877" s="22"/>
      <c r="Q1877" s="22"/>
      <c r="R1877" s="22"/>
      <c r="S1877" s="22"/>
    </row>
    <row r="1878" spans="1:19" s="24" customFormat="1" x14ac:dyDescent="0.25">
      <c r="A1878" s="24">
        <v>1610</v>
      </c>
      <c r="B1878" s="24">
        <v>1610</v>
      </c>
      <c r="C1878" s="24">
        <f>C1877+6</f>
        <v>6</v>
      </c>
      <c r="D1878" s="24" t="s">
        <v>656</v>
      </c>
      <c r="E1878" s="24" t="s">
        <v>642</v>
      </c>
      <c r="F1878" s="24" t="s">
        <v>78</v>
      </c>
      <c r="G1878" s="24">
        <v>596384</v>
      </c>
      <c r="H1878" s="24">
        <v>6917648</v>
      </c>
      <c r="I1878" s="25">
        <v>41115</v>
      </c>
      <c r="J1878" s="24" t="s">
        <v>657</v>
      </c>
      <c r="N1878" s="22"/>
      <c r="O1878" s="22"/>
      <c r="P1878" s="22"/>
      <c r="Q1878" s="22"/>
      <c r="R1878" s="22"/>
      <c r="S1878" s="22"/>
    </row>
    <row r="1879" spans="1:19" s="24" customFormat="1" x14ac:dyDescent="0.25">
      <c r="A1879" s="24">
        <v>1610</v>
      </c>
      <c r="N1879" s="22"/>
      <c r="O1879" s="22"/>
      <c r="P1879" s="22"/>
      <c r="Q1879" s="22"/>
      <c r="R1879" s="22"/>
      <c r="S1879" s="22"/>
    </row>
    <row r="1880" spans="1:19" s="24" customFormat="1" x14ac:dyDescent="0.25">
      <c r="A1880" s="24">
        <v>1611</v>
      </c>
      <c r="N1880" s="22"/>
      <c r="O1880" s="22"/>
      <c r="P1880" s="22"/>
      <c r="Q1880" s="22"/>
      <c r="R1880" s="22"/>
      <c r="S1880" s="22"/>
    </row>
    <row r="1881" spans="1:19" s="24" customFormat="1" x14ac:dyDescent="0.25">
      <c r="A1881" s="24">
        <v>1612</v>
      </c>
      <c r="N1881" s="22"/>
      <c r="O1881" s="22"/>
      <c r="P1881" s="22"/>
      <c r="Q1881" s="22"/>
      <c r="R1881" s="22"/>
      <c r="S1881" s="22"/>
    </row>
    <row r="1882" spans="1:19" s="24" customFormat="1" x14ac:dyDescent="0.25">
      <c r="A1882" s="24">
        <v>1613</v>
      </c>
      <c r="N1882" s="22"/>
      <c r="O1882" s="22"/>
      <c r="P1882" s="22"/>
      <c r="Q1882" s="22"/>
      <c r="R1882" s="22"/>
      <c r="S1882" s="22"/>
    </row>
    <row r="1883" spans="1:19" s="24" customFormat="1" x14ac:dyDescent="0.25">
      <c r="A1883" s="24">
        <v>1614</v>
      </c>
      <c r="N1883" s="22"/>
      <c r="O1883" s="22"/>
      <c r="P1883" s="22"/>
      <c r="Q1883" s="22"/>
      <c r="R1883" s="22"/>
      <c r="S1883" s="22"/>
    </row>
    <row r="1884" spans="1:19" s="24" customFormat="1" x14ac:dyDescent="0.25">
      <c r="A1884" s="24">
        <v>1615</v>
      </c>
      <c r="N1884" s="22"/>
      <c r="O1884" s="22"/>
      <c r="P1884" s="22"/>
      <c r="Q1884" s="22"/>
      <c r="R1884" s="22"/>
      <c r="S1884" s="22"/>
    </row>
    <row r="1885" spans="1:19" s="24" customFormat="1" x14ac:dyDescent="0.25">
      <c r="A1885" s="24">
        <v>1616</v>
      </c>
      <c r="B1885" s="24">
        <v>1616</v>
      </c>
      <c r="C1885" s="24">
        <f>C1884+6</f>
        <v>6</v>
      </c>
      <c r="D1885" s="24" t="s">
        <v>658</v>
      </c>
      <c r="E1885" s="24" t="s">
        <v>642</v>
      </c>
      <c r="F1885" s="24" t="s">
        <v>78</v>
      </c>
      <c r="G1885" s="24">
        <v>596386</v>
      </c>
      <c r="H1885" s="24">
        <v>6917649</v>
      </c>
      <c r="I1885" s="25">
        <v>41115</v>
      </c>
      <c r="J1885" s="24" t="s">
        <v>659</v>
      </c>
      <c r="N1885" s="22"/>
      <c r="O1885" s="22"/>
      <c r="P1885" s="22"/>
      <c r="Q1885" s="22"/>
      <c r="R1885" s="22"/>
      <c r="S1885" s="22"/>
    </row>
    <row r="1886" spans="1:19" s="24" customFormat="1" x14ac:dyDescent="0.25">
      <c r="A1886" s="24">
        <v>1616</v>
      </c>
      <c r="N1886" s="22"/>
      <c r="O1886" s="22"/>
      <c r="P1886" s="22"/>
      <c r="Q1886" s="22"/>
      <c r="R1886" s="22"/>
      <c r="S1886" s="22"/>
    </row>
    <row r="1887" spans="1:19" s="24" customFormat="1" x14ac:dyDescent="0.25">
      <c r="A1887" s="24">
        <v>1617</v>
      </c>
      <c r="N1887" s="22"/>
      <c r="O1887" s="22"/>
      <c r="P1887" s="22"/>
      <c r="Q1887" s="22"/>
      <c r="R1887" s="22"/>
      <c r="S1887" s="22"/>
    </row>
    <row r="1888" spans="1:19" s="24" customFormat="1" x14ac:dyDescent="0.25">
      <c r="A1888" s="24">
        <v>1618</v>
      </c>
      <c r="N1888" s="22"/>
      <c r="O1888" s="22"/>
      <c r="P1888" s="22"/>
      <c r="Q1888" s="22"/>
      <c r="R1888" s="22"/>
      <c r="S1888" s="22"/>
    </row>
    <row r="1889" spans="1:19" s="24" customFormat="1" x14ac:dyDescent="0.25">
      <c r="A1889" s="24">
        <v>1619</v>
      </c>
      <c r="N1889" s="22"/>
      <c r="O1889" s="22"/>
      <c r="P1889" s="22"/>
      <c r="Q1889" s="22"/>
      <c r="R1889" s="22"/>
      <c r="S1889" s="22"/>
    </row>
    <row r="1890" spans="1:19" s="24" customFormat="1" x14ac:dyDescent="0.25">
      <c r="A1890" s="24">
        <v>1620</v>
      </c>
      <c r="N1890" s="22"/>
      <c r="O1890" s="22"/>
      <c r="P1890" s="22"/>
      <c r="Q1890" s="22"/>
      <c r="R1890" s="22"/>
      <c r="S1890" s="22"/>
    </row>
    <row r="1891" spans="1:19" s="24" customFormat="1" x14ac:dyDescent="0.25">
      <c r="A1891" s="24">
        <v>1621</v>
      </c>
      <c r="N1891" s="22"/>
      <c r="O1891" s="22"/>
      <c r="P1891" s="22"/>
      <c r="Q1891" s="22"/>
      <c r="R1891" s="22"/>
      <c r="S1891" s="22"/>
    </row>
    <row r="1892" spans="1:19" s="24" customFormat="1" x14ac:dyDescent="0.25">
      <c r="A1892" s="24">
        <v>1622</v>
      </c>
      <c r="B1892" s="24">
        <v>1622</v>
      </c>
      <c r="C1892" s="24">
        <f>C1891+6</f>
        <v>6</v>
      </c>
      <c r="D1892" s="24" t="s">
        <v>660</v>
      </c>
      <c r="E1892" s="24" t="s">
        <v>642</v>
      </c>
      <c r="F1892" s="24" t="s">
        <v>78</v>
      </c>
      <c r="G1892" s="24">
        <v>596364</v>
      </c>
      <c r="H1892" s="24">
        <v>6917781</v>
      </c>
      <c r="I1892" s="25">
        <v>41116</v>
      </c>
      <c r="J1892" s="24" t="s">
        <v>661</v>
      </c>
      <c r="N1892" s="22"/>
      <c r="O1892" s="22"/>
      <c r="P1892" s="22"/>
      <c r="Q1892" s="22"/>
      <c r="R1892" s="22"/>
      <c r="S1892" s="22"/>
    </row>
    <row r="1893" spans="1:19" s="24" customFormat="1" x14ac:dyDescent="0.25">
      <c r="A1893" s="24">
        <v>1622</v>
      </c>
      <c r="N1893" s="22"/>
      <c r="O1893" s="22"/>
      <c r="P1893" s="22"/>
      <c r="Q1893" s="22"/>
      <c r="R1893" s="22"/>
      <c r="S1893" s="22"/>
    </row>
    <row r="1894" spans="1:19" s="24" customFormat="1" x14ac:dyDescent="0.25">
      <c r="A1894" s="24">
        <v>1623</v>
      </c>
      <c r="N1894" s="22"/>
      <c r="O1894" s="22"/>
      <c r="P1894" s="22"/>
      <c r="Q1894" s="22"/>
      <c r="R1894" s="22"/>
      <c r="S1894" s="22"/>
    </row>
    <row r="1895" spans="1:19" s="24" customFormat="1" x14ac:dyDescent="0.25">
      <c r="A1895" s="24">
        <v>1624</v>
      </c>
      <c r="N1895" s="22"/>
      <c r="O1895" s="22"/>
      <c r="P1895" s="22"/>
      <c r="Q1895" s="22"/>
      <c r="R1895" s="22"/>
      <c r="S1895" s="22"/>
    </row>
    <row r="1896" spans="1:19" s="24" customFormat="1" x14ac:dyDescent="0.25">
      <c r="A1896" s="24">
        <v>1625</v>
      </c>
      <c r="N1896" s="22"/>
      <c r="O1896" s="22"/>
      <c r="P1896" s="22"/>
      <c r="Q1896" s="22"/>
      <c r="R1896" s="22"/>
      <c r="S1896" s="22"/>
    </row>
    <row r="1897" spans="1:19" s="24" customFormat="1" x14ac:dyDescent="0.25">
      <c r="A1897" s="24">
        <v>1626</v>
      </c>
      <c r="N1897" s="22"/>
      <c r="O1897" s="22"/>
      <c r="P1897" s="22"/>
      <c r="Q1897" s="22"/>
      <c r="R1897" s="22"/>
      <c r="S1897" s="22"/>
    </row>
    <row r="1898" spans="1:19" s="24" customFormat="1" x14ac:dyDescent="0.25">
      <c r="A1898" s="24">
        <v>1627</v>
      </c>
      <c r="N1898" s="22"/>
      <c r="O1898" s="22"/>
      <c r="P1898" s="22"/>
      <c r="Q1898" s="22"/>
      <c r="R1898" s="22"/>
      <c r="S1898" s="22"/>
    </row>
    <row r="1899" spans="1:19" s="24" customFormat="1" x14ac:dyDescent="0.25">
      <c r="A1899" s="24">
        <v>1628</v>
      </c>
      <c r="B1899" s="24">
        <v>1628</v>
      </c>
      <c r="C1899" s="24">
        <f>C1898+6</f>
        <v>6</v>
      </c>
      <c r="D1899" s="24" t="s">
        <v>662</v>
      </c>
      <c r="E1899" s="24" t="s">
        <v>642</v>
      </c>
      <c r="F1899" s="24" t="s">
        <v>663</v>
      </c>
      <c r="G1899" s="24">
        <v>596371</v>
      </c>
      <c r="H1899" s="24">
        <v>6917791</v>
      </c>
      <c r="I1899" s="25">
        <v>41116</v>
      </c>
      <c r="J1899" s="24" t="s">
        <v>664</v>
      </c>
      <c r="N1899" s="22"/>
      <c r="O1899" s="22"/>
      <c r="P1899" s="22"/>
      <c r="Q1899" s="22"/>
      <c r="R1899" s="22"/>
      <c r="S1899" s="22"/>
    </row>
    <row r="1900" spans="1:19" s="24" customFormat="1" x14ac:dyDescent="0.25">
      <c r="A1900" s="24">
        <v>1628</v>
      </c>
      <c r="N1900" s="22"/>
      <c r="O1900" s="22"/>
      <c r="P1900" s="22"/>
      <c r="Q1900" s="22"/>
      <c r="R1900" s="22"/>
      <c r="S1900" s="22"/>
    </row>
    <row r="1901" spans="1:19" s="24" customFormat="1" x14ac:dyDescent="0.25">
      <c r="A1901" s="24">
        <v>1629</v>
      </c>
      <c r="N1901" s="22"/>
      <c r="O1901" s="22"/>
      <c r="P1901" s="22"/>
      <c r="Q1901" s="22"/>
      <c r="R1901" s="22"/>
      <c r="S1901" s="22"/>
    </row>
    <row r="1902" spans="1:19" s="24" customFormat="1" x14ac:dyDescent="0.25">
      <c r="A1902" s="24">
        <v>1630</v>
      </c>
      <c r="N1902" s="22"/>
      <c r="O1902" s="22"/>
      <c r="P1902" s="22"/>
      <c r="Q1902" s="22"/>
      <c r="R1902" s="22"/>
      <c r="S1902" s="22"/>
    </row>
    <row r="1903" spans="1:19" s="24" customFormat="1" x14ac:dyDescent="0.25">
      <c r="A1903" s="24">
        <v>1631</v>
      </c>
      <c r="N1903" s="22"/>
      <c r="O1903" s="22"/>
      <c r="P1903" s="22"/>
      <c r="Q1903" s="22"/>
      <c r="R1903" s="22"/>
      <c r="S1903" s="22"/>
    </row>
    <row r="1904" spans="1:19" s="24" customFormat="1" x14ac:dyDescent="0.25">
      <c r="A1904" s="24">
        <v>1632</v>
      </c>
      <c r="N1904" s="22"/>
      <c r="O1904" s="22"/>
      <c r="P1904" s="22"/>
      <c r="Q1904" s="22"/>
      <c r="R1904" s="22"/>
      <c r="S1904" s="22"/>
    </row>
    <row r="1905" spans="1:19" s="24" customFormat="1" x14ac:dyDescent="0.25">
      <c r="A1905" s="24">
        <v>1633</v>
      </c>
      <c r="N1905" s="22"/>
      <c r="O1905" s="22"/>
      <c r="P1905" s="22"/>
      <c r="Q1905" s="22"/>
      <c r="R1905" s="22"/>
      <c r="S1905" s="22"/>
    </row>
    <row r="1906" spans="1:19" s="24" customFormat="1" x14ac:dyDescent="0.25">
      <c r="A1906" s="24">
        <v>1634</v>
      </c>
      <c r="B1906" s="24">
        <v>1634</v>
      </c>
      <c r="C1906" s="24">
        <f>C1905+6</f>
        <v>6</v>
      </c>
      <c r="D1906" s="24" t="s">
        <v>665</v>
      </c>
      <c r="E1906" s="24" t="s">
        <v>666</v>
      </c>
      <c r="F1906" s="24" t="s">
        <v>78</v>
      </c>
      <c r="G1906" s="24">
        <v>600948</v>
      </c>
      <c r="H1906" s="24">
        <v>6914027</v>
      </c>
      <c r="I1906" s="25">
        <v>41117</v>
      </c>
      <c r="J1906" s="24" t="s">
        <v>667</v>
      </c>
      <c r="N1906" s="22"/>
      <c r="O1906" s="22"/>
      <c r="P1906" s="22"/>
      <c r="Q1906" s="22"/>
      <c r="R1906" s="22"/>
      <c r="S1906" s="22"/>
    </row>
    <row r="1907" spans="1:19" s="24" customFormat="1" x14ac:dyDescent="0.25">
      <c r="A1907" s="24">
        <v>1634</v>
      </c>
      <c r="N1907" s="22"/>
      <c r="O1907" s="22"/>
      <c r="P1907" s="22"/>
      <c r="Q1907" s="22"/>
      <c r="R1907" s="22"/>
      <c r="S1907" s="22"/>
    </row>
    <row r="1908" spans="1:19" s="24" customFormat="1" x14ac:dyDescent="0.25">
      <c r="A1908" s="24">
        <v>1635</v>
      </c>
      <c r="N1908" s="22"/>
      <c r="O1908" s="22"/>
      <c r="P1908" s="22"/>
      <c r="Q1908" s="22"/>
      <c r="R1908" s="22"/>
      <c r="S1908" s="22"/>
    </row>
    <row r="1909" spans="1:19" s="24" customFormat="1" x14ac:dyDescent="0.25">
      <c r="A1909" s="24">
        <v>1636</v>
      </c>
      <c r="N1909" s="22"/>
      <c r="O1909" s="22"/>
      <c r="P1909" s="22"/>
      <c r="Q1909" s="22"/>
      <c r="R1909" s="22"/>
      <c r="S1909" s="22"/>
    </row>
    <row r="1910" spans="1:19" s="24" customFormat="1" x14ac:dyDescent="0.25">
      <c r="A1910" s="24">
        <v>1637</v>
      </c>
      <c r="N1910" s="22"/>
      <c r="O1910" s="22"/>
      <c r="P1910" s="22"/>
      <c r="Q1910" s="22"/>
      <c r="R1910" s="22"/>
      <c r="S1910" s="22"/>
    </row>
    <row r="1911" spans="1:19" s="24" customFormat="1" x14ac:dyDescent="0.25">
      <c r="A1911" s="24">
        <v>1638</v>
      </c>
      <c r="N1911" s="22"/>
      <c r="O1911" s="22"/>
      <c r="P1911" s="22"/>
      <c r="Q1911" s="22"/>
      <c r="R1911" s="22"/>
      <c r="S1911" s="22"/>
    </row>
    <row r="1912" spans="1:19" s="24" customFormat="1" x14ac:dyDescent="0.25">
      <c r="A1912" s="24">
        <v>1639</v>
      </c>
      <c r="N1912" s="22"/>
      <c r="O1912" s="22"/>
      <c r="P1912" s="22"/>
      <c r="Q1912" s="22"/>
      <c r="R1912" s="22"/>
      <c r="S1912" s="22"/>
    </row>
    <row r="1913" spans="1:19" s="24" customFormat="1" x14ac:dyDescent="0.25">
      <c r="A1913" s="24">
        <v>1640</v>
      </c>
      <c r="B1913" s="24">
        <v>1640</v>
      </c>
      <c r="C1913" s="24">
        <f>C1912+6</f>
        <v>6</v>
      </c>
      <c r="D1913" s="24" t="s">
        <v>668</v>
      </c>
      <c r="E1913" s="24" t="s">
        <v>666</v>
      </c>
      <c r="F1913" s="24" t="s">
        <v>78</v>
      </c>
      <c r="G1913" s="24">
        <v>600908</v>
      </c>
      <c r="H1913" s="24">
        <v>6914044</v>
      </c>
      <c r="I1913" s="25">
        <v>41117</v>
      </c>
      <c r="J1913" s="24" t="s">
        <v>669</v>
      </c>
      <c r="N1913" s="22"/>
      <c r="O1913" s="22"/>
      <c r="P1913" s="22"/>
      <c r="Q1913" s="22"/>
      <c r="R1913" s="22"/>
      <c r="S1913" s="22"/>
    </row>
    <row r="1914" spans="1:19" s="24" customFormat="1" x14ac:dyDescent="0.25">
      <c r="A1914" s="24">
        <v>1640</v>
      </c>
      <c r="N1914" s="22"/>
      <c r="O1914" s="22"/>
      <c r="P1914" s="22"/>
      <c r="Q1914" s="22"/>
      <c r="R1914" s="22"/>
      <c r="S1914" s="22"/>
    </row>
    <row r="1915" spans="1:19" s="24" customFormat="1" x14ac:dyDescent="0.25">
      <c r="A1915" s="24">
        <v>1641</v>
      </c>
      <c r="N1915" s="22"/>
      <c r="O1915" s="22"/>
      <c r="P1915" s="22"/>
      <c r="Q1915" s="22"/>
      <c r="R1915" s="22"/>
      <c r="S1915" s="22"/>
    </row>
    <row r="1916" spans="1:19" s="24" customFormat="1" x14ac:dyDescent="0.25">
      <c r="A1916" s="24">
        <v>1642</v>
      </c>
      <c r="N1916" s="22"/>
      <c r="O1916" s="22"/>
      <c r="P1916" s="22"/>
      <c r="Q1916" s="22"/>
      <c r="R1916" s="22"/>
      <c r="S1916" s="22"/>
    </row>
    <row r="1917" spans="1:19" s="24" customFormat="1" x14ac:dyDescent="0.25">
      <c r="A1917" s="24">
        <v>1643</v>
      </c>
      <c r="N1917" s="22"/>
      <c r="O1917" s="22"/>
      <c r="P1917" s="22"/>
      <c r="Q1917" s="22"/>
      <c r="R1917" s="22"/>
      <c r="S1917" s="22"/>
    </row>
    <row r="1918" spans="1:19" s="24" customFormat="1" x14ac:dyDescent="0.25">
      <c r="A1918" s="24">
        <v>1644</v>
      </c>
      <c r="N1918" s="22"/>
      <c r="O1918" s="22"/>
      <c r="P1918" s="22"/>
      <c r="Q1918" s="22"/>
      <c r="R1918" s="22"/>
      <c r="S1918" s="22"/>
    </row>
    <row r="1919" spans="1:19" s="24" customFormat="1" x14ac:dyDescent="0.25">
      <c r="A1919" s="24">
        <v>1645</v>
      </c>
      <c r="N1919" s="22"/>
      <c r="O1919" s="22"/>
      <c r="P1919" s="22"/>
      <c r="Q1919" s="22"/>
      <c r="R1919" s="22"/>
      <c r="S1919" s="22"/>
    </row>
    <row r="1920" spans="1:19" s="24" customFormat="1" x14ac:dyDescent="0.25">
      <c r="A1920" s="24">
        <v>1646</v>
      </c>
      <c r="B1920" s="24">
        <v>1646</v>
      </c>
      <c r="C1920" s="24">
        <f>C1919+6</f>
        <v>6</v>
      </c>
      <c r="D1920" s="24" t="s">
        <v>670</v>
      </c>
      <c r="E1920" s="24" t="s">
        <v>666</v>
      </c>
      <c r="F1920" s="24" t="s">
        <v>78</v>
      </c>
      <c r="G1920" s="24">
        <v>600920</v>
      </c>
      <c r="H1920" s="24">
        <v>6914038</v>
      </c>
      <c r="I1920" s="25">
        <v>41117</v>
      </c>
      <c r="J1920" s="24" t="s">
        <v>671</v>
      </c>
      <c r="N1920" s="22"/>
      <c r="O1920" s="22"/>
      <c r="P1920" s="22"/>
      <c r="Q1920" s="22"/>
      <c r="R1920" s="22"/>
      <c r="S1920" s="22"/>
    </row>
    <row r="1921" spans="1:19" s="24" customFormat="1" x14ac:dyDescent="0.25">
      <c r="A1921" s="24">
        <v>1646</v>
      </c>
      <c r="N1921" s="22"/>
      <c r="O1921" s="22"/>
      <c r="P1921" s="22"/>
      <c r="Q1921" s="22"/>
      <c r="R1921" s="22"/>
      <c r="S1921" s="22"/>
    </row>
    <row r="1922" spans="1:19" s="24" customFormat="1" x14ac:dyDescent="0.25">
      <c r="A1922" s="24">
        <v>1647</v>
      </c>
      <c r="N1922" s="22"/>
      <c r="O1922" s="22"/>
      <c r="P1922" s="22"/>
      <c r="Q1922" s="22"/>
      <c r="R1922" s="22"/>
      <c r="S1922" s="22"/>
    </row>
    <row r="1923" spans="1:19" s="24" customFormat="1" x14ac:dyDescent="0.25">
      <c r="A1923" s="24">
        <v>1648</v>
      </c>
      <c r="N1923" s="22"/>
      <c r="O1923" s="22"/>
      <c r="P1923" s="22"/>
      <c r="Q1923" s="22"/>
      <c r="R1923" s="22"/>
      <c r="S1923" s="22"/>
    </row>
    <row r="1924" spans="1:19" s="24" customFormat="1" x14ac:dyDescent="0.25">
      <c r="A1924" s="24">
        <v>1649</v>
      </c>
      <c r="N1924" s="22"/>
      <c r="O1924" s="22"/>
      <c r="P1924" s="22"/>
      <c r="Q1924" s="22"/>
      <c r="R1924" s="22"/>
      <c r="S1924" s="22"/>
    </row>
    <row r="1925" spans="1:19" s="24" customFormat="1" x14ac:dyDescent="0.25">
      <c r="A1925" s="24">
        <v>1650</v>
      </c>
      <c r="N1925" s="22"/>
      <c r="O1925" s="22"/>
      <c r="P1925" s="22"/>
      <c r="Q1925" s="22"/>
      <c r="R1925" s="22"/>
      <c r="S1925" s="22"/>
    </row>
    <row r="1926" spans="1:19" s="24" customFormat="1" x14ac:dyDescent="0.25">
      <c r="A1926" s="24">
        <v>1651</v>
      </c>
      <c r="N1926" s="22"/>
      <c r="O1926" s="22"/>
      <c r="P1926" s="22"/>
      <c r="Q1926" s="22"/>
      <c r="R1926" s="22"/>
      <c r="S1926" s="22"/>
    </row>
    <row r="1927" spans="1:19" s="24" customFormat="1" x14ac:dyDescent="0.25">
      <c r="A1927" s="24">
        <v>1652</v>
      </c>
      <c r="B1927" s="24">
        <v>1652</v>
      </c>
      <c r="C1927" s="24">
        <f>C1926+6</f>
        <v>6</v>
      </c>
      <c r="D1927" s="24" t="s">
        <v>672</v>
      </c>
      <c r="E1927" s="24" t="s">
        <v>666</v>
      </c>
      <c r="F1927" s="24" t="s">
        <v>673</v>
      </c>
      <c r="G1927" s="24">
        <v>600927</v>
      </c>
      <c r="H1927" s="24">
        <v>6914037</v>
      </c>
      <c r="I1927" s="25">
        <v>41117</v>
      </c>
      <c r="J1927" s="24" t="s">
        <v>674</v>
      </c>
      <c r="N1927" s="22"/>
      <c r="O1927" s="22"/>
      <c r="P1927" s="22"/>
      <c r="Q1927" s="22"/>
      <c r="R1927" s="22"/>
      <c r="S1927" s="22"/>
    </row>
    <row r="1928" spans="1:19" s="24" customFormat="1" x14ac:dyDescent="0.25">
      <c r="A1928" s="24">
        <v>1652</v>
      </c>
      <c r="N1928" s="22"/>
      <c r="O1928" s="22"/>
      <c r="P1928" s="22"/>
      <c r="Q1928" s="22"/>
      <c r="R1928" s="22"/>
      <c r="S1928" s="22"/>
    </row>
    <row r="1929" spans="1:19" s="24" customFormat="1" x14ac:dyDescent="0.25">
      <c r="A1929" s="24">
        <v>1653</v>
      </c>
      <c r="N1929" s="22"/>
      <c r="O1929" s="22"/>
      <c r="P1929" s="22"/>
      <c r="Q1929" s="22"/>
      <c r="R1929" s="22"/>
      <c r="S1929" s="22"/>
    </row>
    <row r="1930" spans="1:19" s="24" customFormat="1" x14ac:dyDescent="0.25">
      <c r="A1930" s="24">
        <v>1654</v>
      </c>
      <c r="N1930" s="22"/>
      <c r="O1930" s="22"/>
      <c r="P1930" s="22"/>
      <c r="Q1930" s="22"/>
      <c r="R1930" s="22"/>
      <c r="S1930" s="22"/>
    </row>
    <row r="1931" spans="1:19" s="24" customFormat="1" x14ac:dyDescent="0.25">
      <c r="A1931" s="24">
        <v>1655</v>
      </c>
      <c r="N1931" s="22"/>
      <c r="O1931" s="22"/>
      <c r="P1931" s="22"/>
      <c r="Q1931" s="22"/>
      <c r="R1931" s="22"/>
      <c r="S1931" s="22"/>
    </row>
    <row r="1932" spans="1:19" s="24" customFormat="1" x14ac:dyDescent="0.25">
      <c r="A1932" s="24">
        <v>1656</v>
      </c>
      <c r="N1932" s="22"/>
      <c r="O1932" s="22"/>
      <c r="P1932" s="22"/>
      <c r="Q1932" s="22"/>
      <c r="R1932" s="22"/>
      <c r="S1932" s="22"/>
    </row>
    <row r="1933" spans="1:19" s="24" customFormat="1" x14ac:dyDescent="0.25">
      <c r="A1933" s="24">
        <v>1657</v>
      </c>
      <c r="N1933" s="22"/>
      <c r="O1933" s="22"/>
      <c r="P1933" s="22"/>
      <c r="Q1933" s="22"/>
      <c r="R1933" s="22"/>
      <c r="S1933" s="22"/>
    </row>
    <row r="1934" spans="1:19" s="24" customFormat="1" x14ac:dyDescent="0.25">
      <c r="A1934" s="24">
        <v>1658</v>
      </c>
      <c r="B1934" s="24">
        <v>1658</v>
      </c>
      <c r="C1934" s="24">
        <f>C1933+6</f>
        <v>6</v>
      </c>
      <c r="D1934" s="24" t="s">
        <v>675</v>
      </c>
      <c r="E1934" s="24" t="s">
        <v>666</v>
      </c>
      <c r="F1934" s="24" t="s">
        <v>676</v>
      </c>
      <c r="G1934" s="24">
        <v>600927</v>
      </c>
      <c r="H1934" s="24">
        <v>6914037</v>
      </c>
      <c r="I1934" s="25">
        <v>41117</v>
      </c>
      <c r="J1934" s="24" t="s">
        <v>677</v>
      </c>
      <c r="N1934" s="22"/>
      <c r="O1934" s="22"/>
      <c r="P1934" s="22"/>
      <c r="Q1934" s="22"/>
      <c r="R1934" s="22"/>
      <c r="S1934" s="22"/>
    </row>
    <row r="1935" spans="1:19" s="24" customFormat="1" x14ac:dyDescent="0.25">
      <c r="A1935" s="24">
        <v>1658</v>
      </c>
      <c r="N1935" s="22"/>
      <c r="O1935" s="22"/>
      <c r="P1935" s="22"/>
      <c r="Q1935" s="22"/>
      <c r="R1935" s="22"/>
      <c r="S1935" s="22"/>
    </row>
    <row r="1936" spans="1:19" s="24" customFormat="1" x14ac:dyDescent="0.25">
      <c r="A1936" s="24">
        <v>1659</v>
      </c>
      <c r="N1936" s="22"/>
      <c r="O1936" s="22"/>
      <c r="P1936" s="22"/>
      <c r="Q1936" s="22"/>
      <c r="R1936" s="22"/>
      <c r="S1936" s="22"/>
    </row>
    <row r="1937" spans="1:19" s="24" customFormat="1" x14ac:dyDescent="0.25">
      <c r="A1937" s="24">
        <v>1660</v>
      </c>
      <c r="N1937" s="22"/>
      <c r="O1937" s="22"/>
      <c r="P1937" s="22"/>
      <c r="Q1937" s="22"/>
      <c r="R1937" s="22"/>
      <c r="S1937" s="22"/>
    </row>
    <row r="1938" spans="1:19" s="24" customFormat="1" x14ac:dyDescent="0.25">
      <c r="A1938" s="24">
        <v>1661</v>
      </c>
      <c r="N1938" s="22"/>
      <c r="O1938" s="22"/>
      <c r="P1938" s="22"/>
      <c r="Q1938" s="22"/>
      <c r="R1938" s="22"/>
      <c r="S1938" s="22"/>
    </row>
    <row r="1939" spans="1:19" s="24" customFormat="1" x14ac:dyDescent="0.25">
      <c r="A1939" s="24">
        <v>1662</v>
      </c>
      <c r="N1939" s="22"/>
      <c r="O1939" s="22"/>
      <c r="P1939" s="22"/>
      <c r="Q1939" s="22"/>
      <c r="R1939" s="22"/>
      <c r="S1939" s="22"/>
    </row>
    <row r="1940" spans="1:19" s="24" customFormat="1" x14ac:dyDescent="0.25">
      <c r="A1940" s="24">
        <v>1663</v>
      </c>
      <c r="N1940" s="22"/>
      <c r="O1940" s="22"/>
      <c r="P1940" s="22"/>
      <c r="Q1940" s="22"/>
      <c r="R1940" s="22"/>
      <c r="S1940" s="22"/>
    </row>
    <row r="1941" spans="1:19" s="24" customFormat="1" x14ac:dyDescent="0.25">
      <c r="A1941" s="24">
        <v>1664</v>
      </c>
      <c r="B1941" s="24">
        <v>1664</v>
      </c>
      <c r="C1941" s="24">
        <f>C1940+6</f>
        <v>6</v>
      </c>
      <c r="D1941" s="24" t="s">
        <v>678</v>
      </c>
      <c r="E1941" s="24" t="s">
        <v>666</v>
      </c>
      <c r="F1941" s="24" t="s">
        <v>679</v>
      </c>
      <c r="G1941" s="24">
        <v>600927</v>
      </c>
      <c r="H1941" s="24">
        <v>6914037</v>
      </c>
      <c r="I1941" s="25">
        <v>41117</v>
      </c>
      <c r="J1941" s="24" t="s">
        <v>680</v>
      </c>
      <c r="N1941" s="22"/>
      <c r="O1941" s="22"/>
      <c r="P1941" s="22"/>
      <c r="Q1941" s="22"/>
      <c r="R1941" s="22"/>
      <c r="S1941" s="22"/>
    </row>
    <row r="1942" spans="1:19" s="24" customFormat="1" x14ac:dyDescent="0.25">
      <c r="A1942" s="24">
        <v>1664</v>
      </c>
      <c r="N1942" s="22"/>
      <c r="O1942" s="22"/>
      <c r="P1942" s="22"/>
      <c r="Q1942" s="22"/>
      <c r="R1942" s="22"/>
      <c r="S1942" s="22"/>
    </row>
    <row r="1943" spans="1:19" s="24" customFormat="1" x14ac:dyDescent="0.25">
      <c r="A1943" s="24">
        <v>1665</v>
      </c>
      <c r="N1943" s="22"/>
      <c r="O1943" s="22"/>
      <c r="P1943" s="22"/>
      <c r="Q1943" s="22"/>
      <c r="R1943" s="22"/>
      <c r="S1943" s="22"/>
    </row>
    <row r="1944" spans="1:19" s="24" customFormat="1" x14ac:dyDescent="0.25">
      <c r="A1944" s="24">
        <v>1666</v>
      </c>
      <c r="N1944" s="22"/>
      <c r="O1944" s="22"/>
      <c r="P1944" s="22"/>
      <c r="Q1944" s="22"/>
      <c r="R1944" s="22"/>
      <c r="S1944" s="22"/>
    </row>
    <row r="1945" spans="1:19" s="24" customFormat="1" x14ac:dyDescent="0.25">
      <c r="A1945" s="24">
        <v>1667</v>
      </c>
      <c r="N1945" s="22"/>
      <c r="O1945" s="22"/>
      <c r="P1945" s="22"/>
      <c r="Q1945" s="22"/>
      <c r="R1945" s="22"/>
      <c r="S1945" s="22"/>
    </row>
    <row r="1946" spans="1:19" s="24" customFormat="1" x14ac:dyDescent="0.25">
      <c r="A1946" s="24">
        <v>1668</v>
      </c>
      <c r="N1946" s="22"/>
      <c r="O1946" s="22"/>
      <c r="P1946" s="22"/>
      <c r="Q1946" s="22"/>
      <c r="R1946" s="22"/>
      <c r="S1946" s="22"/>
    </row>
    <row r="1947" spans="1:19" s="24" customFormat="1" x14ac:dyDescent="0.25">
      <c r="A1947" s="24">
        <v>1669</v>
      </c>
      <c r="N1947" s="22"/>
      <c r="O1947" s="22"/>
      <c r="P1947" s="22"/>
      <c r="Q1947" s="22"/>
      <c r="R1947" s="22"/>
      <c r="S1947" s="22"/>
    </row>
    <row r="1948" spans="1:19" s="24" customFormat="1" x14ac:dyDescent="0.25">
      <c r="A1948" s="24">
        <v>1670</v>
      </c>
      <c r="B1948" s="24">
        <v>1670</v>
      </c>
      <c r="C1948" s="24">
        <f>C1947+6</f>
        <v>6</v>
      </c>
      <c r="D1948" s="24" t="s">
        <v>681</v>
      </c>
      <c r="E1948" s="24" t="s">
        <v>666</v>
      </c>
      <c r="F1948" s="24" t="s">
        <v>78</v>
      </c>
      <c r="G1948" s="24">
        <v>600957</v>
      </c>
      <c r="H1948" s="24">
        <v>6914011</v>
      </c>
      <c r="I1948" s="25">
        <v>41117</v>
      </c>
      <c r="J1948" s="24" t="s">
        <v>682</v>
      </c>
      <c r="N1948" s="22"/>
      <c r="O1948" s="22"/>
      <c r="P1948" s="22"/>
      <c r="Q1948" s="22"/>
      <c r="R1948" s="22"/>
      <c r="S1948" s="22"/>
    </row>
    <row r="1949" spans="1:19" s="24" customFormat="1" x14ac:dyDescent="0.25">
      <c r="A1949" s="24">
        <v>1670</v>
      </c>
      <c r="N1949" s="22"/>
      <c r="O1949" s="22"/>
      <c r="P1949" s="22"/>
      <c r="Q1949" s="22"/>
      <c r="R1949" s="22"/>
      <c r="S1949" s="22"/>
    </row>
    <row r="1950" spans="1:19" s="24" customFormat="1" x14ac:dyDescent="0.25">
      <c r="A1950" s="24">
        <v>1671</v>
      </c>
      <c r="N1950" s="22"/>
      <c r="O1950" s="22"/>
      <c r="P1950" s="22"/>
      <c r="Q1950" s="22"/>
      <c r="R1950" s="22"/>
      <c r="S1950" s="22"/>
    </row>
    <row r="1951" spans="1:19" s="24" customFormat="1" x14ac:dyDescent="0.25">
      <c r="A1951" s="24">
        <v>1672</v>
      </c>
      <c r="N1951" s="22"/>
      <c r="O1951" s="22"/>
      <c r="P1951" s="22"/>
      <c r="Q1951" s="22"/>
      <c r="R1951" s="22"/>
      <c r="S1951" s="22"/>
    </row>
    <row r="1952" spans="1:19" s="24" customFormat="1" x14ac:dyDescent="0.25">
      <c r="A1952" s="24">
        <v>1673</v>
      </c>
      <c r="N1952" s="22"/>
      <c r="O1952" s="22"/>
      <c r="P1952" s="22"/>
      <c r="Q1952" s="22"/>
      <c r="R1952" s="22"/>
      <c r="S1952" s="22"/>
    </row>
    <row r="1953" spans="1:19" s="24" customFormat="1" x14ac:dyDescent="0.25">
      <c r="A1953" s="24">
        <v>1674</v>
      </c>
      <c r="N1953" s="22"/>
      <c r="O1953" s="22"/>
      <c r="P1953" s="22"/>
      <c r="Q1953" s="22"/>
      <c r="R1953" s="22"/>
      <c r="S1953" s="22"/>
    </row>
    <row r="1954" spans="1:19" s="24" customFormat="1" x14ac:dyDescent="0.25">
      <c r="A1954" s="24">
        <v>1675</v>
      </c>
      <c r="N1954" s="22"/>
      <c r="O1954" s="22"/>
      <c r="P1954" s="22"/>
      <c r="Q1954" s="22"/>
      <c r="R1954" s="22"/>
      <c r="S1954" s="22"/>
    </row>
    <row r="1955" spans="1:19" s="24" customFormat="1" x14ac:dyDescent="0.25">
      <c r="A1955" s="24">
        <v>1676</v>
      </c>
      <c r="B1955" s="24">
        <v>1676</v>
      </c>
      <c r="C1955" s="24">
        <f>C1954+6</f>
        <v>6</v>
      </c>
      <c r="D1955" s="24" t="s">
        <v>683</v>
      </c>
      <c r="E1955" s="24" t="s">
        <v>684</v>
      </c>
      <c r="F1955" s="24" t="s">
        <v>685</v>
      </c>
      <c r="G1955" s="24">
        <v>600179</v>
      </c>
      <c r="H1955" s="24">
        <v>6915144</v>
      </c>
      <c r="I1955" s="25">
        <v>41117</v>
      </c>
      <c r="J1955" s="24" t="s">
        <v>686</v>
      </c>
      <c r="N1955" s="22"/>
      <c r="O1955" s="22"/>
      <c r="P1955" s="22"/>
      <c r="Q1955" s="22"/>
      <c r="R1955" s="22"/>
      <c r="S1955" s="22"/>
    </row>
    <row r="1956" spans="1:19" s="24" customFormat="1" x14ac:dyDescent="0.25">
      <c r="A1956" s="24">
        <v>1676</v>
      </c>
      <c r="N1956" s="22"/>
      <c r="O1956" s="22"/>
      <c r="P1956" s="22"/>
      <c r="Q1956" s="22"/>
      <c r="R1956" s="22"/>
      <c r="S1956" s="22"/>
    </row>
    <row r="1957" spans="1:19" s="24" customFormat="1" x14ac:dyDescent="0.25">
      <c r="A1957" s="24">
        <v>1677</v>
      </c>
      <c r="N1957" s="22"/>
      <c r="O1957" s="22"/>
      <c r="P1957" s="22"/>
      <c r="Q1957" s="22"/>
      <c r="R1957" s="22"/>
      <c r="S1957" s="22"/>
    </row>
    <row r="1958" spans="1:19" s="24" customFormat="1" x14ac:dyDescent="0.25">
      <c r="A1958" s="24">
        <v>1678</v>
      </c>
      <c r="N1958" s="22"/>
      <c r="O1958" s="22"/>
      <c r="P1958" s="22"/>
      <c r="Q1958" s="22"/>
      <c r="R1958" s="22"/>
      <c r="S1958" s="22"/>
    </row>
    <row r="1959" spans="1:19" s="24" customFormat="1" x14ac:dyDescent="0.25">
      <c r="A1959" s="24">
        <v>1679</v>
      </c>
      <c r="N1959" s="22"/>
      <c r="O1959" s="22"/>
      <c r="P1959" s="22"/>
      <c r="Q1959" s="22"/>
      <c r="R1959" s="22"/>
      <c r="S1959" s="22"/>
    </row>
    <row r="1960" spans="1:19" s="24" customFormat="1" x14ac:dyDescent="0.25">
      <c r="A1960" s="24">
        <v>1680</v>
      </c>
      <c r="N1960" s="22"/>
      <c r="O1960" s="22"/>
      <c r="P1960" s="22"/>
      <c r="Q1960" s="22"/>
      <c r="R1960" s="22"/>
      <c r="S1960" s="22"/>
    </row>
    <row r="1961" spans="1:19" s="24" customFormat="1" x14ac:dyDescent="0.25">
      <c r="A1961" s="24">
        <v>1681</v>
      </c>
      <c r="N1961" s="22"/>
      <c r="O1961" s="22"/>
      <c r="P1961" s="22"/>
      <c r="Q1961" s="22"/>
      <c r="R1961" s="22"/>
      <c r="S1961" s="22"/>
    </row>
    <row r="1962" spans="1:19" s="24" customFormat="1" x14ac:dyDescent="0.25">
      <c r="A1962" s="24">
        <v>1682</v>
      </c>
      <c r="B1962" s="24">
        <v>1682</v>
      </c>
      <c r="C1962" s="24">
        <f>C1961+6</f>
        <v>6</v>
      </c>
      <c r="D1962" s="24" t="s">
        <v>687</v>
      </c>
      <c r="E1962" s="24" t="s">
        <v>684</v>
      </c>
      <c r="F1962" s="24" t="s">
        <v>688</v>
      </c>
      <c r="G1962" s="24">
        <v>600179</v>
      </c>
      <c r="H1962" s="24">
        <v>6915144</v>
      </c>
      <c r="I1962" s="25">
        <v>41117</v>
      </c>
      <c r="J1962" s="24" t="s">
        <v>689</v>
      </c>
      <c r="N1962" s="22"/>
      <c r="O1962" s="22"/>
      <c r="P1962" s="22"/>
      <c r="Q1962" s="22"/>
      <c r="R1962" s="22"/>
      <c r="S1962" s="22"/>
    </row>
    <row r="1963" spans="1:19" s="24" customFormat="1" x14ac:dyDescent="0.25">
      <c r="A1963" s="24">
        <v>1682</v>
      </c>
      <c r="N1963" s="22"/>
      <c r="O1963" s="22"/>
      <c r="P1963" s="22"/>
      <c r="Q1963" s="22"/>
      <c r="R1963" s="22"/>
      <c r="S1963" s="22"/>
    </row>
    <row r="1964" spans="1:19" s="24" customFormat="1" x14ac:dyDescent="0.25">
      <c r="A1964" s="24">
        <v>1683</v>
      </c>
      <c r="N1964" s="22"/>
      <c r="O1964" s="22"/>
      <c r="P1964" s="22"/>
      <c r="Q1964" s="22"/>
      <c r="R1964" s="22"/>
      <c r="S1964" s="22"/>
    </row>
    <row r="1965" spans="1:19" s="24" customFormat="1" x14ac:dyDescent="0.25">
      <c r="A1965" s="24">
        <v>1684</v>
      </c>
      <c r="N1965" s="22"/>
      <c r="O1965" s="22"/>
      <c r="P1965" s="22"/>
      <c r="Q1965" s="22"/>
      <c r="R1965" s="22"/>
      <c r="S1965" s="22"/>
    </row>
    <row r="1966" spans="1:19" s="24" customFormat="1" x14ac:dyDescent="0.25">
      <c r="A1966" s="24">
        <v>1685</v>
      </c>
      <c r="N1966" s="22"/>
      <c r="O1966" s="22"/>
      <c r="P1966" s="22"/>
      <c r="Q1966" s="22"/>
      <c r="R1966" s="22"/>
      <c r="S1966" s="22"/>
    </row>
    <row r="1967" spans="1:19" s="24" customFormat="1" x14ac:dyDescent="0.25">
      <c r="A1967" s="24">
        <v>1686</v>
      </c>
      <c r="N1967" s="22"/>
      <c r="O1967" s="22"/>
      <c r="P1967" s="22"/>
      <c r="Q1967" s="22"/>
      <c r="R1967" s="22"/>
      <c r="S1967" s="22"/>
    </row>
    <row r="1968" spans="1:19" s="24" customFormat="1" x14ac:dyDescent="0.25">
      <c r="A1968" s="24">
        <v>1687</v>
      </c>
      <c r="N1968" s="22"/>
      <c r="O1968" s="22"/>
      <c r="P1968" s="22"/>
      <c r="Q1968" s="22"/>
      <c r="R1968" s="22"/>
      <c r="S1968" s="22"/>
    </row>
    <row r="1969" spans="1:19" s="24" customFormat="1" x14ac:dyDescent="0.25">
      <c r="A1969" s="24">
        <v>1688</v>
      </c>
      <c r="B1969" s="24">
        <v>1688</v>
      </c>
      <c r="C1969" s="24">
        <f>C1968+6</f>
        <v>6</v>
      </c>
      <c r="D1969" s="24" t="s">
        <v>690</v>
      </c>
      <c r="E1969" s="24" t="s">
        <v>684</v>
      </c>
      <c r="F1969" s="24" t="s">
        <v>691</v>
      </c>
      <c r="G1969" s="24">
        <v>600179</v>
      </c>
      <c r="H1969" s="24">
        <v>6915144</v>
      </c>
      <c r="I1969" s="25">
        <v>41117</v>
      </c>
      <c r="J1969" s="24" t="s">
        <v>692</v>
      </c>
      <c r="N1969" s="22"/>
      <c r="O1969" s="22"/>
      <c r="P1969" s="22"/>
      <c r="Q1969" s="22"/>
      <c r="R1969" s="22"/>
      <c r="S1969" s="22"/>
    </row>
    <row r="1970" spans="1:19" s="24" customFormat="1" x14ac:dyDescent="0.25">
      <c r="A1970" s="24">
        <v>1688</v>
      </c>
      <c r="N1970" s="22"/>
      <c r="O1970" s="22"/>
      <c r="P1970" s="22"/>
      <c r="Q1970" s="22"/>
      <c r="R1970" s="22"/>
      <c r="S1970" s="22"/>
    </row>
    <row r="1971" spans="1:19" s="24" customFormat="1" x14ac:dyDescent="0.25">
      <c r="A1971" s="24">
        <v>1689</v>
      </c>
      <c r="N1971" s="22"/>
      <c r="O1971" s="22"/>
      <c r="P1971" s="22"/>
      <c r="Q1971" s="22"/>
      <c r="R1971" s="22"/>
      <c r="S1971" s="22"/>
    </row>
    <row r="1972" spans="1:19" s="24" customFormat="1" x14ac:dyDescent="0.25">
      <c r="A1972" s="24">
        <v>1690</v>
      </c>
      <c r="N1972" s="22"/>
      <c r="O1972" s="22"/>
      <c r="P1972" s="22"/>
      <c r="Q1972" s="22"/>
      <c r="R1972" s="22"/>
      <c r="S1972" s="22"/>
    </row>
    <row r="1973" spans="1:19" s="24" customFormat="1" x14ac:dyDescent="0.25">
      <c r="A1973" s="24">
        <v>1691</v>
      </c>
      <c r="N1973" s="22"/>
      <c r="O1973" s="22"/>
      <c r="P1973" s="22"/>
      <c r="Q1973" s="22"/>
      <c r="R1973" s="22"/>
      <c r="S1973" s="22"/>
    </row>
    <row r="1974" spans="1:19" s="24" customFormat="1" x14ac:dyDescent="0.25">
      <c r="A1974" s="24">
        <v>1692</v>
      </c>
      <c r="N1974" s="22"/>
      <c r="O1974" s="22"/>
      <c r="P1974" s="22"/>
      <c r="Q1974" s="22"/>
      <c r="R1974" s="22"/>
      <c r="S1974" s="22"/>
    </row>
    <row r="1975" spans="1:19" s="24" customFormat="1" x14ac:dyDescent="0.25">
      <c r="A1975" s="24">
        <v>1693</v>
      </c>
      <c r="N1975" s="22"/>
      <c r="O1975" s="22"/>
      <c r="P1975" s="22"/>
      <c r="Q1975" s="22"/>
      <c r="R1975" s="22"/>
      <c r="S1975" s="22"/>
    </row>
    <row r="1976" spans="1:19" s="24" customFormat="1" x14ac:dyDescent="0.25">
      <c r="A1976" s="24">
        <v>1694</v>
      </c>
      <c r="B1976" s="24">
        <v>1694</v>
      </c>
      <c r="C1976" s="24">
        <f>C1975+6</f>
        <v>6</v>
      </c>
      <c r="D1976" s="24" t="s">
        <v>693</v>
      </c>
      <c r="E1976" s="24" t="s">
        <v>404</v>
      </c>
      <c r="F1976" s="24" t="s">
        <v>42</v>
      </c>
      <c r="G1976" s="24">
        <v>602726</v>
      </c>
      <c r="H1976" s="24">
        <v>6932823</v>
      </c>
      <c r="I1976" s="25">
        <v>41118</v>
      </c>
      <c r="J1976" s="24" t="s">
        <v>694</v>
      </c>
      <c r="N1976" s="22"/>
      <c r="O1976" s="22"/>
      <c r="P1976" s="22"/>
      <c r="Q1976" s="22"/>
      <c r="R1976" s="22"/>
      <c r="S1976" s="22"/>
    </row>
    <row r="1977" spans="1:19" s="24" customFormat="1" x14ac:dyDescent="0.25">
      <c r="A1977" s="24">
        <v>1694</v>
      </c>
      <c r="N1977" s="22"/>
      <c r="O1977" s="22"/>
      <c r="P1977" s="22"/>
      <c r="Q1977" s="22"/>
      <c r="R1977" s="22"/>
      <c r="S1977" s="22"/>
    </row>
    <row r="1978" spans="1:19" s="24" customFormat="1" x14ac:dyDescent="0.25">
      <c r="A1978" s="24">
        <v>1695</v>
      </c>
      <c r="N1978" s="22"/>
      <c r="O1978" s="22"/>
      <c r="P1978" s="22"/>
      <c r="Q1978" s="22"/>
      <c r="R1978" s="22"/>
      <c r="S1978" s="22"/>
    </row>
    <row r="1979" spans="1:19" s="24" customFormat="1" x14ac:dyDescent="0.25">
      <c r="A1979" s="24">
        <v>1696</v>
      </c>
      <c r="N1979" s="22"/>
      <c r="O1979" s="22"/>
      <c r="P1979" s="22"/>
      <c r="Q1979" s="22"/>
      <c r="R1979" s="22"/>
      <c r="S1979" s="22"/>
    </row>
    <row r="1980" spans="1:19" s="24" customFormat="1" x14ac:dyDescent="0.25">
      <c r="A1980" s="24">
        <v>1697</v>
      </c>
      <c r="N1980" s="22"/>
      <c r="O1980" s="22"/>
      <c r="P1980" s="22"/>
      <c r="Q1980" s="22"/>
      <c r="R1980" s="22"/>
      <c r="S1980" s="22"/>
    </row>
    <row r="1981" spans="1:19" s="24" customFormat="1" x14ac:dyDescent="0.25">
      <c r="A1981" s="24">
        <v>1698</v>
      </c>
      <c r="N1981" s="22"/>
      <c r="O1981" s="22"/>
      <c r="P1981" s="22"/>
      <c r="Q1981" s="22"/>
      <c r="R1981" s="22"/>
      <c r="S1981" s="22"/>
    </row>
    <row r="1982" spans="1:19" s="24" customFormat="1" x14ac:dyDescent="0.25">
      <c r="A1982" s="24">
        <v>1699</v>
      </c>
      <c r="N1982" s="22"/>
      <c r="O1982" s="22"/>
      <c r="P1982" s="22"/>
      <c r="Q1982" s="22"/>
      <c r="R1982" s="22"/>
      <c r="S1982" s="22"/>
    </row>
    <row r="1983" spans="1:19" s="24" customFormat="1" x14ac:dyDescent="0.25">
      <c r="A1983" s="24">
        <v>1700</v>
      </c>
      <c r="B1983" s="24">
        <v>1700</v>
      </c>
      <c r="C1983" s="24">
        <f>C1982+6</f>
        <v>6</v>
      </c>
      <c r="D1983" s="24" t="s">
        <v>695</v>
      </c>
      <c r="E1983" s="24" t="s">
        <v>404</v>
      </c>
      <c r="F1983" s="24" t="s">
        <v>42</v>
      </c>
      <c r="G1983" s="24">
        <v>602726</v>
      </c>
      <c r="H1983" s="24">
        <v>6932823</v>
      </c>
      <c r="I1983" s="25">
        <v>41118</v>
      </c>
      <c r="J1983" s="24" t="s">
        <v>696</v>
      </c>
      <c r="N1983" s="22"/>
      <c r="O1983" s="22"/>
      <c r="P1983" s="22"/>
      <c r="Q1983" s="22"/>
      <c r="R1983" s="22"/>
      <c r="S1983" s="22"/>
    </row>
    <row r="1984" spans="1:19" s="24" customFormat="1" x14ac:dyDescent="0.25">
      <c r="A1984" s="24">
        <v>1700</v>
      </c>
      <c r="N1984" s="22"/>
      <c r="O1984" s="22"/>
      <c r="P1984" s="22"/>
      <c r="Q1984" s="22"/>
      <c r="R1984" s="22"/>
      <c r="S1984" s="22"/>
    </row>
    <row r="1985" spans="1:19" s="24" customFormat="1" x14ac:dyDescent="0.25">
      <c r="A1985" s="24">
        <v>1701</v>
      </c>
      <c r="N1985" s="22"/>
      <c r="O1985" s="22"/>
      <c r="P1985" s="22"/>
      <c r="Q1985" s="22"/>
      <c r="R1985" s="22"/>
      <c r="S1985" s="22"/>
    </row>
    <row r="1986" spans="1:19" s="24" customFormat="1" x14ac:dyDescent="0.25">
      <c r="A1986" s="24">
        <v>1702</v>
      </c>
      <c r="N1986" s="22"/>
      <c r="O1986" s="22"/>
      <c r="P1986" s="22"/>
      <c r="Q1986" s="22"/>
      <c r="R1986" s="22"/>
      <c r="S1986" s="22"/>
    </row>
    <row r="1987" spans="1:19" s="24" customFormat="1" x14ac:dyDescent="0.25">
      <c r="A1987" s="24">
        <v>1703</v>
      </c>
      <c r="N1987" s="22"/>
      <c r="O1987" s="22"/>
      <c r="P1987" s="22"/>
      <c r="Q1987" s="22"/>
      <c r="R1987" s="22"/>
      <c r="S1987" s="22"/>
    </row>
    <row r="1988" spans="1:19" s="24" customFormat="1" x14ac:dyDescent="0.25">
      <c r="A1988" s="24">
        <v>1704</v>
      </c>
      <c r="N1988" s="22"/>
      <c r="O1988" s="22"/>
      <c r="P1988" s="22"/>
      <c r="Q1988" s="22"/>
      <c r="R1988" s="22"/>
      <c r="S1988" s="22"/>
    </row>
    <row r="1989" spans="1:19" s="24" customFormat="1" x14ac:dyDescent="0.25">
      <c r="A1989" s="24">
        <v>1705</v>
      </c>
      <c r="N1989" s="22"/>
      <c r="O1989" s="22"/>
      <c r="P1989" s="22"/>
      <c r="Q1989" s="22"/>
      <c r="R1989" s="22"/>
      <c r="S1989" s="22"/>
    </row>
    <row r="1990" spans="1:19" s="24" customFormat="1" x14ac:dyDescent="0.25">
      <c r="A1990" s="24">
        <v>1706</v>
      </c>
      <c r="B1990" s="24">
        <v>1706</v>
      </c>
      <c r="C1990" s="24">
        <f>C1989+6</f>
        <v>6</v>
      </c>
      <c r="D1990" s="24" t="s">
        <v>697</v>
      </c>
      <c r="E1990" s="24" t="s">
        <v>404</v>
      </c>
      <c r="F1990" s="24" t="s">
        <v>42</v>
      </c>
      <c r="G1990" s="24">
        <v>602815</v>
      </c>
      <c r="H1990" s="24">
        <v>6932800</v>
      </c>
      <c r="I1990" s="25">
        <v>41118</v>
      </c>
      <c r="J1990" s="24" t="s">
        <v>698</v>
      </c>
      <c r="N1990" s="22"/>
      <c r="O1990" s="22"/>
      <c r="P1990" s="22"/>
      <c r="Q1990" s="22"/>
      <c r="R1990" s="22"/>
      <c r="S1990" s="22"/>
    </row>
    <row r="1991" spans="1:19" s="24" customFormat="1" x14ac:dyDescent="0.25">
      <c r="A1991" s="24">
        <v>1706</v>
      </c>
      <c r="N1991" s="22"/>
      <c r="O1991" s="22"/>
      <c r="P1991" s="22"/>
      <c r="Q1991" s="22"/>
      <c r="R1991" s="22"/>
      <c r="S1991" s="22"/>
    </row>
    <row r="1992" spans="1:19" s="24" customFormat="1" x14ac:dyDescent="0.25">
      <c r="A1992" s="24">
        <v>1707</v>
      </c>
      <c r="N1992" s="22"/>
      <c r="O1992" s="22"/>
      <c r="P1992" s="22"/>
      <c r="Q1992" s="22"/>
      <c r="R1992" s="22"/>
      <c r="S1992" s="22"/>
    </row>
    <row r="1993" spans="1:19" s="24" customFormat="1" x14ac:dyDescent="0.25">
      <c r="A1993" s="24">
        <v>1708</v>
      </c>
      <c r="N1993" s="22"/>
      <c r="O1993" s="22"/>
      <c r="P1993" s="22"/>
      <c r="Q1993" s="22"/>
      <c r="R1993" s="22"/>
      <c r="S1993" s="22"/>
    </row>
    <row r="1994" spans="1:19" s="24" customFormat="1" x14ac:dyDescent="0.25">
      <c r="A1994" s="24">
        <v>1709</v>
      </c>
      <c r="N1994" s="22"/>
      <c r="O1994" s="22"/>
      <c r="P1994" s="22"/>
      <c r="Q1994" s="22"/>
      <c r="R1994" s="22"/>
      <c r="S1994" s="22"/>
    </row>
    <row r="1995" spans="1:19" s="24" customFormat="1" x14ac:dyDescent="0.25">
      <c r="A1995" s="24">
        <v>1710</v>
      </c>
      <c r="N1995" s="22"/>
      <c r="O1995" s="22"/>
      <c r="P1995" s="22"/>
      <c r="Q1995" s="22"/>
      <c r="R1995" s="22"/>
      <c r="S1995" s="22"/>
    </row>
    <row r="1996" spans="1:19" s="24" customFormat="1" x14ac:dyDescent="0.25">
      <c r="A1996" s="24">
        <v>1711</v>
      </c>
      <c r="N1996" s="22"/>
      <c r="O1996" s="22"/>
      <c r="P1996" s="22"/>
      <c r="Q1996" s="22"/>
      <c r="R1996" s="22"/>
      <c r="S1996" s="22"/>
    </row>
    <row r="1997" spans="1:19" s="24" customFormat="1" x14ac:dyDescent="0.25">
      <c r="A1997" s="24">
        <v>1712</v>
      </c>
      <c r="B1997" s="24">
        <v>1712</v>
      </c>
      <c r="C1997" s="24">
        <f>C1996+6</f>
        <v>6</v>
      </c>
      <c r="D1997" s="24" t="s">
        <v>699</v>
      </c>
      <c r="E1997" s="24" t="s">
        <v>700</v>
      </c>
      <c r="F1997" s="24" t="s">
        <v>42</v>
      </c>
      <c r="G1997" s="24">
        <v>602800</v>
      </c>
      <c r="H1997" s="24">
        <v>6934000</v>
      </c>
      <c r="I1997" s="25">
        <v>41118</v>
      </c>
      <c r="J1997" s="24" t="s">
        <v>701</v>
      </c>
      <c r="N1997" s="22"/>
      <c r="O1997" s="22"/>
      <c r="P1997" s="22"/>
      <c r="Q1997" s="22"/>
      <c r="R1997" s="22"/>
      <c r="S1997" s="22"/>
    </row>
    <row r="1998" spans="1:19" s="24" customFormat="1" x14ac:dyDescent="0.25">
      <c r="A1998" s="24">
        <v>1712</v>
      </c>
      <c r="N1998" s="22"/>
      <c r="O1998" s="22"/>
      <c r="P1998" s="22"/>
      <c r="Q1998" s="22"/>
      <c r="R1998" s="22"/>
      <c r="S1998" s="22"/>
    </row>
    <row r="1999" spans="1:19" s="24" customFormat="1" x14ac:dyDescent="0.25">
      <c r="A1999" s="24">
        <v>1713</v>
      </c>
      <c r="N1999" s="22"/>
      <c r="O1999" s="22"/>
      <c r="P1999" s="22"/>
      <c r="Q1999" s="22"/>
      <c r="R1999" s="22"/>
      <c r="S1999" s="22"/>
    </row>
    <row r="2000" spans="1:19" s="24" customFormat="1" x14ac:dyDescent="0.25">
      <c r="A2000" s="24">
        <v>1714</v>
      </c>
      <c r="N2000" s="22"/>
      <c r="O2000" s="22"/>
      <c r="P2000" s="22"/>
      <c r="Q2000" s="22"/>
      <c r="R2000" s="22"/>
      <c r="S2000" s="22"/>
    </row>
    <row r="2001" spans="1:19" s="24" customFormat="1" x14ac:dyDescent="0.25">
      <c r="A2001" s="24">
        <v>1715</v>
      </c>
      <c r="N2001" s="22"/>
      <c r="O2001" s="22"/>
      <c r="P2001" s="22"/>
      <c r="Q2001" s="22"/>
      <c r="R2001" s="22"/>
      <c r="S2001" s="22"/>
    </row>
    <row r="2002" spans="1:19" s="24" customFormat="1" x14ac:dyDescent="0.25">
      <c r="A2002" s="24">
        <v>1716</v>
      </c>
      <c r="N2002" s="22"/>
      <c r="O2002" s="22"/>
      <c r="P2002" s="22"/>
      <c r="Q2002" s="22"/>
      <c r="R2002" s="22"/>
      <c r="S2002" s="22"/>
    </row>
    <row r="2003" spans="1:19" s="24" customFormat="1" x14ac:dyDescent="0.25">
      <c r="A2003" s="24">
        <v>1717</v>
      </c>
      <c r="N2003" s="22"/>
      <c r="O2003" s="22"/>
      <c r="P2003" s="22"/>
      <c r="Q2003" s="22"/>
      <c r="R2003" s="22"/>
      <c r="S2003" s="22"/>
    </row>
    <row r="2004" spans="1:19" s="24" customFormat="1" x14ac:dyDescent="0.25">
      <c r="A2004" s="24">
        <v>1718</v>
      </c>
      <c r="B2004" s="24">
        <v>1718</v>
      </c>
      <c r="C2004" s="24">
        <f>C2003+6</f>
        <v>6</v>
      </c>
      <c r="D2004" s="24" t="s">
        <v>702</v>
      </c>
      <c r="E2004" s="24" t="s">
        <v>700</v>
      </c>
      <c r="F2004" s="24" t="s">
        <v>42</v>
      </c>
      <c r="G2004" s="24">
        <v>602055</v>
      </c>
      <c r="H2004" s="24">
        <v>6932400</v>
      </c>
      <c r="I2004" s="25">
        <v>41118</v>
      </c>
      <c r="J2004" s="24" t="s">
        <v>703</v>
      </c>
      <c r="N2004" s="22"/>
      <c r="O2004" s="22"/>
      <c r="P2004" s="22"/>
      <c r="Q2004" s="22"/>
      <c r="R2004" s="22"/>
      <c r="S2004" s="22"/>
    </row>
    <row r="2005" spans="1:19" s="24" customFormat="1" x14ac:dyDescent="0.25">
      <c r="A2005" s="24">
        <v>1718</v>
      </c>
      <c r="N2005" s="22"/>
      <c r="O2005" s="22"/>
      <c r="P2005" s="22"/>
      <c r="Q2005" s="22"/>
      <c r="R2005" s="22"/>
      <c r="S2005" s="22"/>
    </row>
    <row r="2006" spans="1:19" s="24" customFormat="1" x14ac:dyDescent="0.25">
      <c r="A2006" s="24">
        <v>1719</v>
      </c>
      <c r="N2006" s="22"/>
      <c r="O2006" s="22"/>
      <c r="P2006" s="22"/>
      <c r="Q2006" s="22"/>
      <c r="R2006" s="22"/>
      <c r="S2006" s="22"/>
    </row>
    <row r="2007" spans="1:19" s="24" customFormat="1" x14ac:dyDescent="0.25">
      <c r="A2007" s="24">
        <v>1720</v>
      </c>
      <c r="N2007" s="22"/>
      <c r="O2007" s="22"/>
      <c r="P2007" s="22"/>
      <c r="Q2007" s="22"/>
      <c r="R2007" s="22"/>
      <c r="S2007" s="22"/>
    </row>
    <row r="2008" spans="1:19" s="24" customFormat="1" x14ac:dyDescent="0.25">
      <c r="A2008" s="24">
        <v>1721</v>
      </c>
      <c r="N2008" s="22"/>
      <c r="O2008" s="22"/>
      <c r="P2008" s="22"/>
      <c r="Q2008" s="22"/>
      <c r="R2008" s="22"/>
      <c r="S2008" s="22"/>
    </row>
    <row r="2009" spans="1:19" s="24" customFormat="1" x14ac:dyDescent="0.25">
      <c r="A2009" s="24">
        <v>1722</v>
      </c>
      <c r="N2009" s="22"/>
      <c r="O2009" s="22"/>
      <c r="P2009" s="22"/>
      <c r="Q2009" s="22"/>
      <c r="R2009" s="22"/>
      <c r="S2009" s="22"/>
    </row>
    <row r="2010" spans="1:19" s="24" customFormat="1" x14ac:dyDescent="0.25">
      <c r="A2010" s="24">
        <v>1723</v>
      </c>
      <c r="N2010" s="22"/>
      <c r="O2010" s="22"/>
      <c r="P2010" s="22"/>
      <c r="Q2010" s="22"/>
      <c r="R2010" s="22"/>
      <c r="S2010" s="22"/>
    </row>
    <row r="2011" spans="1:19" s="24" customFormat="1" x14ac:dyDescent="0.25">
      <c r="A2011" s="24">
        <v>1724</v>
      </c>
      <c r="B2011" s="24">
        <v>1724</v>
      </c>
      <c r="C2011" s="24">
        <f>C2010+6</f>
        <v>6</v>
      </c>
      <c r="D2011" s="24" t="s">
        <v>704</v>
      </c>
      <c r="E2011" s="24" t="s">
        <v>700</v>
      </c>
      <c r="F2011" s="24" t="s">
        <v>42</v>
      </c>
      <c r="G2011" s="24">
        <v>602560</v>
      </c>
      <c r="H2011" s="24">
        <v>6933990</v>
      </c>
      <c r="I2011" s="25">
        <v>41118</v>
      </c>
      <c r="J2011" s="24" t="s">
        <v>705</v>
      </c>
      <c r="N2011" s="22"/>
      <c r="O2011" s="22"/>
      <c r="P2011" s="22"/>
      <c r="Q2011" s="22"/>
      <c r="R2011" s="22"/>
      <c r="S2011" s="22"/>
    </row>
    <row r="2012" spans="1:19" s="24" customFormat="1" x14ac:dyDescent="0.25">
      <c r="A2012" s="24">
        <v>1724</v>
      </c>
      <c r="N2012" s="22"/>
      <c r="O2012" s="22"/>
      <c r="P2012" s="22"/>
      <c r="Q2012" s="22"/>
      <c r="R2012" s="22"/>
      <c r="S2012" s="22"/>
    </row>
    <row r="2013" spans="1:19" s="24" customFormat="1" x14ac:dyDescent="0.25">
      <c r="A2013" s="24">
        <v>1725</v>
      </c>
      <c r="N2013" s="22"/>
      <c r="O2013" s="22"/>
      <c r="P2013" s="22"/>
      <c r="Q2013" s="22"/>
      <c r="R2013" s="22"/>
      <c r="S2013" s="22"/>
    </row>
    <row r="2014" spans="1:19" s="24" customFormat="1" x14ac:dyDescent="0.25">
      <c r="A2014" s="24">
        <v>1726</v>
      </c>
      <c r="N2014" s="22"/>
      <c r="O2014" s="22"/>
      <c r="P2014" s="22"/>
      <c r="Q2014" s="22"/>
      <c r="R2014" s="22"/>
      <c r="S2014" s="22"/>
    </row>
    <row r="2015" spans="1:19" s="24" customFormat="1" x14ac:dyDescent="0.25">
      <c r="A2015" s="24">
        <v>1727</v>
      </c>
      <c r="N2015" s="22"/>
      <c r="O2015" s="22"/>
      <c r="P2015" s="22"/>
      <c r="Q2015" s="22"/>
      <c r="R2015" s="22"/>
      <c r="S2015" s="22"/>
    </row>
    <row r="2016" spans="1:19" s="24" customFormat="1" x14ac:dyDescent="0.25">
      <c r="A2016" s="24">
        <v>1728</v>
      </c>
      <c r="N2016" s="22"/>
      <c r="O2016" s="22"/>
      <c r="P2016" s="22"/>
      <c r="Q2016" s="22"/>
      <c r="R2016" s="22"/>
      <c r="S2016" s="22"/>
    </row>
    <row r="2017" spans="1:19" s="24" customFormat="1" x14ac:dyDescent="0.25">
      <c r="A2017" s="24">
        <v>1729</v>
      </c>
      <c r="N2017" s="22"/>
      <c r="O2017" s="22"/>
      <c r="P2017" s="22"/>
      <c r="Q2017" s="22"/>
      <c r="R2017" s="22"/>
      <c r="S2017" s="22"/>
    </row>
    <row r="2018" spans="1:19" s="24" customFormat="1" x14ac:dyDescent="0.25">
      <c r="A2018" s="24">
        <v>1730</v>
      </c>
      <c r="B2018" s="24">
        <v>1730</v>
      </c>
      <c r="C2018" s="24">
        <f>C2017+6</f>
        <v>6</v>
      </c>
      <c r="D2018" s="24" t="s">
        <v>706</v>
      </c>
      <c r="E2018" s="24" t="s">
        <v>700</v>
      </c>
      <c r="F2018" s="24" t="s">
        <v>284</v>
      </c>
      <c r="G2018" s="24">
        <v>602356</v>
      </c>
      <c r="H2018" s="24">
        <v>6933295</v>
      </c>
      <c r="I2018" s="25">
        <v>41118</v>
      </c>
      <c r="J2018" s="24" t="s">
        <v>707</v>
      </c>
      <c r="N2018" s="22"/>
      <c r="O2018" s="22"/>
      <c r="P2018" s="22"/>
      <c r="Q2018" s="22"/>
      <c r="R2018" s="22"/>
      <c r="S2018" s="22"/>
    </row>
    <row r="2019" spans="1:19" s="24" customFormat="1" x14ac:dyDescent="0.25">
      <c r="A2019" s="24">
        <v>1730</v>
      </c>
      <c r="N2019" s="22"/>
      <c r="O2019" s="22"/>
      <c r="P2019" s="22"/>
      <c r="Q2019" s="22"/>
      <c r="R2019" s="22"/>
      <c r="S2019" s="22"/>
    </row>
    <row r="2020" spans="1:19" s="24" customFormat="1" x14ac:dyDescent="0.25">
      <c r="A2020" s="24">
        <v>1731</v>
      </c>
      <c r="N2020" s="22"/>
      <c r="O2020" s="22"/>
      <c r="P2020" s="22"/>
      <c r="Q2020" s="22"/>
      <c r="R2020" s="22"/>
      <c r="S2020" s="22"/>
    </row>
    <row r="2021" spans="1:19" s="24" customFormat="1" x14ac:dyDescent="0.25">
      <c r="A2021" s="24">
        <v>1732</v>
      </c>
      <c r="N2021" s="22"/>
      <c r="O2021" s="22"/>
      <c r="P2021" s="22"/>
      <c r="Q2021" s="22"/>
      <c r="R2021" s="22"/>
      <c r="S2021" s="22"/>
    </row>
    <row r="2022" spans="1:19" s="24" customFormat="1" x14ac:dyDescent="0.25">
      <c r="A2022" s="24">
        <v>1733</v>
      </c>
      <c r="N2022" s="22"/>
      <c r="O2022" s="22"/>
      <c r="P2022" s="22"/>
      <c r="Q2022" s="22"/>
      <c r="R2022" s="22"/>
      <c r="S2022" s="22"/>
    </row>
    <row r="2023" spans="1:19" s="24" customFormat="1" x14ac:dyDescent="0.25">
      <c r="A2023" s="24">
        <v>1734</v>
      </c>
      <c r="N2023" s="22"/>
      <c r="O2023" s="22"/>
      <c r="P2023" s="22"/>
      <c r="Q2023" s="22"/>
      <c r="R2023" s="22"/>
      <c r="S2023" s="22"/>
    </row>
    <row r="2024" spans="1:19" s="24" customFormat="1" x14ac:dyDescent="0.25">
      <c r="A2024" s="24">
        <v>1735</v>
      </c>
      <c r="N2024" s="22"/>
      <c r="O2024" s="22"/>
      <c r="P2024" s="22"/>
      <c r="Q2024" s="22"/>
      <c r="R2024" s="22"/>
      <c r="S2024" s="22"/>
    </row>
    <row r="2025" spans="1:19" s="24" customFormat="1" x14ac:dyDescent="0.25">
      <c r="A2025" s="24">
        <v>1736</v>
      </c>
      <c r="B2025" s="24">
        <v>1736</v>
      </c>
      <c r="C2025" s="24">
        <f>C2024+6</f>
        <v>6</v>
      </c>
      <c r="D2025" s="24" t="s">
        <v>708</v>
      </c>
      <c r="E2025" s="24" t="s">
        <v>700</v>
      </c>
      <c r="F2025" s="24" t="s">
        <v>709</v>
      </c>
      <c r="G2025" s="24">
        <v>602356</v>
      </c>
      <c r="H2025" s="24">
        <v>6933295</v>
      </c>
      <c r="I2025" s="25">
        <v>41118</v>
      </c>
      <c r="J2025" s="24" t="s">
        <v>710</v>
      </c>
      <c r="N2025" s="22"/>
      <c r="O2025" s="22"/>
      <c r="P2025" s="22"/>
      <c r="Q2025" s="22"/>
      <c r="R2025" s="22"/>
      <c r="S2025" s="22"/>
    </row>
    <row r="2026" spans="1:19" s="24" customFormat="1" x14ac:dyDescent="0.25">
      <c r="A2026" s="24">
        <v>1736</v>
      </c>
      <c r="N2026" s="22"/>
      <c r="O2026" s="22"/>
      <c r="P2026" s="22"/>
      <c r="Q2026" s="22"/>
      <c r="R2026" s="22"/>
      <c r="S2026" s="22"/>
    </row>
    <row r="2027" spans="1:19" s="24" customFormat="1" x14ac:dyDescent="0.25">
      <c r="A2027" s="24">
        <v>1737</v>
      </c>
      <c r="N2027" s="22"/>
      <c r="O2027" s="22"/>
      <c r="P2027" s="22"/>
      <c r="Q2027" s="22"/>
      <c r="R2027" s="22"/>
      <c r="S2027" s="22"/>
    </row>
    <row r="2028" spans="1:19" s="24" customFormat="1" x14ac:dyDescent="0.25">
      <c r="A2028" s="24">
        <v>1738</v>
      </c>
      <c r="N2028" s="22"/>
      <c r="O2028" s="22"/>
      <c r="P2028" s="22"/>
      <c r="Q2028" s="22"/>
      <c r="R2028" s="22"/>
      <c r="S2028" s="22"/>
    </row>
    <row r="2029" spans="1:19" s="24" customFormat="1" x14ac:dyDescent="0.25">
      <c r="A2029" s="24">
        <v>1739</v>
      </c>
      <c r="N2029" s="22"/>
      <c r="O2029" s="22"/>
      <c r="P2029" s="22"/>
      <c r="Q2029" s="22"/>
      <c r="R2029" s="22"/>
      <c r="S2029" s="22"/>
    </row>
    <row r="2030" spans="1:19" s="24" customFormat="1" x14ac:dyDescent="0.25">
      <c r="A2030" s="24">
        <v>1740</v>
      </c>
      <c r="N2030" s="22"/>
      <c r="O2030" s="22"/>
      <c r="P2030" s="22"/>
      <c r="Q2030" s="22"/>
      <c r="R2030" s="22"/>
      <c r="S2030" s="22"/>
    </row>
    <row r="2031" spans="1:19" s="24" customFormat="1" x14ac:dyDescent="0.25">
      <c r="A2031" s="24">
        <v>1741</v>
      </c>
      <c r="N2031" s="22"/>
      <c r="O2031" s="22"/>
      <c r="P2031" s="22"/>
      <c r="Q2031" s="22"/>
      <c r="R2031" s="22"/>
      <c r="S2031" s="22"/>
    </row>
    <row r="2032" spans="1:19" s="24" customFormat="1" x14ac:dyDescent="0.25">
      <c r="A2032" s="24">
        <v>1742</v>
      </c>
      <c r="B2032" s="24">
        <v>1742</v>
      </c>
      <c r="C2032" s="24">
        <f>C2031+6</f>
        <v>6</v>
      </c>
      <c r="D2032" s="24" t="s">
        <v>711</v>
      </c>
      <c r="E2032" s="24" t="s">
        <v>423</v>
      </c>
      <c r="F2032" s="24" t="s">
        <v>42</v>
      </c>
      <c r="G2032" s="24">
        <v>602383</v>
      </c>
      <c r="H2032" s="24">
        <v>6932255</v>
      </c>
      <c r="I2032" s="25">
        <v>41121</v>
      </c>
      <c r="J2032" s="24" t="s">
        <v>712</v>
      </c>
      <c r="N2032" s="22"/>
      <c r="O2032" s="22"/>
      <c r="P2032" s="22"/>
      <c r="Q2032" s="22"/>
      <c r="R2032" s="22"/>
      <c r="S2032" s="22"/>
    </row>
    <row r="2033" spans="1:19" s="24" customFormat="1" x14ac:dyDescent="0.25">
      <c r="A2033" s="24">
        <v>1742</v>
      </c>
      <c r="N2033" s="22"/>
      <c r="O2033" s="22"/>
      <c r="P2033" s="22"/>
      <c r="Q2033" s="22"/>
      <c r="R2033" s="22"/>
      <c r="S2033" s="22"/>
    </row>
    <row r="2034" spans="1:19" s="24" customFormat="1" x14ac:dyDescent="0.25">
      <c r="A2034" s="24">
        <v>1743</v>
      </c>
      <c r="N2034" s="22"/>
      <c r="O2034" s="22"/>
      <c r="P2034" s="22"/>
      <c r="Q2034" s="22"/>
      <c r="R2034" s="22"/>
      <c r="S2034" s="22"/>
    </row>
    <row r="2035" spans="1:19" s="24" customFormat="1" x14ac:dyDescent="0.25">
      <c r="A2035" s="24">
        <v>1744</v>
      </c>
      <c r="N2035" s="22"/>
      <c r="O2035" s="22"/>
      <c r="P2035" s="22"/>
      <c r="Q2035" s="22"/>
      <c r="R2035" s="22"/>
      <c r="S2035" s="22"/>
    </row>
    <row r="2036" spans="1:19" s="24" customFormat="1" x14ac:dyDescent="0.25">
      <c r="A2036" s="24">
        <v>1745</v>
      </c>
      <c r="N2036" s="22"/>
      <c r="O2036" s="22"/>
      <c r="P2036" s="22"/>
      <c r="Q2036" s="22"/>
      <c r="R2036" s="22"/>
      <c r="S2036" s="22"/>
    </row>
    <row r="2037" spans="1:19" s="24" customFormat="1" x14ac:dyDescent="0.25">
      <c r="A2037" s="24">
        <v>1746</v>
      </c>
      <c r="N2037" s="22"/>
      <c r="O2037" s="22"/>
      <c r="P2037" s="22"/>
      <c r="Q2037" s="22"/>
      <c r="R2037" s="22"/>
      <c r="S2037" s="22"/>
    </row>
    <row r="2038" spans="1:19" s="24" customFormat="1" x14ac:dyDescent="0.25">
      <c r="A2038" s="24">
        <v>1747</v>
      </c>
      <c r="N2038" s="22"/>
      <c r="O2038" s="22"/>
      <c r="P2038" s="22"/>
      <c r="Q2038" s="22"/>
      <c r="R2038" s="22"/>
      <c r="S2038" s="22"/>
    </row>
    <row r="2039" spans="1:19" s="24" customFormat="1" x14ac:dyDescent="0.25">
      <c r="A2039" s="24">
        <v>1748</v>
      </c>
      <c r="B2039" s="24">
        <v>1748</v>
      </c>
      <c r="C2039" s="24">
        <f>C2038+6</f>
        <v>6</v>
      </c>
      <c r="D2039" s="24" t="s">
        <v>735</v>
      </c>
      <c r="E2039" s="24" t="s">
        <v>736</v>
      </c>
      <c r="F2039" s="24" t="s">
        <v>78</v>
      </c>
      <c r="G2039" s="24">
        <v>591780</v>
      </c>
      <c r="H2039" s="24">
        <v>6939228</v>
      </c>
      <c r="I2039" s="25">
        <v>41122</v>
      </c>
      <c r="J2039" s="24" t="s">
        <v>737</v>
      </c>
      <c r="N2039" s="22"/>
      <c r="O2039" s="22"/>
      <c r="P2039" s="22"/>
      <c r="Q2039" s="22"/>
      <c r="R2039" s="22"/>
      <c r="S2039" s="22"/>
    </row>
    <row r="2040" spans="1:19" s="24" customFormat="1" x14ac:dyDescent="0.25">
      <c r="A2040" s="24">
        <v>1748</v>
      </c>
      <c r="N2040" s="22"/>
      <c r="O2040" s="22"/>
      <c r="P2040" s="22"/>
      <c r="Q2040" s="22"/>
      <c r="R2040" s="22"/>
      <c r="S2040" s="22"/>
    </row>
    <row r="2041" spans="1:19" s="24" customFormat="1" x14ac:dyDescent="0.25">
      <c r="A2041" s="24">
        <v>1749</v>
      </c>
      <c r="N2041" s="22"/>
      <c r="O2041" s="22"/>
      <c r="P2041" s="22"/>
      <c r="Q2041" s="22"/>
      <c r="R2041" s="22"/>
      <c r="S2041" s="22"/>
    </row>
    <row r="2042" spans="1:19" s="24" customFormat="1" x14ac:dyDescent="0.25">
      <c r="A2042" s="24">
        <v>1750</v>
      </c>
      <c r="N2042" s="22"/>
      <c r="O2042" s="22"/>
      <c r="P2042" s="22"/>
      <c r="Q2042" s="22"/>
      <c r="R2042" s="22"/>
      <c r="S2042" s="22"/>
    </row>
    <row r="2043" spans="1:19" s="24" customFormat="1" x14ac:dyDescent="0.25">
      <c r="A2043" s="24">
        <v>1751</v>
      </c>
      <c r="N2043" s="22"/>
      <c r="O2043" s="22"/>
      <c r="P2043" s="22"/>
      <c r="Q2043" s="22"/>
      <c r="R2043" s="22"/>
      <c r="S2043" s="22"/>
    </row>
    <row r="2044" spans="1:19" s="24" customFormat="1" x14ac:dyDescent="0.25">
      <c r="A2044" s="24">
        <v>1752</v>
      </c>
      <c r="N2044" s="22"/>
      <c r="O2044" s="22"/>
      <c r="P2044" s="22"/>
      <c r="Q2044" s="22"/>
      <c r="R2044" s="22"/>
      <c r="S2044" s="22"/>
    </row>
    <row r="2045" spans="1:19" s="24" customFormat="1" x14ac:dyDescent="0.25">
      <c r="A2045" s="24">
        <v>1753</v>
      </c>
      <c r="N2045" s="22"/>
      <c r="O2045" s="22"/>
      <c r="P2045" s="22"/>
      <c r="Q2045" s="22"/>
      <c r="R2045" s="22"/>
      <c r="S2045" s="22"/>
    </row>
    <row r="2046" spans="1:19" s="24" customFormat="1" x14ac:dyDescent="0.25">
      <c r="A2046" s="24">
        <v>1754</v>
      </c>
      <c r="B2046" s="24">
        <v>1754</v>
      </c>
      <c r="C2046" s="24">
        <f>C2045+6</f>
        <v>6</v>
      </c>
      <c r="D2046" s="24" t="s">
        <v>738</v>
      </c>
      <c r="E2046" s="24" t="s">
        <v>736</v>
      </c>
      <c r="F2046" s="24" t="s">
        <v>183</v>
      </c>
      <c r="G2046" s="24">
        <v>591277</v>
      </c>
      <c r="H2046" s="24">
        <v>6939741</v>
      </c>
      <c r="I2046" s="25">
        <v>41122</v>
      </c>
      <c r="J2046" s="24" t="s">
        <v>739</v>
      </c>
      <c r="N2046" s="22"/>
      <c r="O2046" s="22"/>
      <c r="P2046" s="22"/>
      <c r="Q2046" s="22"/>
      <c r="R2046" s="22"/>
      <c r="S2046" s="22"/>
    </row>
    <row r="2047" spans="1:19" s="24" customFormat="1" x14ac:dyDescent="0.25">
      <c r="A2047" s="24">
        <v>1754</v>
      </c>
      <c r="N2047" s="22"/>
      <c r="O2047" s="22"/>
      <c r="P2047" s="22"/>
      <c r="Q2047" s="22"/>
      <c r="R2047" s="22"/>
      <c r="S2047" s="22"/>
    </row>
    <row r="2048" spans="1:19" s="24" customFormat="1" x14ac:dyDescent="0.25">
      <c r="A2048" s="24">
        <v>1755</v>
      </c>
      <c r="N2048" s="22"/>
      <c r="O2048" s="22"/>
      <c r="P2048" s="22"/>
      <c r="Q2048" s="22"/>
      <c r="R2048" s="22"/>
      <c r="S2048" s="22"/>
    </row>
    <row r="2049" spans="1:19" s="24" customFormat="1" x14ac:dyDescent="0.25">
      <c r="A2049" s="24">
        <v>1756</v>
      </c>
      <c r="N2049" s="22"/>
      <c r="O2049" s="22"/>
      <c r="P2049" s="22"/>
      <c r="Q2049" s="22"/>
      <c r="R2049" s="22"/>
      <c r="S2049" s="22"/>
    </row>
    <row r="2050" spans="1:19" s="24" customFormat="1" x14ac:dyDescent="0.25">
      <c r="A2050" s="24">
        <v>1757</v>
      </c>
      <c r="N2050" s="22"/>
      <c r="O2050" s="22"/>
      <c r="P2050" s="22"/>
      <c r="Q2050" s="22"/>
      <c r="R2050" s="22"/>
      <c r="S2050" s="22"/>
    </row>
    <row r="2051" spans="1:19" s="24" customFormat="1" x14ac:dyDescent="0.25">
      <c r="A2051" s="24">
        <v>1758</v>
      </c>
      <c r="N2051" s="22"/>
      <c r="O2051" s="22"/>
      <c r="P2051" s="22"/>
      <c r="Q2051" s="22"/>
      <c r="R2051" s="22"/>
      <c r="S2051" s="22"/>
    </row>
    <row r="2052" spans="1:19" s="24" customFormat="1" x14ac:dyDescent="0.25">
      <c r="A2052" s="24">
        <v>1759</v>
      </c>
      <c r="N2052" s="22"/>
      <c r="O2052" s="22"/>
      <c r="P2052" s="22"/>
      <c r="Q2052" s="22"/>
      <c r="R2052" s="22"/>
      <c r="S2052" s="22"/>
    </row>
    <row r="2053" spans="1:19" s="24" customFormat="1" x14ac:dyDescent="0.25">
      <c r="A2053" s="24">
        <v>1760</v>
      </c>
      <c r="B2053" s="24">
        <v>1760</v>
      </c>
      <c r="C2053" s="24">
        <f>C2052+6</f>
        <v>6</v>
      </c>
      <c r="D2053" s="24" t="s">
        <v>740</v>
      </c>
      <c r="E2053" s="24" t="s">
        <v>736</v>
      </c>
      <c r="F2053" s="24" t="s">
        <v>183</v>
      </c>
      <c r="G2053" s="24">
        <v>591277</v>
      </c>
      <c r="H2053" s="24">
        <v>6939744</v>
      </c>
      <c r="I2053" s="25">
        <v>41122</v>
      </c>
      <c r="J2053" s="24" t="s">
        <v>739</v>
      </c>
      <c r="N2053" s="22"/>
      <c r="O2053" s="22"/>
      <c r="P2053" s="22"/>
      <c r="Q2053" s="22"/>
      <c r="R2053" s="22"/>
      <c r="S2053" s="22"/>
    </row>
    <row r="2054" spans="1:19" s="24" customFormat="1" x14ac:dyDescent="0.25">
      <c r="A2054" s="24">
        <v>1760</v>
      </c>
      <c r="N2054" s="22"/>
      <c r="O2054" s="22"/>
      <c r="P2054" s="22"/>
      <c r="Q2054" s="22"/>
      <c r="R2054" s="22"/>
      <c r="S2054" s="22"/>
    </row>
    <row r="2055" spans="1:19" s="24" customFormat="1" x14ac:dyDescent="0.25">
      <c r="A2055" s="24">
        <v>1761</v>
      </c>
      <c r="N2055" s="22"/>
      <c r="O2055" s="22"/>
      <c r="P2055" s="22"/>
      <c r="Q2055" s="22"/>
      <c r="R2055" s="22"/>
      <c r="S2055" s="22"/>
    </row>
    <row r="2056" spans="1:19" s="24" customFormat="1" x14ac:dyDescent="0.25">
      <c r="A2056" s="24">
        <v>1762</v>
      </c>
      <c r="N2056" s="22"/>
      <c r="O2056" s="22"/>
      <c r="P2056" s="22"/>
      <c r="Q2056" s="22"/>
      <c r="R2056" s="22"/>
      <c r="S2056" s="22"/>
    </row>
    <row r="2057" spans="1:19" s="24" customFormat="1" x14ac:dyDescent="0.25">
      <c r="A2057" s="24">
        <v>1763</v>
      </c>
      <c r="N2057" s="22"/>
      <c r="O2057" s="22"/>
      <c r="P2057" s="22"/>
      <c r="Q2057" s="22"/>
      <c r="R2057" s="22"/>
      <c r="S2057" s="22"/>
    </row>
    <row r="2058" spans="1:19" s="24" customFormat="1" x14ac:dyDescent="0.25">
      <c r="A2058" s="24">
        <v>1764</v>
      </c>
      <c r="N2058" s="22"/>
      <c r="O2058" s="22"/>
      <c r="P2058" s="22"/>
      <c r="Q2058" s="22"/>
      <c r="R2058" s="22"/>
      <c r="S2058" s="22"/>
    </row>
    <row r="2059" spans="1:19" s="24" customFormat="1" x14ac:dyDescent="0.25">
      <c r="A2059" s="24">
        <v>1765</v>
      </c>
      <c r="N2059" s="22"/>
      <c r="O2059" s="22"/>
      <c r="P2059" s="22"/>
      <c r="Q2059" s="22"/>
      <c r="R2059" s="22"/>
      <c r="S2059" s="22"/>
    </row>
    <row r="2060" spans="1:19" s="24" customFormat="1" x14ac:dyDescent="0.25">
      <c r="A2060" s="24">
        <v>1766</v>
      </c>
      <c r="B2060" s="24">
        <v>1766</v>
      </c>
      <c r="C2060" s="24">
        <f>C2059+6</f>
        <v>6</v>
      </c>
      <c r="D2060" s="24" t="s">
        <v>741</v>
      </c>
      <c r="E2060" s="24" t="s">
        <v>742</v>
      </c>
      <c r="F2060" s="24" t="s">
        <v>42</v>
      </c>
      <c r="G2060" s="24">
        <v>595590</v>
      </c>
      <c r="H2060" s="24">
        <v>6938934</v>
      </c>
      <c r="I2060" s="25">
        <v>41122</v>
      </c>
      <c r="J2060" s="24" t="s">
        <v>743</v>
      </c>
      <c r="N2060" s="22"/>
      <c r="O2060" s="22"/>
      <c r="P2060" s="22"/>
      <c r="Q2060" s="22"/>
      <c r="R2060" s="22"/>
      <c r="S2060" s="22"/>
    </row>
    <row r="2061" spans="1:19" s="24" customFormat="1" x14ac:dyDescent="0.25">
      <c r="A2061" s="24">
        <v>1766</v>
      </c>
      <c r="N2061" s="22"/>
      <c r="O2061" s="22"/>
      <c r="P2061" s="22"/>
      <c r="Q2061" s="22"/>
      <c r="R2061" s="22"/>
      <c r="S2061" s="22"/>
    </row>
    <row r="2062" spans="1:19" s="24" customFormat="1" x14ac:dyDescent="0.25">
      <c r="A2062" s="24">
        <v>1767</v>
      </c>
      <c r="N2062" s="22"/>
      <c r="O2062" s="22"/>
      <c r="P2062" s="22"/>
      <c r="Q2062" s="22"/>
      <c r="R2062" s="22"/>
      <c r="S2062" s="22"/>
    </row>
    <row r="2063" spans="1:19" s="24" customFormat="1" x14ac:dyDescent="0.25">
      <c r="A2063" s="24">
        <v>1768</v>
      </c>
      <c r="N2063" s="22"/>
      <c r="O2063" s="22"/>
      <c r="P2063" s="22"/>
      <c r="Q2063" s="22"/>
      <c r="R2063" s="22"/>
      <c r="S2063" s="22"/>
    </row>
    <row r="2064" spans="1:19" s="24" customFormat="1" x14ac:dyDescent="0.25">
      <c r="A2064" s="24">
        <v>1769</v>
      </c>
      <c r="N2064" s="22"/>
      <c r="O2064" s="22"/>
      <c r="P2064" s="22"/>
      <c r="Q2064" s="22"/>
      <c r="R2064" s="22"/>
      <c r="S2064" s="22"/>
    </row>
    <row r="2065" spans="1:19" s="24" customFormat="1" x14ac:dyDescent="0.25">
      <c r="A2065" s="24">
        <v>1770</v>
      </c>
      <c r="N2065" s="22"/>
      <c r="O2065" s="22"/>
      <c r="P2065" s="22"/>
      <c r="Q2065" s="22"/>
      <c r="R2065" s="22"/>
      <c r="S2065" s="22"/>
    </row>
    <row r="2066" spans="1:19" s="24" customFormat="1" x14ac:dyDescent="0.25">
      <c r="A2066" s="24">
        <v>1771</v>
      </c>
      <c r="N2066" s="22"/>
      <c r="O2066" s="22"/>
      <c r="P2066" s="22"/>
      <c r="Q2066" s="22"/>
      <c r="R2066" s="22"/>
      <c r="S2066" s="22"/>
    </row>
    <row r="2067" spans="1:19" s="24" customFormat="1" x14ac:dyDescent="0.25">
      <c r="A2067" s="24">
        <v>1772</v>
      </c>
      <c r="B2067" s="24">
        <v>1772</v>
      </c>
      <c r="C2067" s="24">
        <f>C2066+6</f>
        <v>6</v>
      </c>
      <c r="D2067" s="24" t="s">
        <v>744</v>
      </c>
      <c r="E2067" s="24" t="s">
        <v>742</v>
      </c>
      <c r="F2067" s="24" t="s">
        <v>42</v>
      </c>
      <c r="G2067" s="24">
        <v>595597</v>
      </c>
      <c r="H2067" s="24">
        <v>6938923</v>
      </c>
      <c r="I2067" s="25">
        <v>41122</v>
      </c>
      <c r="J2067" s="24" t="s">
        <v>745</v>
      </c>
      <c r="N2067" s="22"/>
      <c r="O2067" s="22"/>
      <c r="P2067" s="22"/>
      <c r="Q2067" s="22"/>
      <c r="R2067" s="22"/>
      <c r="S2067" s="22"/>
    </row>
    <row r="2068" spans="1:19" s="24" customFormat="1" x14ac:dyDescent="0.25">
      <c r="A2068" s="24">
        <v>1772</v>
      </c>
      <c r="N2068" s="22"/>
      <c r="O2068" s="22"/>
      <c r="P2068" s="22"/>
      <c r="Q2068" s="22"/>
      <c r="R2068" s="22"/>
      <c r="S2068" s="22"/>
    </row>
    <row r="2069" spans="1:19" s="24" customFormat="1" x14ac:dyDescent="0.25">
      <c r="A2069" s="24">
        <v>1773</v>
      </c>
      <c r="N2069" s="22"/>
      <c r="O2069" s="22"/>
      <c r="P2069" s="22"/>
      <c r="Q2069" s="22"/>
      <c r="R2069" s="22"/>
      <c r="S2069" s="22"/>
    </row>
    <row r="2070" spans="1:19" s="24" customFormat="1" x14ac:dyDescent="0.25">
      <c r="A2070" s="24">
        <v>1774</v>
      </c>
      <c r="N2070" s="22"/>
      <c r="O2070" s="22"/>
      <c r="P2070" s="22"/>
      <c r="Q2070" s="22"/>
      <c r="R2070" s="22"/>
      <c r="S2070" s="22"/>
    </row>
    <row r="2071" spans="1:19" s="24" customFormat="1" x14ac:dyDescent="0.25">
      <c r="A2071" s="24">
        <v>1775</v>
      </c>
      <c r="N2071" s="22"/>
      <c r="O2071" s="22"/>
      <c r="P2071" s="22"/>
      <c r="Q2071" s="22"/>
      <c r="R2071" s="22"/>
      <c r="S2071" s="22"/>
    </row>
    <row r="2072" spans="1:19" s="24" customFormat="1" x14ac:dyDescent="0.25">
      <c r="A2072" s="24">
        <v>1776</v>
      </c>
      <c r="N2072" s="22"/>
      <c r="O2072" s="22"/>
      <c r="P2072" s="22"/>
      <c r="Q2072" s="22"/>
      <c r="R2072" s="22"/>
      <c r="S2072" s="22"/>
    </row>
    <row r="2073" spans="1:19" s="24" customFormat="1" x14ac:dyDescent="0.25">
      <c r="A2073" s="24">
        <v>1777</v>
      </c>
      <c r="N2073" s="22"/>
      <c r="O2073" s="22"/>
      <c r="P2073" s="22"/>
      <c r="Q2073" s="22"/>
      <c r="R2073" s="22"/>
      <c r="S2073" s="22"/>
    </row>
    <row r="2074" spans="1:19" s="24" customFormat="1" x14ac:dyDescent="0.25">
      <c r="A2074" s="24">
        <v>1778</v>
      </c>
      <c r="B2074" s="24">
        <v>1778</v>
      </c>
      <c r="C2074" s="24">
        <f>C2073+6</f>
        <v>6</v>
      </c>
      <c r="D2074" s="24" t="s">
        <v>746</v>
      </c>
      <c r="E2074" s="24" t="s">
        <v>742</v>
      </c>
      <c r="F2074" s="24" t="s">
        <v>42</v>
      </c>
      <c r="G2074" s="24">
        <v>595595</v>
      </c>
      <c r="H2074" s="24">
        <v>6938914</v>
      </c>
      <c r="I2074" s="25">
        <v>41122</v>
      </c>
      <c r="J2074" s="24" t="s">
        <v>747</v>
      </c>
      <c r="N2074" s="22"/>
      <c r="O2074" s="22"/>
      <c r="P2074" s="22"/>
      <c r="Q2074" s="22"/>
      <c r="R2074" s="22"/>
      <c r="S2074" s="22"/>
    </row>
    <row r="2075" spans="1:19" s="24" customFormat="1" x14ac:dyDescent="0.25">
      <c r="A2075" s="24">
        <v>1778</v>
      </c>
      <c r="N2075" s="22"/>
      <c r="O2075" s="22"/>
      <c r="P2075" s="22"/>
      <c r="Q2075" s="22"/>
      <c r="R2075" s="22"/>
      <c r="S2075" s="22"/>
    </row>
    <row r="2076" spans="1:19" s="24" customFormat="1" x14ac:dyDescent="0.25">
      <c r="A2076" s="24">
        <v>1779</v>
      </c>
      <c r="N2076" s="22"/>
      <c r="O2076" s="22"/>
      <c r="P2076" s="22"/>
      <c r="Q2076" s="22"/>
      <c r="R2076" s="22"/>
      <c r="S2076" s="22"/>
    </row>
    <row r="2077" spans="1:19" s="24" customFormat="1" x14ac:dyDescent="0.25">
      <c r="A2077" s="24">
        <v>1780</v>
      </c>
      <c r="N2077" s="22"/>
      <c r="O2077" s="22"/>
      <c r="P2077" s="22"/>
      <c r="Q2077" s="22"/>
      <c r="R2077" s="22"/>
      <c r="S2077" s="22"/>
    </row>
    <row r="2078" spans="1:19" s="24" customFormat="1" x14ac:dyDescent="0.25">
      <c r="A2078" s="24">
        <v>1781</v>
      </c>
      <c r="N2078" s="22"/>
      <c r="O2078" s="22"/>
      <c r="P2078" s="22"/>
      <c r="Q2078" s="22"/>
      <c r="R2078" s="22"/>
      <c r="S2078" s="22"/>
    </row>
    <row r="2079" spans="1:19" s="24" customFormat="1" x14ac:dyDescent="0.25">
      <c r="A2079" s="24">
        <v>1782</v>
      </c>
      <c r="N2079" s="22"/>
      <c r="O2079" s="22"/>
      <c r="P2079" s="22"/>
      <c r="Q2079" s="22"/>
      <c r="R2079" s="22"/>
      <c r="S2079" s="22"/>
    </row>
    <row r="2080" spans="1:19" s="24" customFormat="1" x14ac:dyDescent="0.25">
      <c r="A2080" s="24">
        <v>1783</v>
      </c>
      <c r="N2080" s="22"/>
      <c r="O2080" s="22"/>
      <c r="P2080" s="22"/>
      <c r="Q2080" s="22"/>
      <c r="R2080" s="22"/>
      <c r="S2080" s="22"/>
    </row>
    <row r="2081" spans="1:19" s="24" customFormat="1" x14ac:dyDescent="0.25">
      <c r="A2081" s="24">
        <v>1784</v>
      </c>
      <c r="B2081" s="24">
        <v>1784</v>
      </c>
      <c r="C2081" s="24">
        <f>C2080+6</f>
        <v>6</v>
      </c>
      <c r="D2081" s="24" t="s">
        <v>748</v>
      </c>
      <c r="E2081" s="24" t="s">
        <v>742</v>
      </c>
      <c r="F2081" s="24" t="s">
        <v>42</v>
      </c>
      <c r="G2081" s="24">
        <v>595583</v>
      </c>
      <c r="H2081" s="24">
        <v>6938910</v>
      </c>
      <c r="I2081" s="25">
        <v>41122</v>
      </c>
      <c r="J2081" s="24" t="s">
        <v>749</v>
      </c>
      <c r="N2081" s="22"/>
      <c r="O2081" s="22"/>
      <c r="P2081" s="22"/>
      <c r="Q2081" s="22"/>
      <c r="R2081" s="22"/>
      <c r="S2081" s="22"/>
    </row>
    <row r="2082" spans="1:19" s="24" customFormat="1" x14ac:dyDescent="0.25">
      <c r="A2082" s="24">
        <v>1784</v>
      </c>
      <c r="N2082" s="22"/>
      <c r="O2082" s="22"/>
      <c r="P2082" s="22"/>
      <c r="Q2082" s="22"/>
      <c r="R2082" s="22"/>
      <c r="S2082" s="22"/>
    </row>
    <row r="2083" spans="1:19" s="24" customFormat="1" x14ac:dyDescent="0.25">
      <c r="A2083" s="24">
        <v>1785</v>
      </c>
      <c r="N2083" s="22"/>
      <c r="O2083" s="22"/>
      <c r="P2083" s="22"/>
      <c r="Q2083" s="22"/>
      <c r="R2083" s="22"/>
      <c r="S2083" s="22"/>
    </row>
    <row r="2084" spans="1:19" s="24" customFormat="1" x14ac:dyDescent="0.25">
      <c r="A2084" s="24">
        <v>1786</v>
      </c>
      <c r="N2084" s="22"/>
      <c r="O2084" s="22"/>
      <c r="P2084" s="22"/>
      <c r="Q2084" s="22"/>
      <c r="R2084" s="22"/>
      <c r="S2084" s="22"/>
    </row>
    <row r="2085" spans="1:19" s="24" customFormat="1" x14ac:dyDescent="0.25">
      <c r="A2085" s="24">
        <v>1787</v>
      </c>
      <c r="N2085" s="22"/>
      <c r="O2085" s="22"/>
      <c r="P2085" s="22"/>
      <c r="Q2085" s="22"/>
      <c r="R2085" s="22"/>
      <c r="S2085" s="22"/>
    </row>
    <row r="2086" spans="1:19" s="24" customFormat="1" x14ac:dyDescent="0.25">
      <c r="A2086" s="24">
        <v>1788</v>
      </c>
      <c r="N2086" s="22"/>
      <c r="O2086" s="22"/>
      <c r="P2086" s="22"/>
      <c r="Q2086" s="22"/>
      <c r="R2086" s="22"/>
      <c r="S2086" s="22"/>
    </row>
    <row r="2087" spans="1:19" s="24" customFormat="1" x14ac:dyDescent="0.25">
      <c r="A2087" s="24">
        <v>1789</v>
      </c>
      <c r="N2087" s="22"/>
      <c r="O2087" s="22"/>
      <c r="P2087" s="22"/>
      <c r="Q2087" s="22"/>
      <c r="R2087" s="22"/>
      <c r="S2087" s="22"/>
    </row>
    <row r="2088" spans="1:19" s="24" customFormat="1" x14ac:dyDescent="0.25">
      <c r="A2088" s="24">
        <v>1790</v>
      </c>
      <c r="B2088" s="24">
        <v>1790</v>
      </c>
      <c r="C2088" s="24">
        <f>C2087+6</f>
        <v>6</v>
      </c>
      <c r="D2088" s="24" t="s">
        <v>750</v>
      </c>
      <c r="E2088" s="24" t="s">
        <v>742</v>
      </c>
      <c r="F2088" s="24" t="s">
        <v>42</v>
      </c>
      <c r="G2088" s="24">
        <v>595589</v>
      </c>
      <c r="H2088" s="24">
        <v>6938907</v>
      </c>
      <c r="I2088" s="25">
        <v>41122</v>
      </c>
      <c r="J2088" s="24" t="s">
        <v>751</v>
      </c>
      <c r="N2088" s="22"/>
      <c r="O2088" s="22"/>
      <c r="P2088" s="22"/>
      <c r="Q2088" s="22"/>
      <c r="R2088" s="22"/>
      <c r="S2088" s="22"/>
    </row>
    <row r="2089" spans="1:19" s="24" customFormat="1" x14ac:dyDescent="0.25">
      <c r="A2089" s="24">
        <v>1790</v>
      </c>
      <c r="N2089" s="22"/>
      <c r="O2089" s="22"/>
      <c r="P2089" s="22"/>
      <c r="Q2089" s="22"/>
      <c r="R2089" s="22"/>
      <c r="S2089" s="22"/>
    </row>
    <row r="2090" spans="1:19" s="24" customFormat="1" x14ac:dyDescent="0.25">
      <c r="A2090" s="24">
        <v>1791</v>
      </c>
      <c r="N2090" s="22"/>
      <c r="O2090" s="22"/>
      <c r="P2090" s="22"/>
      <c r="Q2090" s="22"/>
      <c r="R2090" s="22"/>
      <c r="S2090" s="22"/>
    </row>
    <row r="2091" spans="1:19" s="24" customFormat="1" x14ac:dyDescent="0.25">
      <c r="A2091" s="24">
        <v>1792</v>
      </c>
      <c r="N2091" s="22"/>
      <c r="O2091" s="22"/>
      <c r="P2091" s="22"/>
      <c r="Q2091" s="22"/>
      <c r="R2091" s="22"/>
      <c r="S2091" s="22"/>
    </row>
    <row r="2092" spans="1:19" s="24" customFormat="1" x14ac:dyDescent="0.25">
      <c r="A2092" s="24">
        <v>1793</v>
      </c>
      <c r="N2092" s="22"/>
      <c r="O2092" s="22"/>
      <c r="P2092" s="22"/>
      <c r="Q2092" s="22"/>
      <c r="R2092" s="22"/>
      <c r="S2092" s="22"/>
    </row>
    <row r="2093" spans="1:19" s="24" customFormat="1" x14ac:dyDescent="0.25">
      <c r="A2093" s="24">
        <v>1794</v>
      </c>
      <c r="N2093" s="22"/>
      <c r="O2093" s="22"/>
      <c r="P2093" s="22"/>
      <c r="Q2093" s="22"/>
      <c r="R2093" s="22"/>
      <c r="S2093" s="22"/>
    </row>
    <row r="2094" spans="1:19" s="24" customFormat="1" x14ac:dyDescent="0.25">
      <c r="A2094" s="24">
        <v>1795</v>
      </c>
      <c r="N2094" s="22"/>
      <c r="O2094" s="22"/>
      <c r="P2094" s="22"/>
      <c r="Q2094" s="22"/>
      <c r="R2094" s="22"/>
      <c r="S2094" s="22"/>
    </row>
    <row r="2095" spans="1:19" s="24" customFormat="1" x14ac:dyDescent="0.25">
      <c r="A2095" s="24">
        <v>1796</v>
      </c>
      <c r="B2095" s="24">
        <v>1796</v>
      </c>
      <c r="C2095" s="24">
        <f>C2094+6</f>
        <v>6</v>
      </c>
      <c r="D2095" s="24" t="s">
        <v>752</v>
      </c>
      <c r="E2095" s="24" t="s">
        <v>742</v>
      </c>
      <c r="F2095" s="24" t="s">
        <v>42</v>
      </c>
      <c r="G2095" s="24">
        <v>595588</v>
      </c>
      <c r="H2095" s="24">
        <v>6938879</v>
      </c>
      <c r="I2095" s="25">
        <v>41122</v>
      </c>
      <c r="J2095" s="24" t="s">
        <v>753</v>
      </c>
      <c r="N2095" s="22"/>
      <c r="O2095" s="22"/>
      <c r="P2095" s="22"/>
      <c r="Q2095" s="22"/>
      <c r="R2095" s="22"/>
      <c r="S2095" s="22"/>
    </row>
    <row r="2096" spans="1:19" s="24" customFormat="1" x14ac:dyDescent="0.25">
      <c r="A2096" s="24">
        <v>1796</v>
      </c>
      <c r="N2096" s="22"/>
      <c r="O2096" s="22"/>
      <c r="P2096" s="22"/>
      <c r="Q2096" s="22"/>
      <c r="R2096" s="22"/>
      <c r="S2096" s="22"/>
    </row>
    <row r="2097" spans="1:19" s="24" customFormat="1" x14ac:dyDescent="0.25">
      <c r="A2097" s="24">
        <v>1797</v>
      </c>
      <c r="N2097" s="22"/>
      <c r="O2097" s="22"/>
      <c r="P2097" s="22"/>
      <c r="Q2097" s="22"/>
      <c r="R2097" s="22"/>
      <c r="S2097" s="22"/>
    </row>
    <row r="2098" spans="1:19" s="24" customFormat="1" x14ac:dyDescent="0.25">
      <c r="A2098" s="24">
        <v>1798</v>
      </c>
      <c r="N2098" s="22"/>
      <c r="O2098" s="22"/>
      <c r="P2098" s="22"/>
      <c r="Q2098" s="22"/>
      <c r="R2098" s="22"/>
      <c r="S2098" s="22"/>
    </row>
    <row r="2099" spans="1:19" s="24" customFormat="1" x14ac:dyDescent="0.25">
      <c r="A2099" s="24">
        <v>1799</v>
      </c>
      <c r="N2099" s="22"/>
      <c r="O2099" s="22"/>
      <c r="P2099" s="22"/>
      <c r="Q2099" s="22"/>
      <c r="R2099" s="22"/>
      <c r="S2099" s="22"/>
    </row>
    <row r="2100" spans="1:19" s="24" customFormat="1" x14ac:dyDescent="0.25">
      <c r="A2100" s="24">
        <v>1800</v>
      </c>
      <c r="N2100" s="22"/>
      <c r="O2100" s="22"/>
      <c r="P2100" s="22"/>
      <c r="Q2100" s="22"/>
      <c r="R2100" s="22"/>
      <c r="S2100" s="22"/>
    </row>
    <row r="2101" spans="1:19" s="24" customFormat="1" x14ac:dyDescent="0.25">
      <c r="A2101" s="24">
        <v>1801</v>
      </c>
      <c r="N2101" s="22"/>
      <c r="O2101" s="22"/>
      <c r="P2101" s="22"/>
      <c r="Q2101" s="22"/>
      <c r="R2101" s="22"/>
      <c r="S2101" s="22"/>
    </row>
    <row r="2102" spans="1:19" s="24" customFormat="1" x14ac:dyDescent="0.25">
      <c r="A2102" s="24">
        <v>1802</v>
      </c>
      <c r="B2102" s="24">
        <v>1802</v>
      </c>
      <c r="C2102" s="24">
        <f>C2101+6</f>
        <v>6</v>
      </c>
      <c r="D2102" s="24" t="s">
        <v>754</v>
      </c>
      <c r="E2102" s="24" t="s">
        <v>742</v>
      </c>
      <c r="F2102" s="24" t="s">
        <v>42</v>
      </c>
      <c r="G2102" s="24">
        <v>595585</v>
      </c>
      <c r="H2102" s="24">
        <v>6938892</v>
      </c>
      <c r="I2102" s="25">
        <v>41122</v>
      </c>
      <c r="J2102" s="24" t="s">
        <v>755</v>
      </c>
      <c r="N2102" s="22"/>
      <c r="O2102" s="22"/>
      <c r="P2102" s="22"/>
      <c r="Q2102" s="22"/>
      <c r="R2102" s="22"/>
      <c r="S2102" s="22"/>
    </row>
    <row r="2103" spans="1:19" s="24" customFormat="1" x14ac:dyDescent="0.25">
      <c r="A2103" s="24">
        <v>1802</v>
      </c>
      <c r="N2103" s="22"/>
      <c r="O2103" s="22"/>
      <c r="P2103" s="22"/>
      <c r="Q2103" s="22"/>
      <c r="R2103" s="22"/>
      <c r="S2103" s="22"/>
    </row>
    <row r="2104" spans="1:19" s="24" customFormat="1" x14ac:dyDescent="0.25">
      <c r="A2104" s="24">
        <v>1803</v>
      </c>
      <c r="N2104" s="22"/>
      <c r="O2104" s="22"/>
      <c r="P2104" s="22"/>
      <c r="Q2104" s="22"/>
      <c r="R2104" s="22"/>
      <c r="S2104" s="22"/>
    </row>
    <row r="2105" spans="1:19" s="24" customFormat="1" x14ac:dyDescent="0.25">
      <c r="A2105" s="24">
        <v>1804</v>
      </c>
      <c r="N2105" s="22"/>
      <c r="O2105" s="22"/>
      <c r="P2105" s="22"/>
      <c r="Q2105" s="22"/>
      <c r="R2105" s="22"/>
      <c r="S2105" s="22"/>
    </row>
    <row r="2106" spans="1:19" s="24" customFormat="1" x14ac:dyDescent="0.25">
      <c r="A2106" s="24">
        <v>1805</v>
      </c>
      <c r="N2106" s="22"/>
      <c r="O2106" s="22"/>
      <c r="P2106" s="22"/>
      <c r="Q2106" s="22"/>
      <c r="R2106" s="22"/>
      <c r="S2106" s="22"/>
    </row>
    <row r="2107" spans="1:19" s="24" customFormat="1" x14ac:dyDescent="0.25">
      <c r="A2107" s="24">
        <v>1806</v>
      </c>
      <c r="N2107" s="22"/>
      <c r="O2107" s="22"/>
      <c r="P2107" s="22"/>
      <c r="Q2107" s="22"/>
      <c r="R2107" s="22"/>
      <c r="S2107" s="22"/>
    </row>
    <row r="2108" spans="1:19" s="24" customFormat="1" x14ac:dyDescent="0.25">
      <c r="A2108" s="24">
        <v>1807</v>
      </c>
      <c r="N2108" s="22"/>
      <c r="O2108" s="22"/>
      <c r="P2108" s="22"/>
      <c r="Q2108" s="22"/>
      <c r="R2108" s="22"/>
      <c r="S2108" s="22"/>
    </row>
    <row r="2109" spans="1:19" s="24" customFormat="1" x14ac:dyDescent="0.25">
      <c r="A2109" s="24">
        <v>1808</v>
      </c>
      <c r="B2109" s="24">
        <v>1808</v>
      </c>
      <c r="C2109" s="24">
        <f>C2108+6</f>
        <v>6</v>
      </c>
      <c r="D2109" s="24" t="s">
        <v>756</v>
      </c>
      <c r="E2109" s="24" t="s">
        <v>742</v>
      </c>
      <c r="F2109" s="24" t="s">
        <v>42</v>
      </c>
      <c r="G2109" s="24">
        <v>595576</v>
      </c>
      <c r="H2109" s="24">
        <v>6938884</v>
      </c>
      <c r="I2109" s="25">
        <v>41122</v>
      </c>
      <c r="J2109" s="24" t="s">
        <v>757</v>
      </c>
      <c r="N2109" s="22"/>
      <c r="O2109" s="22"/>
      <c r="P2109" s="22"/>
      <c r="Q2109" s="22"/>
      <c r="R2109" s="22"/>
      <c r="S2109" s="22"/>
    </row>
    <row r="2110" spans="1:19" s="24" customFormat="1" x14ac:dyDescent="0.25">
      <c r="A2110" s="24">
        <v>1808</v>
      </c>
      <c r="N2110" s="22"/>
      <c r="O2110" s="22"/>
      <c r="P2110" s="22"/>
      <c r="Q2110" s="22"/>
      <c r="R2110" s="22"/>
      <c r="S2110" s="22"/>
    </row>
    <row r="2111" spans="1:19" s="24" customFormat="1" x14ac:dyDescent="0.25">
      <c r="A2111" s="24">
        <v>1809</v>
      </c>
      <c r="N2111" s="22"/>
      <c r="O2111" s="22"/>
      <c r="P2111" s="22"/>
      <c r="Q2111" s="22"/>
      <c r="R2111" s="22"/>
      <c r="S2111" s="22"/>
    </row>
    <row r="2112" spans="1:19" s="24" customFormat="1" x14ac:dyDescent="0.25">
      <c r="A2112" s="24">
        <v>1810</v>
      </c>
      <c r="N2112" s="22"/>
      <c r="O2112" s="22"/>
      <c r="P2112" s="22"/>
      <c r="Q2112" s="22"/>
      <c r="R2112" s="22"/>
      <c r="S2112" s="22"/>
    </row>
    <row r="2113" spans="1:19" s="24" customFormat="1" x14ac:dyDescent="0.25">
      <c r="A2113" s="24">
        <v>1811</v>
      </c>
      <c r="N2113" s="22"/>
      <c r="O2113" s="22"/>
      <c r="P2113" s="22"/>
      <c r="Q2113" s="22"/>
      <c r="R2113" s="22"/>
      <c r="S2113" s="22"/>
    </row>
    <row r="2114" spans="1:19" s="24" customFormat="1" x14ac:dyDescent="0.25">
      <c r="A2114" s="24">
        <v>1812</v>
      </c>
      <c r="N2114" s="22"/>
      <c r="O2114" s="22"/>
      <c r="P2114" s="22"/>
      <c r="Q2114" s="22"/>
      <c r="R2114" s="22"/>
      <c r="S2114" s="22"/>
    </row>
    <row r="2115" spans="1:19" s="24" customFormat="1" x14ac:dyDescent="0.25">
      <c r="A2115" s="24">
        <v>1813</v>
      </c>
      <c r="N2115" s="22"/>
      <c r="O2115" s="22"/>
      <c r="P2115" s="22"/>
      <c r="Q2115" s="22"/>
      <c r="R2115" s="22"/>
      <c r="S2115" s="22"/>
    </row>
    <row r="2116" spans="1:19" s="24" customFormat="1" x14ac:dyDescent="0.25">
      <c r="A2116" s="24">
        <v>1814</v>
      </c>
      <c r="B2116" s="24">
        <v>1814</v>
      </c>
      <c r="C2116" s="24">
        <f>C2115+6</f>
        <v>6</v>
      </c>
      <c r="D2116" s="24" t="s">
        <v>758</v>
      </c>
      <c r="E2116" s="24" t="s">
        <v>742</v>
      </c>
      <c r="F2116" s="24" t="s">
        <v>42</v>
      </c>
      <c r="G2116" s="24">
        <v>595586</v>
      </c>
      <c r="H2116" s="24">
        <v>6938874</v>
      </c>
      <c r="I2116" s="25">
        <v>41122</v>
      </c>
      <c r="J2116" s="24" t="s">
        <v>759</v>
      </c>
      <c r="N2116" s="22"/>
      <c r="O2116" s="22"/>
      <c r="P2116" s="22"/>
      <c r="Q2116" s="22"/>
      <c r="R2116" s="22"/>
      <c r="S2116" s="22"/>
    </row>
    <row r="2117" spans="1:19" s="24" customFormat="1" x14ac:dyDescent="0.25">
      <c r="A2117" s="24">
        <v>1814</v>
      </c>
      <c r="N2117" s="22"/>
      <c r="O2117" s="22"/>
      <c r="P2117" s="22"/>
      <c r="Q2117" s="22"/>
      <c r="R2117" s="22"/>
      <c r="S2117" s="22"/>
    </row>
    <row r="2118" spans="1:19" s="24" customFormat="1" x14ac:dyDescent="0.25">
      <c r="A2118" s="24">
        <v>1815</v>
      </c>
      <c r="N2118" s="22"/>
      <c r="O2118" s="22"/>
      <c r="P2118" s="22"/>
      <c r="Q2118" s="22"/>
      <c r="R2118" s="22"/>
      <c r="S2118" s="22"/>
    </row>
    <row r="2119" spans="1:19" s="24" customFormat="1" x14ac:dyDescent="0.25">
      <c r="A2119" s="24">
        <v>1816</v>
      </c>
      <c r="N2119" s="22"/>
      <c r="O2119" s="22"/>
      <c r="P2119" s="22"/>
      <c r="Q2119" s="22"/>
      <c r="R2119" s="22"/>
      <c r="S2119" s="22"/>
    </row>
    <row r="2120" spans="1:19" s="24" customFormat="1" x14ac:dyDescent="0.25">
      <c r="A2120" s="24">
        <v>1817</v>
      </c>
      <c r="N2120" s="22"/>
      <c r="O2120" s="22"/>
      <c r="P2120" s="22"/>
      <c r="Q2120" s="22"/>
      <c r="R2120" s="22"/>
      <c r="S2120" s="22"/>
    </row>
    <row r="2121" spans="1:19" s="24" customFormat="1" x14ac:dyDescent="0.25">
      <c r="A2121" s="24">
        <v>1818</v>
      </c>
      <c r="N2121" s="22"/>
      <c r="O2121" s="22"/>
      <c r="P2121" s="22"/>
      <c r="Q2121" s="22"/>
      <c r="R2121" s="22"/>
      <c r="S2121" s="22"/>
    </row>
    <row r="2122" spans="1:19" s="24" customFormat="1" x14ac:dyDescent="0.25">
      <c r="A2122" s="24">
        <v>1819</v>
      </c>
      <c r="N2122" s="22"/>
      <c r="O2122" s="22"/>
      <c r="P2122" s="22"/>
      <c r="Q2122" s="22"/>
      <c r="R2122" s="22"/>
      <c r="S2122" s="22"/>
    </row>
    <row r="2123" spans="1:19" s="24" customFormat="1" x14ac:dyDescent="0.25">
      <c r="A2123" s="24">
        <v>1820</v>
      </c>
      <c r="B2123" s="24">
        <v>1820</v>
      </c>
      <c r="C2123" s="24">
        <f>C2122+6</f>
        <v>6</v>
      </c>
      <c r="D2123" s="24" t="s">
        <v>760</v>
      </c>
      <c r="E2123" s="24" t="s">
        <v>742</v>
      </c>
      <c r="F2123" s="24" t="s">
        <v>42</v>
      </c>
      <c r="G2123" s="24">
        <v>595564</v>
      </c>
      <c r="H2123" s="24">
        <v>6938865</v>
      </c>
      <c r="I2123" s="25">
        <v>41122</v>
      </c>
      <c r="J2123" s="24" t="s">
        <v>761</v>
      </c>
      <c r="N2123" s="22"/>
      <c r="O2123" s="22"/>
      <c r="P2123" s="22"/>
      <c r="Q2123" s="22"/>
      <c r="R2123" s="22"/>
      <c r="S2123" s="22"/>
    </row>
    <row r="2124" spans="1:19" s="24" customFormat="1" x14ac:dyDescent="0.25">
      <c r="A2124" s="24">
        <v>1820</v>
      </c>
      <c r="N2124" s="22"/>
      <c r="O2124" s="22"/>
      <c r="P2124" s="22"/>
      <c r="Q2124" s="22"/>
      <c r="R2124" s="22"/>
      <c r="S2124" s="22"/>
    </row>
    <row r="2125" spans="1:19" s="24" customFormat="1" x14ac:dyDescent="0.25">
      <c r="A2125" s="24">
        <v>1821</v>
      </c>
      <c r="N2125" s="22"/>
      <c r="O2125" s="22"/>
      <c r="P2125" s="22"/>
      <c r="Q2125" s="22"/>
      <c r="R2125" s="22"/>
      <c r="S2125" s="22"/>
    </row>
    <row r="2126" spans="1:19" s="24" customFormat="1" x14ac:dyDescent="0.25">
      <c r="A2126" s="24">
        <v>1822</v>
      </c>
      <c r="N2126" s="22"/>
      <c r="O2126" s="22"/>
      <c r="P2126" s="22"/>
      <c r="Q2126" s="22"/>
      <c r="R2126" s="22"/>
      <c r="S2126" s="22"/>
    </row>
    <row r="2127" spans="1:19" s="24" customFormat="1" x14ac:dyDescent="0.25">
      <c r="A2127" s="24">
        <v>1823</v>
      </c>
      <c r="N2127" s="22"/>
      <c r="O2127" s="22"/>
      <c r="P2127" s="22"/>
      <c r="Q2127" s="22"/>
      <c r="R2127" s="22"/>
      <c r="S2127" s="22"/>
    </row>
    <row r="2128" spans="1:19" s="24" customFormat="1" x14ac:dyDescent="0.25">
      <c r="A2128" s="24">
        <v>1824</v>
      </c>
      <c r="N2128" s="22"/>
      <c r="O2128" s="22"/>
      <c r="P2128" s="22"/>
      <c r="Q2128" s="22"/>
      <c r="R2128" s="22"/>
      <c r="S2128" s="22"/>
    </row>
    <row r="2129" spans="1:19" s="24" customFormat="1" x14ac:dyDescent="0.25">
      <c r="A2129" s="24">
        <v>1825</v>
      </c>
      <c r="N2129" s="22"/>
      <c r="O2129" s="22"/>
      <c r="P2129" s="22"/>
      <c r="Q2129" s="22"/>
      <c r="R2129" s="22"/>
      <c r="S2129" s="22"/>
    </row>
    <row r="2130" spans="1:19" s="24" customFormat="1" x14ac:dyDescent="0.25">
      <c r="A2130" s="24">
        <v>1826</v>
      </c>
      <c r="B2130" s="24">
        <v>1826</v>
      </c>
      <c r="C2130" s="24">
        <f>C2129+6</f>
        <v>6</v>
      </c>
      <c r="D2130" s="24" t="s">
        <v>713</v>
      </c>
      <c r="E2130" s="24" t="s">
        <v>423</v>
      </c>
      <c r="F2130" s="24" t="s">
        <v>78</v>
      </c>
      <c r="G2130" s="24">
        <v>602399</v>
      </c>
      <c r="H2130" s="24">
        <v>6932260</v>
      </c>
      <c r="I2130" s="25">
        <v>41121</v>
      </c>
      <c r="J2130" s="24" t="s">
        <v>714</v>
      </c>
      <c r="N2130" s="22"/>
      <c r="O2130" s="22"/>
      <c r="P2130" s="22"/>
      <c r="Q2130" s="22"/>
      <c r="R2130" s="22"/>
      <c r="S2130" s="22"/>
    </row>
    <row r="2131" spans="1:19" s="24" customFormat="1" x14ac:dyDescent="0.25">
      <c r="A2131" s="24">
        <v>1826</v>
      </c>
      <c r="N2131" s="22"/>
      <c r="O2131" s="22"/>
      <c r="P2131" s="22"/>
      <c r="Q2131" s="22"/>
      <c r="R2131" s="22"/>
      <c r="S2131" s="22"/>
    </row>
    <row r="2132" spans="1:19" s="24" customFormat="1" x14ac:dyDescent="0.25">
      <c r="A2132" s="24">
        <v>1827</v>
      </c>
      <c r="N2132" s="22"/>
      <c r="O2132" s="22"/>
      <c r="P2132" s="22"/>
      <c r="Q2132" s="22"/>
      <c r="R2132" s="22"/>
      <c r="S2132" s="22"/>
    </row>
    <row r="2133" spans="1:19" s="24" customFormat="1" x14ac:dyDescent="0.25">
      <c r="A2133" s="24">
        <v>1828</v>
      </c>
      <c r="N2133" s="22"/>
      <c r="O2133" s="22"/>
      <c r="P2133" s="22"/>
      <c r="Q2133" s="22"/>
      <c r="R2133" s="22"/>
      <c r="S2133" s="22"/>
    </row>
    <row r="2134" spans="1:19" s="24" customFormat="1" x14ac:dyDescent="0.25">
      <c r="A2134" s="24">
        <v>1829</v>
      </c>
      <c r="N2134" s="22"/>
      <c r="O2134" s="22"/>
      <c r="P2134" s="22"/>
      <c r="Q2134" s="22"/>
      <c r="R2134" s="22"/>
      <c r="S2134" s="22"/>
    </row>
    <row r="2135" spans="1:19" s="24" customFormat="1" x14ac:dyDescent="0.25">
      <c r="A2135" s="24">
        <v>1830</v>
      </c>
      <c r="N2135" s="22"/>
      <c r="O2135" s="22"/>
      <c r="P2135" s="22"/>
      <c r="Q2135" s="22"/>
      <c r="R2135" s="22"/>
      <c r="S2135" s="22"/>
    </row>
    <row r="2136" spans="1:19" s="24" customFormat="1" x14ac:dyDescent="0.25">
      <c r="A2136" s="24">
        <v>1831</v>
      </c>
      <c r="N2136" s="22"/>
      <c r="O2136" s="22"/>
      <c r="P2136" s="22"/>
      <c r="Q2136" s="22"/>
      <c r="R2136" s="22"/>
      <c r="S2136" s="22"/>
    </row>
    <row r="2137" spans="1:19" s="24" customFormat="1" x14ac:dyDescent="0.25">
      <c r="A2137" s="24">
        <v>1832</v>
      </c>
      <c r="B2137" s="24">
        <v>1832</v>
      </c>
      <c r="C2137" s="24">
        <f>C2136+6</f>
        <v>6</v>
      </c>
      <c r="D2137" s="24" t="s">
        <v>715</v>
      </c>
      <c r="E2137" s="24" t="s">
        <v>423</v>
      </c>
      <c r="F2137" s="24" t="s">
        <v>78</v>
      </c>
      <c r="G2137" s="24">
        <v>602399</v>
      </c>
      <c r="H2137" s="24">
        <v>6932260</v>
      </c>
      <c r="I2137" s="25">
        <v>41121</v>
      </c>
      <c r="J2137" s="24" t="s">
        <v>716</v>
      </c>
      <c r="N2137" s="22"/>
      <c r="O2137" s="22"/>
      <c r="P2137" s="22"/>
      <c r="Q2137" s="22"/>
      <c r="R2137" s="22"/>
      <c r="S2137" s="22"/>
    </row>
    <row r="2138" spans="1:19" s="24" customFormat="1" x14ac:dyDescent="0.25">
      <c r="A2138" s="24">
        <v>1832</v>
      </c>
      <c r="N2138" s="22"/>
      <c r="O2138" s="22"/>
      <c r="P2138" s="22"/>
      <c r="Q2138" s="22"/>
      <c r="R2138" s="22"/>
      <c r="S2138" s="22"/>
    </row>
    <row r="2139" spans="1:19" s="24" customFormat="1" x14ac:dyDescent="0.25">
      <c r="A2139" s="24">
        <v>1833</v>
      </c>
      <c r="N2139" s="22"/>
      <c r="O2139" s="22"/>
      <c r="P2139" s="22"/>
      <c r="Q2139" s="22"/>
      <c r="R2139" s="22"/>
      <c r="S2139" s="22"/>
    </row>
    <row r="2140" spans="1:19" s="24" customFormat="1" x14ac:dyDescent="0.25">
      <c r="A2140" s="24">
        <v>1834</v>
      </c>
      <c r="N2140" s="22"/>
      <c r="O2140" s="22"/>
      <c r="P2140" s="22"/>
      <c r="Q2140" s="22"/>
      <c r="R2140" s="22"/>
      <c r="S2140" s="22"/>
    </row>
    <row r="2141" spans="1:19" s="24" customFormat="1" x14ac:dyDescent="0.25">
      <c r="A2141" s="24">
        <v>1835</v>
      </c>
      <c r="N2141" s="22"/>
      <c r="O2141" s="22"/>
      <c r="P2141" s="22"/>
      <c r="Q2141" s="22"/>
      <c r="R2141" s="22"/>
      <c r="S2141" s="22"/>
    </row>
    <row r="2142" spans="1:19" s="24" customFormat="1" x14ac:dyDescent="0.25">
      <c r="A2142" s="24">
        <v>1836</v>
      </c>
      <c r="N2142" s="22"/>
      <c r="O2142" s="22"/>
      <c r="P2142" s="22"/>
      <c r="Q2142" s="22"/>
      <c r="R2142" s="22"/>
      <c r="S2142" s="22"/>
    </row>
    <row r="2143" spans="1:19" s="24" customFormat="1" x14ac:dyDescent="0.25">
      <c r="A2143" s="24">
        <v>1837</v>
      </c>
      <c r="N2143" s="22"/>
      <c r="O2143" s="22"/>
      <c r="P2143" s="22"/>
      <c r="Q2143" s="22"/>
      <c r="R2143" s="22"/>
      <c r="S2143" s="22"/>
    </row>
    <row r="2144" spans="1:19" s="24" customFormat="1" x14ac:dyDescent="0.25">
      <c r="A2144" s="24">
        <v>1838</v>
      </c>
      <c r="B2144" s="24">
        <v>1838</v>
      </c>
      <c r="C2144" s="24">
        <f>C2143+6</f>
        <v>6</v>
      </c>
      <c r="D2144" s="24" t="s">
        <v>717</v>
      </c>
      <c r="E2144" s="24" t="s">
        <v>423</v>
      </c>
      <c r="F2144" s="24" t="s">
        <v>78</v>
      </c>
      <c r="G2144" s="24">
        <v>602402</v>
      </c>
      <c r="H2144" s="24">
        <v>6932261</v>
      </c>
      <c r="I2144" s="25">
        <v>41121</v>
      </c>
      <c r="J2144" s="24" t="s">
        <v>718</v>
      </c>
      <c r="N2144" s="22"/>
      <c r="O2144" s="22"/>
      <c r="P2144" s="22"/>
      <c r="Q2144" s="22"/>
      <c r="R2144" s="22"/>
      <c r="S2144" s="22"/>
    </row>
    <row r="2145" spans="1:19" s="24" customFormat="1" x14ac:dyDescent="0.25">
      <c r="A2145" s="24">
        <v>1838</v>
      </c>
      <c r="N2145" s="22"/>
      <c r="O2145" s="22"/>
      <c r="P2145" s="22"/>
      <c r="Q2145" s="22"/>
      <c r="R2145" s="22"/>
      <c r="S2145" s="22"/>
    </row>
    <row r="2146" spans="1:19" s="24" customFormat="1" x14ac:dyDescent="0.25">
      <c r="A2146" s="24">
        <v>1839</v>
      </c>
      <c r="N2146" s="22"/>
      <c r="O2146" s="22"/>
      <c r="P2146" s="22"/>
      <c r="Q2146" s="22"/>
      <c r="R2146" s="22"/>
      <c r="S2146" s="22"/>
    </row>
    <row r="2147" spans="1:19" s="24" customFormat="1" x14ac:dyDescent="0.25">
      <c r="A2147" s="24">
        <v>1840</v>
      </c>
      <c r="N2147" s="22"/>
      <c r="O2147" s="22"/>
      <c r="P2147" s="22"/>
      <c r="Q2147" s="22"/>
      <c r="R2147" s="22"/>
      <c r="S2147" s="22"/>
    </row>
    <row r="2148" spans="1:19" s="24" customFormat="1" x14ac:dyDescent="0.25">
      <c r="A2148" s="24">
        <v>1841</v>
      </c>
      <c r="N2148" s="22"/>
      <c r="O2148" s="22"/>
      <c r="P2148" s="22"/>
      <c r="Q2148" s="22"/>
      <c r="R2148" s="22"/>
      <c r="S2148" s="22"/>
    </row>
    <row r="2149" spans="1:19" s="24" customFormat="1" x14ac:dyDescent="0.25">
      <c r="A2149" s="24">
        <v>1842</v>
      </c>
      <c r="N2149" s="22"/>
      <c r="O2149" s="22"/>
      <c r="P2149" s="22"/>
      <c r="Q2149" s="22"/>
      <c r="R2149" s="22"/>
      <c r="S2149" s="22"/>
    </row>
    <row r="2150" spans="1:19" s="24" customFormat="1" x14ac:dyDescent="0.25">
      <c r="A2150" s="24">
        <v>1843</v>
      </c>
      <c r="N2150" s="22"/>
      <c r="O2150" s="22"/>
      <c r="P2150" s="22"/>
      <c r="Q2150" s="22"/>
      <c r="R2150" s="22"/>
      <c r="S2150" s="22"/>
    </row>
    <row r="2151" spans="1:19" s="24" customFormat="1" x14ac:dyDescent="0.25">
      <c r="A2151" s="24">
        <v>1844</v>
      </c>
      <c r="B2151" s="24">
        <v>1844</v>
      </c>
      <c r="C2151" s="24">
        <f>C2150+6</f>
        <v>6</v>
      </c>
      <c r="D2151" s="24" t="s">
        <v>719</v>
      </c>
      <c r="E2151" s="24" t="s">
        <v>423</v>
      </c>
      <c r="F2151" s="24" t="s">
        <v>78</v>
      </c>
      <c r="G2151" s="24">
        <v>602414</v>
      </c>
      <c r="H2151" s="24">
        <v>6932264</v>
      </c>
      <c r="I2151" s="25">
        <v>41121</v>
      </c>
      <c r="J2151" s="24" t="s">
        <v>720</v>
      </c>
      <c r="N2151" s="22"/>
      <c r="O2151" s="22"/>
      <c r="P2151" s="22"/>
      <c r="Q2151" s="22"/>
      <c r="R2151" s="22"/>
      <c r="S2151" s="22"/>
    </row>
    <row r="2152" spans="1:19" s="24" customFormat="1" x14ac:dyDescent="0.25">
      <c r="A2152" s="24">
        <v>1844</v>
      </c>
      <c r="N2152" s="22"/>
      <c r="O2152" s="22"/>
      <c r="P2152" s="22"/>
      <c r="Q2152" s="22"/>
      <c r="R2152" s="22"/>
      <c r="S2152" s="22"/>
    </row>
    <row r="2153" spans="1:19" s="24" customFormat="1" x14ac:dyDescent="0.25">
      <c r="A2153" s="24">
        <v>1845</v>
      </c>
      <c r="N2153" s="22"/>
      <c r="O2153" s="22"/>
      <c r="P2153" s="22"/>
      <c r="Q2153" s="22"/>
      <c r="R2153" s="22"/>
      <c r="S2153" s="22"/>
    </row>
    <row r="2154" spans="1:19" s="24" customFormat="1" x14ac:dyDescent="0.25">
      <c r="A2154" s="24">
        <v>1846</v>
      </c>
      <c r="N2154" s="22"/>
      <c r="O2154" s="22"/>
      <c r="P2154" s="22"/>
      <c r="Q2154" s="22"/>
      <c r="R2154" s="22"/>
      <c r="S2154" s="22"/>
    </row>
    <row r="2155" spans="1:19" s="24" customFormat="1" x14ac:dyDescent="0.25">
      <c r="A2155" s="24">
        <v>1847</v>
      </c>
      <c r="N2155" s="22"/>
      <c r="O2155" s="22"/>
      <c r="P2155" s="22"/>
      <c r="Q2155" s="22"/>
      <c r="R2155" s="22"/>
      <c r="S2155" s="22"/>
    </row>
    <row r="2156" spans="1:19" s="24" customFormat="1" x14ac:dyDescent="0.25">
      <c r="A2156" s="24">
        <v>1848</v>
      </c>
      <c r="N2156" s="22"/>
      <c r="O2156" s="22"/>
      <c r="P2156" s="22"/>
      <c r="Q2156" s="22"/>
      <c r="R2156" s="22"/>
      <c r="S2156" s="22"/>
    </row>
    <row r="2157" spans="1:19" s="24" customFormat="1" x14ac:dyDescent="0.25">
      <c r="A2157" s="24">
        <v>1849</v>
      </c>
      <c r="N2157" s="22"/>
      <c r="O2157" s="22"/>
      <c r="P2157" s="22"/>
      <c r="Q2157" s="22"/>
      <c r="R2157" s="22"/>
      <c r="S2157" s="22"/>
    </row>
    <row r="2158" spans="1:19" s="24" customFormat="1" x14ac:dyDescent="0.25">
      <c r="A2158" s="24">
        <v>1850</v>
      </c>
      <c r="B2158" s="24">
        <v>1850</v>
      </c>
      <c r="C2158" s="24">
        <f>C2157+6</f>
        <v>6</v>
      </c>
      <c r="D2158" s="24" t="s">
        <v>721</v>
      </c>
      <c r="E2158" s="24" t="s">
        <v>423</v>
      </c>
      <c r="F2158" s="24" t="s">
        <v>78</v>
      </c>
      <c r="G2158" s="24">
        <v>602387</v>
      </c>
      <c r="H2158" s="24">
        <v>6932257</v>
      </c>
      <c r="I2158" s="25">
        <v>41121</v>
      </c>
      <c r="J2158" s="24" t="s">
        <v>722</v>
      </c>
      <c r="N2158" s="22"/>
      <c r="O2158" s="22"/>
      <c r="P2158" s="22"/>
      <c r="Q2158" s="22"/>
      <c r="R2158" s="22"/>
      <c r="S2158" s="22"/>
    </row>
    <row r="2159" spans="1:19" s="24" customFormat="1" x14ac:dyDescent="0.25">
      <c r="A2159" s="24">
        <v>1850</v>
      </c>
      <c r="N2159" s="22"/>
      <c r="O2159" s="22"/>
      <c r="P2159" s="22"/>
      <c r="Q2159" s="22"/>
      <c r="R2159" s="22"/>
      <c r="S2159" s="22"/>
    </row>
    <row r="2160" spans="1:19" s="24" customFormat="1" x14ac:dyDescent="0.25">
      <c r="A2160" s="24">
        <v>1851</v>
      </c>
      <c r="N2160" s="22"/>
      <c r="O2160" s="22"/>
      <c r="P2160" s="22"/>
      <c r="Q2160" s="22"/>
      <c r="R2160" s="22"/>
      <c r="S2160" s="22"/>
    </row>
    <row r="2161" spans="1:19" s="24" customFormat="1" x14ac:dyDescent="0.25">
      <c r="A2161" s="24">
        <v>1852</v>
      </c>
      <c r="N2161" s="22"/>
      <c r="O2161" s="22"/>
      <c r="P2161" s="22"/>
      <c r="Q2161" s="22"/>
      <c r="R2161" s="22"/>
      <c r="S2161" s="22"/>
    </row>
    <row r="2162" spans="1:19" s="24" customFormat="1" x14ac:dyDescent="0.25">
      <c r="A2162" s="24">
        <v>1853</v>
      </c>
      <c r="N2162" s="22"/>
      <c r="O2162" s="22"/>
      <c r="P2162" s="22"/>
      <c r="Q2162" s="22"/>
      <c r="R2162" s="22"/>
      <c r="S2162" s="22"/>
    </row>
    <row r="2163" spans="1:19" s="24" customFormat="1" x14ac:dyDescent="0.25">
      <c r="A2163" s="24">
        <v>1854</v>
      </c>
      <c r="N2163" s="22"/>
      <c r="O2163" s="22"/>
      <c r="P2163" s="22"/>
      <c r="Q2163" s="22"/>
      <c r="R2163" s="22"/>
      <c r="S2163" s="22"/>
    </row>
    <row r="2164" spans="1:19" s="24" customFormat="1" x14ac:dyDescent="0.25">
      <c r="A2164" s="24">
        <v>1855</v>
      </c>
      <c r="N2164" s="22"/>
      <c r="O2164" s="22"/>
      <c r="P2164" s="22"/>
      <c r="Q2164" s="22"/>
      <c r="R2164" s="22"/>
      <c r="S2164" s="22"/>
    </row>
    <row r="2165" spans="1:19" s="24" customFormat="1" x14ac:dyDescent="0.25">
      <c r="A2165" s="24">
        <v>1856</v>
      </c>
      <c r="B2165" s="24">
        <v>1856</v>
      </c>
      <c r="C2165" s="24">
        <f>C2164+6</f>
        <v>6</v>
      </c>
      <c r="D2165" s="24" t="s">
        <v>728</v>
      </c>
      <c r="E2165" s="24" t="s">
        <v>724</v>
      </c>
      <c r="F2165" s="24" t="s">
        <v>78</v>
      </c>
      <c r="G2165" s="24">
        <v>603626</v>
      </c>
      <c r="H2165" s="24">
        <v>6932431</v>
      </c>
      <c r="I2165" s="25">
        <v>41121</v>
      </c>
      <c r="J2165" s="24" t="s">
        <v>729</v>
      </c>
      <c r="N2165" s="22"/>
      <c r="O2165" s="22"/>
      <c r="P2165" s="22"/>
      <c r="Q2165" s="22"/>
      <c r="R2165" s="22"/>
      <c r="S2165" s="22"/>
    </row>
    <row r="2166" spans="1:19" s="24" customFormat="1" x14ac:dyDescent="0.25">
      <c r="A2166" s="24">
        <v>1856</v>
      </c>
      <c r="N2166" s="22"/>
      <c r="O2166" s="22"/>
      <c r="P2166" s="22"/>
      <c r="Q2166" s="22"/>
      <c r="R2166" s="22"/>
      <c r="S2166" s="22"/>
    </row>
    <row r="2167" spans="1:19" s="24" customFormat="1" x14ac:dyDescent="0.25">
      <c r="A2167" s="24">
        <v>1857</v>
      </c>
      <c r="N2167" s="22"/>
      <c r="O2167" s="22"/>
      <c r="P2167" s="22"/>
      <c r="Q2167" s="22"/>
      <c r="R2167" s="22"/>
      <c r="S2167" s="22"/>
    </row>
    <row r="2168" spans="1:19" s="24" customFormat="1" x14ac:dyDescent="0.25">
      <c r="A2168" s="24">
        <v>1858</v>
      </c>
      <c r="N2168" s="22"/>
      <c r="O2168" s="22"/>
      <c r="P2168" s="22"/>
      <c r="Q2168" s="22"/>
      <c r="R2168" s="22"/>
      <c r="S2168" s="22"/>
    </row>
    <row r="2169" spans="1:19" s="24" customFormat="1" x14ac:dyDescent="0.25">
      <c r="A2169" s="24">
        <v>1859</v>
      </c>
      <c r="N2169" s="22"/>
      <c r="O2169" s="22"/>
      <c r="P2169" s="22"/>
      <c r="Q2169" s="22"/>
      <c r="R2169" s="22"/>
      <c r="S2169" s="22"/>
    </row>
    <row r="2170" spans="1:19" s="24" customFormat="1" x14ac:dyDescent="0.25">
      <c r="A2170" s="24">
        <v>1860</v>
      </c>
      <c r="N2170" s="22"/>
      <c r="O2170" s="22"/>
      <c r="P2170" s="22"/>
      <c r="Q2170" s="22"/>
      <c r="R2170" s="22"/>
      <c r="S2170" s="22"/>
    </row>
    <row r="2171" spans="1:19" s="24" customFormat="1" x14ac:dyDescent="0.25">
      <c r="A2171" s="24">
        <v>1861</v>
      </c>
      <c r="N2171" s="22"/>
      <c r="O2171" s="22"/>
      <c r="P2171" s="22"/>
      <c r="Q2171" s="22"/>
      <c r="R2171" s="22"/>
      <c r="S2171" s="22"/>
    </row>
    <row r="2172" spans="1:19" s="24" customFormat="1" x14ac:dyDescent="0.25">
      <c r="A2172" s="24">
        <v>1862</v>
      </c>
      <c r="B2172" s="24">
        <v>1862</v>
      </c>
      <c r="C2172" s="24">
        <f>C2171+6</f>
        <v>6</v>
      </c>
      <c r="D2172" s="24" t="s">
        <v>730</v>
      </c>
      <c r="E2172" s="24" t="s">
        <v>731</v>
      </c>
      <c r="F2172" s="24" t="s">
        <v>42</v>
      </c>
      <c r="G2172" s="24">
        <v>603622</v>
      </c>
      <c r="H2172" s="24">
        <v>6934217</v>
      </c>
      <c r="I2172" s="25">
        <v>41121</v>
      </c>
      <c r="J2172" s="24" t="s">
        <v>732</v>
      </c>
      <c r="N2172" s="22"/>
      <c r="O2172" s="22"/>
      <c r="P2172" s="22"/>
      <c r="Q2172" s="22"/>
      <c r="R2172" s="22"/>
      <c r="S2172" s="22"/>
    </row>
    <row r="2173" spans="1:19" s="24" customFormat="1" x14ac:dyDescent="0.25">
      <c r="A2173" s="24">
        <v>1862</v>
      </c>
      <c r="N2173" s="22"/>
      <c r="O2173" s="22"/>
      <c r="P2173" s="22"/>
      <c r="Q2173" s="22"/>
      <c r="R2173" s="22"/>
      <c r="S2173" s="22"/>
    </row>
    <row r="2174" spans="1:19" s="24" customFormat="1" x14ac:dyDescent="0.25">
      <c r="A2174" s="24">
        <v>1863</v>
      </c>
      <c r="N2174" s="22"/>
      <c r="O2174" s="22"/>
      <c r="P2174" s="22"/>
      <c r="Q2174" s="22"/>
      <c r="R2174" s="22"/>
      <c r="S2174" s="22"/>
    </row>
    <row r="2175" spans="1:19" s="24" customFormat="1" x14ac:dyDescent="0.25">
      <c r="A2175" s="24">
        <v>1864</v>
      </c>
      <c r="N2175" s="22"/>
      <c r="O2175" s="22"/>
      <c r="P2175" s="22"/>
      <c r="Q2175" s="22"/>
      <c r="R2175" s="22"/>
      <c r="S2175" s="22"/>
    </row>
    <row r="2176" spans="1:19" s="24" customFormat="1" x14ac:dyDescent="0.25">
      <c r="A2176" s="24">
        <v>1865</v>
      </c>
      <c r="N2176" s="22"/>
      <c r="O2176" s="22"/>
      <c r="P2176" s="22"/>
      <c r="Q2176" s="22"/>
      <c r="R2176" s="22"/>
      <c r="S2176" s="22"/>
    </row>
    <row r="2177" spans="1:19" s="24" customFormat="1" x14ac:dyDescent="0.25">
      <c r="A2177" s="24">
        <v>1866</v>
      </c>
      <c r="N2177" s="22"/>
      <c r="O2177" s="22"/>
      <c r="P2177" s="22"/>
      <c r="Q2177" s="22"/>
      <c r="R2177" s="22"/>
      <c r="S2177" s="22"/>
    </row>
    <row r="2178" spans="1:19" s="24" customFormat="1" x14ac:dyDescent="0.25">
      <c r="A2178" s="24">
        <v>1867</v>
      </c>
      <c r="N2178" s="22"/>
      <c r="O2178" s="22"/>
      <c r="P2178" s="22"/>
      <c r="Q2178" s="22"/>
      <c r="R2178" s="22"/>
      <c r="S2178" s="22"/>
    </row>
    <row r="2179" spans="1:19" s="24" customFormat="1" x14ac:dyDescent="0.25">
      <c r="A2179" s="24">
        <v>1868</v>
      </c>
      <c r="B2179" s="24">
        <v>1868</v>
      </c>
      <c r="C2179" s="24">
        <f>C2178+6</f>
        <v>6</v>
      </c>
      <c r="D2179" s="24" t="s">
        <v>733</v>
      </c>
      <c r="E2179" s="24" t="s">
        <v>731</v>
      </c>
      <c r="F2179" s="24" t="s">
        <v>42</v>
      </c>
      <c r="G2179" s="24">
        <v>603622</v>
      </c>
      <c r="H2179" s="24">
        <v>6934217</v>
      </c>
      <c r="I2179" s="25">
        <v>41121</v>
      </c>
      <c r="J2179" s="24" t="s">
        <v>734</v>
      </c>
      <c r="N2179" s="22"/>
      <c r="O2179" s="22"/>
      <c r="P2179" s="22"/>
      <c r="Q2179" s="22"/>
      <c r="R2179" s="22"/>
      <c r="S2179" s="22"/>
    </row>
    <row r="2180" spans="1:19" s="24" customFormat="1" x14ac:dyDescent="0.25">
      <c r="A2180" s="24">
        <v>1868</v>
      </c>
      <c r="N2180" s="22"/>
      <c r="O2180" s="22"/>
      <c r="P2180" s="22"/>
      <c r="Q2180" s="22"/>
      <c r="R2180" s="22"/>
      <c r="S2180" s="22"/>
    </row>
    <row r="2181" spans="1:19" s="24" customFormat="1" x14ac:dyDescent="0.25">
      <c r="A2181" s="24">
        <v>1869</v>
      </c>
      <c r="N2181" s="22"/>
      <c r="O2181" s="22"/>
      <c r="P2181" s="22"/>
      <c r="Q2181" s="22"/>
      <c r="R2181" s="22"/>
      <c r="S2181" s="22"/>
    </row>
    <row r="2182" spans="1:19" s="24" customFormat="1" x14ac:dyDescent="0.25">
      <c r="A2182" s="24">
        <v>1870</v>
      </c>
      <c r="N2182" s="22"/>
      <c r="O2182" s="22"/>
      <c r="P2182" s="22"/>
      <c r="Q2182" s="22"/>
      <c r="R2182" s="22"/>
      <c r="S2182" s="22"/>
    </row>
    <row r="2183" spans="1:19" s="24" customFormat="1" x14ac:dyDescent="0.25">
      <c r="A2183" s="24">
        <v>1871</v>
      </c>
      <c r="N2183" s="22"/>
      <c r="O2183" s="22"/>
      <c r="P2183" s="22"/>
      <c r="Q2183" s="22"/>
      <c r="R2183" s="22"/>
      <c r="S2183" s="22"/>
    </row>
    <row r="2184" spans="1:19" s="24" customFormat="1" x14ac:dyDescent="0.25">
      <c r="A2184" s="24">
        <v>1872</v>
      </c>
      <c r="N2184" s="22"/>
      <c r="O2184" s="22"/>
      <c r="P2184" s="22"/>
      <c r="Q2184" s="22"/>
      <c r="R2184" s="22"/>
      <c r="S2184" s="22"/>
    </row>
    <row r="2185" spans="1:19" s="24" customFormat="1" x14ac:dyDescent="0.25">
      <c r="A2185" s="24">
        <v>1873</v>
      </c>
      <c r="N2185" s="22"/>
      <c r="O2185" s="22"/>
      <c r="P2185" s="22"/>
      <c r="Q2185" s="22"/>
      <c r="R2185" s="22"/>
      <c r="S2185" s="22"/>
    </row>
    <row r="2186" spans="1:19" s="24" customFormat="1" x14ac:dyDescent="0.25">
      <c r="A2186" s="24">
        <v>1874</v>
      </c>
      <c r="B2186" s="24">
        <v>1874</v>
      </c>
      <c r="C2186" s="24">
        <f>C2185+6</f>
        <v>6</v>
      </c>
      <c r="D2186" s="24" t="s">
        <v>723</v>
      </c>
      <c r="E2186" s="24" t="s">
        <v>724</v>
      </c>
      <c r="F2186" s="24" t="s">
        <v>78</v>
      </c>
      <c r="G2186" s="24">
        <v>603521</v>
      </c>
      <c r="H2186" s="24">
        <v>6932455</v>
      </c>
      <c r="I2186" s="25">
        <v>41121</v>
      </c>
      <c r="J2186" s="24" t="s">
        <v>725</v>
      </c>
      <c r="N2186" s="22"/>
      <c r="O2186" s="22"/>
      <c r="P2186" s="22"/>
      <c r="Q2186" s="22"/>
      <c r="R2186" s="22"/>
      <c r="S2186" s="22"/>
    </row>
    <row r="2187" spans="1:19" s="24" customFormat="1" x14ac:dyDescent="0.25">
      <c r="A2187" s="24">
        <v>1874</v>
      </c>
      <c r="N2187" s="22"/>
      <c r="O2187" s="22"/>
      <c r="P2187" s="22"/>
      <c r="Q2187" s="22"/>
      <c r="R2187" s="22"/>
      <c r="S2187" s="22"/>
    </row>
    <row r="2188" spans="1:19" s="24" customFormat="1" x14ac:dyDescent="0.25">
      <c r="A2188" s="24">
        <v>1875</v>
      </c>
      <c r="N2188" s="22"/>
      <c r="O2188" s="22"/>
      <c r="P2188" s="22"/>
      <c r="Q2188" s="22"/>
      <c r="R2188" s="22"/>
      <c r="S2188" s="22"/>
    </row>
    <row r="2189" spans="1:19" s="24" customFormat="1" x14ac:dyDescent="0.25">
      <c r="A2189" s="24">
        <v>1876</v>
      </c>
      <c r="N2189" s="22"/>
      <c r="O2189" s="22"/>
      <c r="P2189" s="22"/>
      <c r="Q2189" s="22"/>
      <c r="R2189" s="22"/>
      <c r="S2189" s="22"/>
    </row>
    <row r="2190" spans="1:19" s="24" customFormat="1" x14ac:dyDescent="0.25">
      <c r="A2190" s="24">
        <v>1877</v>
      </c>
      <c r="N2190" s="22"/>
      <c r="O2190" s="22"/>
      <c r="P2190" s="22"/>
      <c r="Q2190" s="22"/>
      <c r="R2190" s="22"/>
      <c r="S2190" s="22"/>
    </row>
    <row r="2191" spans="1:19" s="24" customFormat="1" x14ac:dyDescent="0.25">
      <c r="A2191" s="24">
        <v>1878</v>
      </c>
      <c r="N2191" s="22"/>
      <c r="O2191" s="22"/>
      <c r="P2191" s="22"/>
      <c r="Q2191" s="22"/>
      <c r="R2191" s="22"/>
      <c r="S2191" s="22"/>
    </row>
    <row r="2192" spans="1:19" s="24" customFormat="1" x14ac:dyDescent="0.25">
      <c r="A2192" s="24">
        <v>1879</v>
      </c>
      <c r="N2192" s="22"/>
      <c r="O2192" s="22"/>
      <c r="P2192" s="22"/>
      <c r="Q2192" s="22"/>
      <c r="R2192" s="22"/>
      <c r="S2192" s="22"/>
    </row>
    <row r="2193" spans="1:19" s="24" customFormat="1" x14ac:dyDescent="0.25">
      <c r="A2193" s="24">
        <v>1880</v>
      </c>
      <c r="B2193" s="24">
        <v>1880</v>
      </c>
      <c r="C2193" s="24">
        <f>C2192+6</f>
        <v>6</v>
      </c>
      <c r="D2193" s="24" t="s">
        <v>726</v>
      </c>
      <c r="E2193" s="24" t="s">
        <v>724</v>
      </c>
      <c r="F2193" s="24" t="s">
        <v>78</v>
      </c>
      <c r="G2193" s="24">
        <v>603537</v>
      </c>
      <c r="H2193" s="24">
        <v>6932465</v>
      </c>
      <c r="I2193" s="25">
        <v>41121</v>
      </c>
      <c r="J2193" s="24" t="s">
        <v>727</v>
      </c>
      <c r="N2193" s="22"/>
      <c r="O2193" s="22"/>
      <c r="P2193" s="22"/>
      <c r="Q2193" s="22"/>
      <c r="R2193" s="22"/>
      <c r="S2193" s="22"/>
    </row>
    <row r="2194" spans="1:19" s="24" customFormat="1" x14ac:dyDescent="0.25">
      <c r="A2194" s="24">
        <v>1880</v>
      </c>
      <c r="N2194" s="22"/>
      <c r="O2194" s="22"/>
      <c r="P2194" s="22"/>
      <c r="Q2194" s="22"/>
      <c r="R2194" s="22"/>
      <c r="S2194" s="22"/>
    </row>
    <row r="2195" spans="1:19" s="24" customFormat="1" x14ac:dyDescent="0.25">
      <c r="A2195" s="24">
        <v>1881</v>
      </c>
      <c r="N2195" s="22"/>
      <c r="O2195" s="22"/>
      <c r="P2195" s="22"/>
      <c r="Q2195" s="22"/>
      <c r="R2195" s="22"/>
      <c r="S2195" s="22"/>
    </row>
    <row r="2196" spans="1:19" s="24" customFormat="1" x14ac:dyDescent="0.25">
      <c r="A2196" s="24">
        <v>1882</v>
      </c>
      <c r="N2196" s="22"/>
      <c r="O2196" s="22"/>
      <c r="P2196" s="22"/>
      <c r="Q2196" s="22"/>
      <c r="R2196" s="22"/>
      <c r="S2196" s="22"/>
    </row>
    <row r="2197" spans="1:19" s="24" customFormat="1" x14ac:dyDescent="0.25">
      <c r="A2197" s="24">
        <v>1883</v>
      </c>
      <c r="N2197" s="22"/>
      <c r="O2197" s="22"/>
      <c r="P2197" s="22"/>
      <c r="Q2197" s="22"/>
      <c r="R2197" s="22"/>
      <c r="S2197" s="22"/>
    </row>
    <row r="2198" spans="1:19" s="24" customFormat="1" x14ac:dyDescent="0.25">
      <c r="A2198" s="24">
        <v>1884</v>
      </c>
      <c r="N2198" s="22"/>
      <c r="O2198" s="22"/>
      <c r="P2198" s="22"/>
      <c r="Q2198" s="22"/>
      <c r="R2198" s="22"/>
      <c r="S2198" s="22"/>
    </row>
    <row r="2199" spans="1:19" s="24" customFormat="1" x14ac:dyDescent="0.25">
      <c r="A2199" s="24">
        <v>1885</v>
      </c>
      <c r="N2199" s="22"/>
      <c r="O2199" s="22"/>
      <c r="P2199" s="22"/>
      <c r="Q2199" s="22"/>
      <c r="R2199" s="22"/>
      <c r="S2199" s="22"/>
    </row>
    <row r="2200" spans="1:19" s="24" customFormat="1" x14ac:dyDescent="0.25">
      <c r="A2200" s="24">
        <v>1886</v>
      </c>
      <c r="B2200" s="24">
        <v>1886</v>
      </c>
      <c r="C2200" s="24">
        <f>C2199+6</f>
        <v>6</v>
      </c>
      <c r="D2200" s="24" t="s">
        <v>762</v>
      </c>
      <c r="E2200" s="24" t="s">
        <v>763</v>
      </c>
      <c r="F2200" s="24" t="s">
        <v>78</v>
      </c>
      <c r="G2200" s="24">
        <v>577906</v>
      </c>
      <c r="H2200" s="24">
        <v>6948321</v>
      </c>
      <c r="I2200" s="25">
        <v>41140</v>
      </c>
      <c r="J2200" s="24" t="s">
        <v>764</v>
      </c>
      <c r="N2200" s="22"/>
      <c r="O2200" s="22"/>
      <c r="P2200" s="22"/>
      <c r="Q2200" s="22"/>
      <c r="R2200" s="22"/>
      <c r="S2200" s="22"/>
    </row>
    <row r="2201" spans="1:19" s="24" customFormat="1" x14ac:dyDescent="0.25">
      <c r="A2201" s="24">
        <v>1886</v>
      </c>
      <c r="N2201" s="22"/>
      <c r="O2201" s="22"/>
      <c r="P2201" s="22"/>
      <c r="Q2201" s="22"/>
      <c r="R2201" s="22"/>
      <c r="S2201" s="22"/>
    </row>
    <row r="2202" spans="1:19" s="24" customFormat="1" x14ac:dyDescent="0.25">
      <c r="A2202" s="24">
        <v>1887</v>
      </c>
      <c r="N2202" s="22"/>
      <c r="O2202" s="22"/>
      <c r="P2202" s="22"/>
      <c r="Q2202" s="22"/>
      <c r="R2202" s="22"/>
      <c r="S2202" s="22"/>
    </row>
    <row r="2203" spans="1:19" s="24" customFormat="1" x14ac:dyDescent="0.25">
      <c r="A2203" s="24">
        <v>1888</v>
      </c>
      <c r="N2203" s="22"/>
      <c r="O2203" s="22"/>
      <c r="P2203" s="22"/>
      <c r="Q2203" s="22"/>
      <c r="R2203" s="22"/>
      <c r="S2203" s="22"/>
    </row>
    <row r="2204" spans="1:19" s="24" customFormat="1" x14ac:dyDescent="0.25">
      <c r="A2204" s="24">
        <v>1889</v>
      </c>
      <c r="N2204" s="22"/>
      <c r="O2204" s="22"/>
      <c r="P2204" s="22"/>
      <c r="Q2204" s="22"/>
      <c r="R2204" s="22"/>
      <c r="S2204" s="22"/>
    </row>
    <row r="2205" spans="1:19" s="24" customFormat="1" x14ac:dyDescent="0.25">
      <c r="A2205" s="24">
        <v>1890</v>
      </c>
      <c r="N2205" s="22"/>
      <c r="O2205" s="22"/>
      <c r="P2205" s="22"/>
      <c r="Q2205" s="22"/>
      <c r="R2205" s="22"/>
      <c r="S2205" s="22"/>
    </row>
    <row r="2206" spans="1:19" s="24" customFormat="1" x14ac:dyDescent="0.25">
      <c r="A2206" s="24">
        <v>1891</v>
      </c>
      <c r="N2206" s="22"/>
      <c r="O2206" s="22"/>
      <c r="P2206" s="22"/>
      <c r="Q2206" s="22"/>
      <c r="R2206" s="22"/>
      <c r="S2206" s="22"/>
    </row>
    <row r="2207" spans="1:19" s="24" customFormat="1" x14ac:dyDescent="0.25">
      <c r="A2207" s="24">
        <v>1892</v>
      </c>
      <c r="B2207" s="24">
        <v>1892</v>
      </c>
      <c r="C2207" s="24">
        <f>C2206+6</f>
        <v>6</v>
      </c>
      <c r="D2207" s="24" t="s">
        <v>765</v>
      </c>
      <c r="E2207" s="24" t="s">
        <v>642</v>
      </c>
      <c r="F2207" s="24" t="s">
        <v>42</v>
      </c>
      <c r="G2207" s="24">
        <v>596822</v>
      </c>
      <c r="H2207" s="24">
        <v>6917627</v>
      </c>
      <c r="I2207" s="25">
        <v>41143</v>
      </c>
      <c r="J2207" s="24" t="s">
        <v>766</v>
      </c>
      <c r="N2207" s="22"/>
      <c r="O2207" s="22"/>
      <c r="P2207" s="22"/>
      <c r="Q2207" s="22"/>
      <c r="R2207" s="22"/>
      <c r="S2207" s="22"/>
    </row>
    <row r="2208" spans="1:19" s="24" customFormat="1" x14ac:dyDescent="0.25">
      <c r="A2208" s="24">
        <v>1892</v>
      </c>
      <c r="N2208" s="22"/>
      <c r="O2208" s="22"/>
      <c r="P2208" s="22"/>
      <c r="Q2208" s="22"/>
      <c r="R2208" s="22"/>
      <c r="S2208" s="22"/>
    </row>
    <row r="2209" spans="1:19" s="24" customFormat="1" x14ac:dyDescent="0.25">
      <c r="A2209" s="24">
        <v>1893</v>
      </c>
      <c r="N2209" s="22"/>
      <c r="O2209" s="22"/>
      <c r="P2209" s="22"/>
      <c r="Q2209" s="22"/>
      <c r="R2209" s="22"/>
      <c r="S2209" s="22"/>
    </row>
    <row r="2210" spans="1:19" s="24" customFormat="1" x14ac:dyDescent="0.25">
      <c r="A2210" s="24">
        <v>1894</v>
      </c>
      <c r="N2210" s="22"/>
      <c r="O2210" s="22"/>
      <c r="P2210" s="22"/>
      <c r="Q2210" s="22"/>
      <c r="R2210" s="22"/>
      <c r="S2210" s="22"/>
    </row>
    <row r="2211" spans="1:19" s="24" customFormat="1" x14ac:dyDescent="0.25">
      <c r="A2211" s="24">
        <v>1895</v>
      </c>
      <c r="N2211" s="22"/>
      <c r="O2211" s="22"/>
      <c r="P2211" s="22"/>
      <c r="Q2211" s="22"/>
      <c r="R2211" s="22"/>
      <c r="S2211" s="22"/>
    </row>
    <row r="2212" spans="1:19" s="24" customFormat="1" x14ac:dyDescent="0.25">
      <c r="A2212" s="24">
        <v>1896</v>
      </c>
      <c r="N2212" s="22"/>
      <c r="O2212" s="22"/>
      <c r="P2212" s="22"/>
      <c r="Q2212" s="22"/>
      <c r="R2212" s="22"/>
      <c r="S2212" s="22"/>
    </row>
    <row r="2213" spans="1:19" s="24" customFormat="1" x14ac:dyDescent="0.25">
      <c r="A2213" s="24">
        <v>1897</v>
      </c>
      <c r="N2213" s="22"/>
      <c r="O2213" s="22"/>
      <c r="P2213" s="22"/>
      <c r="Q2213" s="22"/>
      <c r="R2213" s="22"/>
      <c r="S2213" s="22"/>
    </row>
    <row r="2214" spans="1:19" s="24" customFormat="1" x14ac:dyDescent="0.25">
      <c r="A2214" s="24">
        <v>1898</v>
      </c>
      <c r="B2214" s="24">
        <v>1898</v>
      </c>
      <c r="C2214" s="24">
        <f>C2213+6</f>
        <v>6</v>
      </c>
      <c r="D2214" s="24" t="s">
        <v>767</v>
      </c>
      <c r="E2214" s="24" t="s">
        <v>642</v>
      </c>
      <c r="F2214" s="24" t="s">
        <v>42</v>
      </c>
      <c r="G2214" s="24">
        <v>596818</v>
      </c>
      <c r="H2214" s="24">
        <v>6917642</v>
      </c>
      <c r="I2214" s="25">
        <v>41143</v>
      </c>
      <c r="J2214" s="24" t="s">
        <v>768</v>
      </c>
      <c r="N2214" s="22"/>
      <c r="O2214" s="22"/>
      <c r="P2214" s="22"/>
      <c r="Q2214" s="22"/>
      <c r="R2214" s="22"/>
      <c r="S2214" s="22"/>
    </row>
    <row r="2215" spans="1:19" s="24" customFormat="1" x14ac:dyDescent="0.25">
      <c r="A2215" s="24">
        <v>1898</v>
      </c>
      <c r="N2215" s="22"/>
      <c r="O2215" s="22"/>
      <c r="P2215" s="22"/>
      <c r="Q2215" s="22"/>
      <c r="R2215" s="22"/>
      <c r="S2215" s="22"/>
    </row>
    <row r="2216" spans="1:19" s="24" customFormat="1" x14ac:dyDescent="0.25">
      <c r="A2216" s="24">
        <v>1899</v>
      </c>
      <c r="N2216" s="22"/>
      <c r="O2216" s="22"/>
      <c r="P2216" s="22"/>
      <c r="Q2216" s="22"/>
      <c r="R2216" s="22"/>
      <c r="S2216" s="22"/>
    </row>
    <row r="2217" spans="1:19" s="24" customFormat="1" x14ac:dyDescent="0.25">
      <c r="A2217" s="24">
        <v>1900</v>
      </c>
      <c r="N2217" s="22"/>
      <c r="O2217" s="22"/>
      <c r="P2217" s="22"/>
      <c r="Q2217" s="22"/>
      <c r="R2217" s="22"/>
      <c r="S2217" s="22"/>
    </row>
    <row r="2218" spans="1:19" s="24" customFormat="1" x14ac:dyDescent="0.25">
      <c r="A2218" s="24">
        <v>1901</v>
      </c>
      <c r="N2218" s="22"/>
      <c r="O2218" s="22"/>
      <c r="P2218" s="22"/>
      <c r="Q2218" s="22"/>
      <c r="R2218" s="22"/>
      <c r="S2218" s="22"/>
    </row>
    <row r="2219" spans="1:19" s="24" customFormat="1" x14ac:dyDescent="0.25">
      <c r="A2219" s="24">
        <v>1902</v>
      </c>
      <c r="N2219" s="22"/>
      <c r="O2219" s="22"/>
      <c r="P2219" s="22"/>
      <c r="Q2219" s="22"/>
      <c r="R2219" s="22"/>
      <c r="S2219" s="22"/>
    </row>
    <row r="2220" spans="1:19" s="24" customFormat="1" x14ac:dyDescent="0.25">
      <c r="A2220" s="24">
        <v>1903</v>
      </c>
      <c r="N2220" s="22"/>
      <c r="O2220" s="22"/>
      <c r="P2220" s="22"/>
      <c r="Q2220" s="22"/>
      <c r="R2220" s="22"/>
      <c r="S2220" s="22"/>
    </row>
    <row r="2221" spans="1:19" s="24" customFormat="1" x14ac:dyDescent="0.25">
      <c r="A2221" s="24">
        <v>1904</v>
      </c>
      <c r="B2221" s="24">
        <v>1904</v>
      </c>
      <c r="C2221" s="24">
        <f>C2220+6</f>
        <v>6</v>
      </c>
      <c r="D2221" s="24" t="s">
        <v>769</v>
      </c>
      <c r="E2221" s="24" t="s">
        <v>642</v>
      </c>
      <c r="F2221" s="24" t="s">
        <v>42</v>
      </c>
      <c r="G2221" s="24">
        <v>596822</v>
      </c>
      <c r="H2221" s="24">
        <v>6917686</v>
      </c>
      <c r="I2221" s="25">
        <v>41143</v>
      </c>
      <c r="J2221" s="24" t="s">
        <v>770</v>
      </c>
      <c r="N2221" s="22"/>
      <c r="O2221" s="22"/>
      <c r="P2221" s="22"/>
      <c r="Q2221" s="22"/>
      <c r="R2221" s="22"/>
      <c r="S2221" s="22"/>
    </row>
    <row r="2222" spans="1:19" s="24" customFormat="1" x14ac:dyDescent="0.25">
      <c r="A2222" s="24">
        <v>1904</v>
      </c>
      <c r="N2222" s="22"/>
      <c r="O2222" s="22"/>
      <c r="P2222" s="22"/>
      <c r="Q2222" s="22"/>
      <c r="R2222" s="22"/>
      <c r="S2222" s="22"/>
    </row>
    <row r="2223" spans="1:19" s="24" customFormat="1" x14ac:dyDescent="0.25">
      <c r="A2223" s="24">
        <v>1905</v>
      </c>
      <c r="N2223" s="22"/>
      <c r="O2223" s="22"/>
      <c r="P2223" s="22"/>
      <c r="Q2223" s="22"/>
      <c r="R2223" s="22"/>
      <c r="S2223" s="22"/>
    </row>
    <row r="2224" spans="1:19" s="24" customFormat="1" x14ac:dyDescent="0.25">
      <c r="A2224" s="24">
        <v>1906</v>
      </c>
      <c r="N2224" s="22"/>
      <c r="O2224" s="22"/>
      <c r="P2224" s="22"/>
      <c r="Q2224" s="22"/>
      <c r="R2224" s="22"/>
      <c r="S2224" s="22"/>
    </row>
    <row r="2225" spans="1:19" s="24" customFormat="1" x14ac:dyDescent="0.25">
      <c r="A2225" s="24">
        <v>1907</v>
      </c>
      <c r="N2225" s="22"/>
      <c r="O2225" s="22"/>
      <c r="P2225" s="22"/>
      <c r="Q2225" s="22"/>
      <c r="R2225" s="22"/>
      <c r="S2225" s="22"/>
    </row>
    <row r="2226" spans="1:19" s="24" customFormat="1" x14ac:dyDescent="0.25">
      <c r="A2226" s="24">
        <v>1908</v>
      </c>
      <c r="N2226" s="22"/>
      <c r="O2226" s="22"/>
      <c r="P2226" s="22"/>
      <c r="Q2226" s="22"/>
      <c r="R2226" s="22"/>
      <c r="S2226" s="22"/>
    </row>
    <row r="2227" spans="1:19" s="24" customFormat="1" x14ac:dyDescent="0.25">
      <c r="A2227" s="24">
        <v>1909</v>
      </c>
      <c r="N2227" s="22"/>
      <c r="O2227" s="22"/>
      <c r="P2227" s="22"/>
      <c r="Q2227" s="22"/>
      <c r="R2227" s="22"/>
      <c r="S2227" s="22"/>
    </row>
    <row r="2228" spans="1:19" s="24" customFormat="1" x14ac:dyDescent="0.25">
      <c r="A2228" s="24">
        <v>1910</v>
      </c>
      <c r="B2228" s="24">
        <v>1910</v>
      </c>
      <c r="C2228" s="24">
        <f>C2227+6</f>
        <v>6</v>
      </c>
      <c r="D2228" s="24" t="s">
        <v>771</v>
      </c>
      <c r="E2228" s="24" t="s">
        <v>642</v>
      </c>
      <c r="F2228" s="24" t="s">
        <v>42</v>
      </c>
      <c r="G2228" s="24">
        <v>596828</v>
      </c>
      <c r="H2228" s="24">
        <v>6917699</v>
      </c>
      <c r="I2228" s="25">
        <v>41143</v>
      </c>
      <c r="J2228" s="24" t="s">
        <v>772</v>
      </c>
      <c r="N2228" s="22"/>
      <c r="O2228" s="22"/>
      <c r="P2228" s="22"/>
      <c r="Q2228" s="22"/>
      <c r="R2228" s="22"/>
      <c r="S2228" s="22"/>
    </row>
    <row r="2229" spans="1:19" s="24" customFormat="1" x14ac:dyDescent="0.25">
      <c r="A2229" s="24">
        <v>1910</v>
      </c>
      <c r="N2229" s="22"/>
      <c r="O2229" s="22"/>
      <c r="P2229" s="22"/>
      <c r="Q2229" s="22"/>
      <c r="R2229" s="22"/>
      <c r="S2229" s="22"/>
    </row>
    <row r="2230" spans="1:19" s="24" customFormat="1" x14ac:dyDescent="0.25">
      <c r="A2230" s="24">
        <v>1911</v>
      </c>
      <c r="N2230" s="22"/>
      <c r="O2230" s="22"/>
      <c r="P2230" s="22"/>
      <c r="Q2230" s="22"/>
      <c r="R2230" s="22"/>
      <c r="S2230" s="22"/>
    </row>
    <row r="2231" spans="1:19" s="24" customFormat="1" x14ac:dyDescent="0.25">
      <c r="A2231" s="24">
        <v>1912</v>
      </c>
      <c r="N2231" s="22"/>
      <c r="O2231" s="22"/>
      <c r="P2231" s="22"/>
      <c r="Q2231" s="22"/>
      <c r="R2231" s="22"/>
      <c r="S2231" s="22"/>
    </row>
    <row r="2232" spans="1:19" s="24" customFormat="1" x14ac:dyDescent="0.25">
      <c r="A2232" s="24">
        <v>1913</v>
      </c>
      <c r="N2232" s="22"/>
      <c r="O2232" s="22"/>
      <c r="P2232" s="22"/>
      <c r="Q2232" s="22"/>
      <c r="R2232" s="22"/>
      <c r="S2232" s="22"/>
    </row>
    <row r="2233" spans="1:19" s="24" customFormat="1" x14ac:dyDescent="0.25">
      <c r="A2233" s="24">
        <v>1914</v>
      </c>
      <c r="N2233" s="22"/>
      <c r="O2233" s="22"/>
      <c r="P2233" s="22"/>
      <c r="Q2233" s="22"/>
      <c r="R2233" s="22"/>
      <c r="S2233" s="22"/>
    </row>
    <row r="2234" spans="1:19" s="24" customFormat="1" x14ac:dyDescent="0.25">
      <c r="A2234" s="24">
        <v>1915</v>
      </c>
      <c r="N2234" s="22"/>
      <c r="O2234" s="22"/>
      <c r="P2234" s="22"/>
      <c r="Q2234" s="22"/>
      <c r="R2234" s="22"/>
      <c r="S2234" s="22"/>
    </row>
    <row r="2235" spans="1:19" s="24" customFormat="1" x14ac:dyDescent="0.25">
      <c r="A2235" s="24">
        <v>1916</v>
      </c>
      <c r="B2235" s="24">
        <v>1916</v>
      </c>
      <c r="C2235" s="24">
        <f>C2234+6</f>
        <v>6</v>
      </c>
      <c r="D2235" s="24" t="s">
        <v>773</v>
      </c>
      <c r="E2235" s="24" t="s">
        <v>642</v>
      </c>
      <c r="F2235" s="24" t="s">
        <v>42</v>
      </c>
      <c r="G2235" s="24">
        <v>596699</v>
      </c>
      <c r="H2235" s="24">
        <v>6917761</v>
      </c>
      <c r="I2235" s="25">
        <v>41143</v>
      </c>
      <c r="J2235" s="24" t="s">
        <v>774</v>
      </c>
      <c r="N2235" s="22"/>
      <c r="O2235" s="22"/>
      <c r="P2235" s="22"/>
      <c r="Q2235" s="22"/>
      <c r="R2235" s="22"/>
      <c r="S2235" s="22"/>
    </row>
    <row r="2236" spans="1:19" s="24" customFormat="1" x14ac:dyDescent="0.25">
      <c r="A2236" s="24">
        <v>1916</v>
      </c>
      <c r="N2236" s="22"/>
      <c r="O2236" s="22"/>
      <c r="P2236" s="22"/>
      <c r="Q2236" s="22"/>
      <c r="R2236" s="22"/>
      <c r="S2236" s="22"/>
    </row>
    <row r="2237" spans="1:19" s="24" customFormat="1" x14ac:dyDescent="0.25">
      <c r="A2237" s="24">
        <v>1917</v>
      </c>
      <c r="N2237" s="22"/>
      <c r="O2237" s="22"/>
      <c r="P2237" s="22"/>
      <c r="Q2237" s="22"/>
      <c r="R2237" s="22"/>
      <c r="S2237" s="22"/>
    </row>
    <row r="2238" spans="1:19" s="24" customFormat="1" x14ac:dyDescent="0.25">
      <c r="A2238" s="24">
        <v>1918</v>
      </c>
      <c r="N2238" s="22"/>
      <c r="O2238" s="22"/>
      <c r="P2238" s="22"/>
      <c r="Q2238" s="22"/>
      <c r="R2238" s="22"/>
      <c r="S2238" s="22"/>
    </row>
    <row r="2239" spans="1:19" s="24" customFormat="1" x14ac:dyDescent="0.25">
      <c r="A2239" s="24">
        <v>1919</v>
      </c>
      <c r="N2239" s="22"/>
      <c r="O2239" s="22"/>
      <c r="P2239" s="22"/>
      <c r="Q2239" s="22"/>
      <c r="R2239" s="22"/>
      <c r="S2239" s="22"/>
    </row>
    <row r="2240" spans="1:19" s="24" customFormat="1" x14ac:dyDescent="0.25">
      <c r="A2240" s="24">
        <v>1920</v>
      </c>
      <c r="N2240" s="22"/>
      <c r="O2240" s="22"/>
      <c r="P2240" s="22"/>
      <c r="Q2240" s="22"/>
      <c r="R2240" s="22"/>
      <c r="S2240" s="22"/>
    </row>
    <row r="2241" spans="1:19" s="24" customFormat="1" x14ac:dyDescent="0.25">
      <c r="A2241" s="24">
        <v>1921</v>
      </c>
      <c r="N2241" s="22"/>
      <c r="O2241" s="22"/>
      <c r="P2241" s="22"/>
      <c r="Q2241" s="22"/>
      <c r="R2241" s="22"/>
      <c r="S2241" s="22"/>
    </row>
    <row r="2242" spans="1:19" s="24" customFormat="1" x14ac:dyDescent="0.25">
      <c r="A2242" s="24">
        <v>1922</v>
      </c>
      <c r="B2242" s="24">
        <v>1922</v>
      </c>
      <c r="C2242" s="24">
        <f>C2241+6</f>
        <v>6</v>
      </c>
      <c r="D2242" s="24" t="s">
        <v>775</v>
      </c>
      <c r="E2242" s="24" t="s">
        <v>642</v>
      </c>
      <c r="F2242" s="24" t="s">
        <v>42</v>
      </c>
      <c r="G2242" s="24">
        <v>596699</v>
      </c>
      <c r="H2242" s="24">
        <v>6917761</v>
      </c>
      <c r="I2242" s="25">
        <v>41143</v>
      </c>
      <c r="J2242" s="24" t="s">
        <v>776</v>
      </c>
      <c r="N2242" s="22"/>
      <c r="O2242" s="22"/>
      <c r="P2242" s="22"/>
      <c r="Q2242" s="22"/>
      <c r="R2242" s="22"/>
      <c r="S2242" s="22"/>
    </row>
    <row r="2243" spans="1:19" s="24" customFormat="1" x14ac:dyDescent="0.25">
      <c r="A2243" s="24">
        <v>1922</v>
      </c>
      <c r="N2243" s="22"/>
      <c r="O2243" s="22"/>
      <c r="P2243" s="22"/>
      <c r="Q2243" s="22"/>
      <c r="R2243" s="22"/>
      <c r="S2243" s="22"/>
    </row>
    <row r="2244" spans="1:19" s="24" customFormat="1" x14ac:dyDescent="0.25">
      <c r="A2244" s="24">
        <v>1923</v>
      </c>
      <c r="N2244" s="22"/>
      <c r="O2244" s="22"/>
      <c r="P2244" s="22"/>
      <c r="Q2244" s="22"/>
      <c r="R2244" s="22"/>
      <c r="S2244" s="22"/>
    </row>
    <row r="2245" spans="1:19" s="24" customFormat="1" x14ac:dyDescent="0.25">
      <c r="A2245" s="24">
        <v>1924</v>
      </c>
      <c r="N2245" s="22"/>
      <c r="O2245" s="22"/>
      <c r="P2245" s="22"/>
      <c r="Q2245" s="22"/>
      <c r="R2245" s="22"/>
      <c r="S2245" s="22"/>
    </row>
    <row r="2246" spans="1:19" s="24" customFormat="1" x14ac:dyDescent="0.25">
      <c r="A2246" s="24">
        <v>1925</v>
      </c>
      <c r="N2246" s="22"/>
      <c r="O2246" s="22"/>
      <c r="P2246" s="22"/>
      <c r="Q2246" s="22"/>
      <c r="R2246" s="22"/>
      <c r="S2246" s="22"/>
    </row>
    <row r="2247" spans="1:19" s="24" customFormat="1" x14ac:dyDescent="0.25">
      <c r="A2247" s="24">
        <v>1926</v>
      </c>
      <c r="N2247" s="22"/>
      <c r="O2247" s="22"/>
      <c r="P2247" s="22"/>
      <c r="Q2247" s="22"/>
      <c r="R2247" s="22"/>
      <c r="S2247" s="22"/>
    </row>
    <row r="2248" spans="1:19" s="24" customFormat="1" x14ac:dyDescent="0.25">
      <c r="A2248" s="24">
        <v>1927</v>
      </c>
      <c r="N2248" s="22"/>
      <c r="O2248" s="22"/>
      <c r="P2248" s="22"/>
      <c r="Q2248" s="22"/>
      <c r="R2248" s="22"/>
      <c r="S2248" s="22"/>
    </row>
    <row r="2249" spans="1:19" s="24" customFormat="1" x14ac:dyDescent="0.25">
      <c r="A2249" s="24">
        <v>1928</v>
      </c>
      <c r="B2249" s="24">
        <v>1928</v>
      </c>
      <c r="C2249" s="24">
        <f>C2248+6</f>
        <v>6</v>
      </c>
      <c r="D2249" s="24" t="s">
        <v>777</v>
      </c>
      <c r="E2249" s="24" t="s">
        <v>642</v>
      </c>
      <c r="F2249" s="24" t="s">
        <v>42</v>
      </c>
      <c r="G2249" s="24">
        <v>596665</v>
      </c>
      <c r="H2249" s="24">
        <v>6917769</v>
      </c>
      <c r="I2249" s="25">
        <v>41143</v>
      </c>
      <c r="J2249" s="24" t="s">
        <v>778</v>
      </c>
      <c r="N2249" s="22"/>
      <c r="O2249" s="22"/>
      <c r="P2249" s="22"/>
      <c r="Q2249" s="22"/>
      <c r="R2249" s="22"/>
      <c r="S2249" s="22"/>
    </row>
    <row r="2250" spans="1:19" s="24" customFormat="1" x14ac:dyDescent="0.25">
      <c r="A2250" s="24">
        <v>1928</v>
      </c>
      <c r="N2250" s="22"/>
      <c r="O2250" s="22"/>
      <c r="P2250" s="22"/>
      <c r="Q2250" s="22"/>
      <c r="R2250" s="22"/>
      <c r="S2250" s="22"/>
    </row>
    <row r="2251" spans="1:19" s="24" customFormat="1" x14ac:dyDescent="0.25">
      <c r="A2251" s="24">
        <v>1929</v>
      </c>
      <c r="N2251" s="22"/>
      <c r="O2251" s="22"/>
      <c r="P2251" s="22"/>
      <c r="Q2251" s="22"/>
      <c r="R2251" s="22"/>
      <c r="S2251" s="22"/>
    </row>
    <row r="2252" spans="1:19" s="24" customFormat="1" x14ac:dyDescent="0.25">
      <c r="A2252" s="24">
        <v>1930</v>
      </c>
      <c r="N2252" s="22"/>
      <c r="O2252" s="22"/>
      <c r="P2252" s="22"/>
      <c r="Q2252" s="22"/>
      <c r="R2252" s="22"/>
      <c r="S2252" s="22"/>
    </row>
    <row r="2253" spans="1:19" s="24" customFormat="1" x14ac:dyDescent="0.25">
      <c r="A2253" s="24">
        <v>1931</v>
      </c>
      <c r="N2253" s="22"/>
      <c r="O2253" s="22"/>
      <c r="P2253" s="22"/>
      <c r="Q2253" s="22"/>
      <c r="R2253" s="22"/>
      <c r="S2253" s="22"/>
    </row>
    <row r="2254" spans="1:19" s="24" customFormat="1" x14ac:dyDescent="0.25">
      <c r="A2254" s="24">
        <v>1932</v>
      </c>
      <c r="N2254" s="22"/>
      <c r="O2254" s="22"/>
      <c r="P2254" s="22"/>
      <c r="Q2254" s="22"/>
      <c r="R2254" s="22"/>
      <c r="S2254" s="22"/>
    </row>
    <row r="2255" spans="1:19" s="24" customFormat="1" x14ac:dyDescent="0.25">
      <c r="A2255" s="24">
        <v>1933</v>
      </c>
      <c r="N2255" s="22"/>
      <c r="O2255" s="22"/>
      <c r="P2255" s="22"/>
      <c r="Q2255" s="22"/>
      <c r="R2255" s="22"/>
      <c r="S2255" s="22"/>
    </row>
    <row r="2256" spans="1:19" s="24" customFormat="1" x14ac:dyDescent="0.25">
      <c r="A2256" s="24">
        <v>1934</v>
      </c>
      <c r="B2256" s="24">
        <v>1934</v>
      </c>
      <c r="C2256" s="24">
        <f>C2255+6</f>
        <v>6</v>
      </c>
      <c r="D2256" s="24" t="s">
        <v>779</v>
      </c>
      <c r="E2256" s="24" t="s">
        <v>642</v>
      </c>
      <c r="F2256" s="24" t="s">
        <v>42</v>
      </c>
      <c r="G2256" s="24">
        <v>596399</v>
      </c>
      <c r="H2256" s="24">
        <v>6917696</v>
      </c>
      <c r="I2256" s="25">
        <v>41143</v>
      </c>
      <c r="J2256" s="24" t="s">
        <v>780</v>
      </c>
      <c r="N2256" s="22"/>
      <c r="O2256" s="22"/>
      <c r="P2256" s="22"/>
      <c r="Q2256" s="22"/>
      <c r="R2256" s="22"/>
      <c r="S2256" s="22"/>
    </row>
    <row r="2257" spans="1:19" s="24" customFormat="1" x14ac:dyDescent="0.25">
      <c r="A2257" s="24">
        <v>1934</v>
      </c>
      <c r="N2257" s="22"/>
      <c r="O2257" s="22"/>
      <c r="P2257" s="22"/>
      <c r="Q2257" s="22"/>
      <c r="R2257" s="22"/>
      <c r="S2257" s="22"/>
    </row>
    <row r="2258" spans="1:19" s="24" customFormat="1" x14ac:dyDescent="0.25">
      <c r="A2258" s="24">
        <v>1935</v>
      </c>
      <c r="N2258" s="22"/>
      <c r="O2258" s="22"/>
      <c r="P2258" s="22"/>
      <c r="Q2258" s="22"/>
      <c r="R2258" s="22"/>
      <c r="S2258" s="22"/>
    </row>
    <row r="2259" spans="1:19" s="24" customFormat="1" x14ac:dyDescent="0.25">
      <c r="A2259" s="24">
        <v>1936</v>
      </c>
      <c r="N2259" s="22"/>
      <c r="O2259" s="22"/>
      <c r="P2259" s="22"/>
      <c r="Q2259" s="22"/>
      <c r="R2259" s="22"/>
      <c r="S2259" s="22"/>
    </row>
    <row r="2260" spans="1:19" s="24" customFormat="1" x14ac:dyDescent="0.25">
      <c r="A2260" s="24">
        <v>1937</v>
      </c>
      <c r="N2260" s="22"/>
      <c r="O2260" s="22"/>
      <c r="P2260" s="22"/>
      <c r="Q2260" s="22"/>
      <c r="R2260" s="22"/>
      <c r="S2260" s="22"/>
    </row>
    <row r="2261" spans="1:19" s="24" customFormat="1" x14ac:dyDescent="0.25">
      <c r="A2261" s="24">
        <v>1938</v>
      </c>
      <c r="N2261" s="22"/>
      <c r="O2261" s="22"/>
      <c r="P2261" s="22"/>
      <c r="Q2261" s="22"/>
      <c r="R2261" s="22"/>
      <c r="S2261" s="22"/>
    </row>
    <row r="2262" spans="1:19" s="24" customFormat="1" x14ac:dyDescent="0.25">
      <c r="A2262" s="24">
        <v>1939</v>
      </c>
      <c r="N2262" s="22"/>
      <c r="O2262" s="22"/>
      <c r="P2262" s="22"/>
      <c r="Q2262" s="22"/>
      <c r="R2262" s="22"/>
      <c r="S2262" s="22"/>
    </row>
    <row r="2263" spans="1:19" s="24" customFormat="1" x14ac:dyDescent="0.25">
      <c r="A2263" s="24">
        <v>1940</v>
      </c>
      <c r="B2263" s="24">
        <v>1940</v>
      </c>
      <c r="C2263" s="24">
        <f>C2262+6</f>
        <v>6</v>
      </c>
      <c r="D2263" s="24" t="s">
        <v>781</v>
      </c>
      <c r="E2263" s="24" t="s">
        <v>642</v>
      </c>
      <c r="F2263" s="24" t="s">
        <v>42</v>
      </c>
      <c r="G2263" s="24">
        <v>596378</v>
      </c>
      <c r="H2263" s="24">
        <v>6917677</v>
      </c>
      <c r="I2263" s="25">
        <v>41143</v>
      </c>
      <c r="J2263" s="24" t="s">
        <v>782</v>
      </c>
      <c r="N2263" s="22"/>
      <c r="O2263" s="22"/>
      <c r="P2263" s="22"/>
      <c r="Q2263" s="22"/>
      <c r="R2263" s="22"/>
      <c r="S2263" s="22"/>
    </row>
    <row r="2264" spans="1:19" s="24" customFormat="1" x14ac:dyDescent="0.25">
      <c r="A2264" s="24">
        <v>1940</v>
      </c>
      <c r="N2264" s="22"/>
      <c r="O2264" s="22"/>
      <c r="P2264" s="22"/>
      <c r="Q2264" s="22"/>
      <c r="R2264" s="22"/>
      <c r="S2264" s="22"/>
    </row>
    <row r="2265" spans="1:19" s="24" customFormat="1" x14ac:dyDescent="0.25">
      <c r="A2265" s="24">
        <v>1941</v>
      </c>
      <c r="N2265" s="22"/>
      <c r="O2265" s="22"/>
      <c r="P2265" s="22"/>
      <c r="Q2265" s="22"/>
      <c r="R2265" s="22"/>
      <c r="S2265" s="22"/>
    </row>
    <row r="2266" spans="1:19" s="24" customFormat="1" x14ac:dyDescent="0.25">
      <c r="A2266" s="24">
        <v>1942</v>
      </c>
      <c r="N2266" s="22"/>
      <c r="O2266" s="22"/>
      <c r="P2266" s="22"/>
      <c r="Q2266" s="22"/>
      <c r="R2266" s="22"/>
      <c r="S2266" s="22"/>
    </row>
    <row r="2267" spans="1:19" s="24" customFormat="1" x14ac:dyDescent="0.25">
      <c r="A2267" s="24">
        <v>1943</v>
      </c>
      <c r="N2267" s="22"/>
      <c r="O2267" s="22"/>
      <c r="P2267" s="22"/>
      <c r="Q2267" s="22"/>
      <c r="R2267" s="22"/>
      <c r="S2267" s="22"/>
    </row>
    <row r="2268" spans="1:19" s="24" customFormat="1" x14ac:dyDescent="0.25">
      <c r="A2268" s="24">
        <v>1944</v>
      </c>
      <c r="N2268" s="22"/>
      <c r="O2268" s="22"/>
      <c r="P2268" s="22"/>
      <c r="Q2268" s="22"/>
      <c r="R2268" s="22"/>
      <c r="S2268" s="22"/>
    </row>
    <row r="2269" spans="1:19" s="24" customFormat="1" x14ac:dyDescent="0.25">
      <c r="A2269" s="24">
        <v>1945</v>
      </c>
      <c r="N2269" s="22"/>
      <c r="O2269" s="22"/>
      <c r="P2269" s="22"/>
      <c r="Q2269" s="22"/>
      <c r="R2269" s="22"/>
      <c r="S2269" s="22"/>
    </row>
    <row r="2270" spans="1:19" s="24" customFormat="1" x14ac:dyDescent="0.25">
      <c r="A2270" s="24">
        <v>1946</v>
      </c>
      <c r="B2270" s="24">
        <v>1946</v>
      </c>
      <c r="C2270" s="24">
        <f>C2269+6</f>
        <v>6</v>
      </c>
      <c r="D2270" s="24" t="s">
        <v>783</v>
      </c>
      <c r="E2270" s="24" t="s">
        <v>642</v>
      </c>
      <c r="F2270" s="24" t="s">
        <v>42</v>
      </c>
      <c r="G2270" s="24">
        <v>596369</v>
      </c>
      <c r="H2270" s="24">
        <v>6917671</v>
      </c>
      <c r="I2270" s="25">
        <v>41143</v>
      </c>
      <c r="J2270" s="24" t="s">
        <v>784</v>
      </c>
      <c r="N2270" s="22"/>
      <c r="O2270" s="22"/>
      <c r="P2270" s="22"/>
      <c r="Q2270" s="22"/>
      <c r="R2270" s="22"/>
      <c r="S2270" s="22"/>
    </row>
    <row r="2271" spans="1:19" s="24" customFormat="1" x14ac:dyDescent="0.25">
      <c r="A2271" s="24">
        <v>1946</v>
      </c>
      <c r="N2271" s="22"/>
      <c r="O2271" s="22"/>
      <c r="P2271" s="22"/>
      <c r="Q2271" s="22"/>
      <c r="R2271" s="22"/>
      <c r="S2271" s="22"/>
    </row>
    <row r="2272" spans="1:19" s="24" customFormat="1" x14ac:dyDescent="0.25">
      <c r="A2272" s="24">
        <v>1947</v>
      </c>
      <c r="N2272" s="22"/>
      <c r="O2272" s="22"/>
      <c r="P2272" s="22"/>
      <c r="Q2272" s="22"/>
      <c r="R2272" s="22"/>
      <c r="S2272" s="22"/>
    </row>
    <row r="2273" spans="1:19" s="24" customFormat="1" x14ac:dyDescent="0.25">
      <c r="A2273" s="24">
        <v>1948</v>
      </c>
      <c r="N2273" s="22"/>
      <c r="O2273" s="22"/>
      <c r="P2273" s="22"/>
      <c r="Q2273" s="22"/>
      <c r="R2273" s="22"/>
      <c r="S2273" s="22"/>
    </row>
    <row r="2274" spans="1:19" s="24" customFormat="1" x14ac:dyDescent="0.25">
      <c r="A2274" s="24">
        <v>1949</v>
      </c>
      <c r="N2274" s="22"/>
      <c r="O2274" s="22"/>
      <c r="P2274" s="22"/>
      <c r="Q2274" s="22"/>
      <c r="R2274" s="22"/>
      <c r="S2274" s="22"/>
    </row>
    <row r="2275" spans="1:19" s="24" customFormat="1" x14ac:dyDescent="0.25">
      <c r="A2275" s="24">
        <v>1950</v>
      </c>
      <c r="N2275" s="22"/>
      <c r="O2275" s="22"/>
      <c r="P2275" s="22"/>
      <c r="Q2275" s="22"/>
      <c r="R2275" s="22"/>
      <c r="S2275" s="22"/>
    </row>
    <row r="2276" spans="1:19" s="24" customFormat="1" x14ac:dyDescent="0.25">
      <c r="A2276" s="24">
        <v>1951</v>
      </c>
      <c r="N2276" s="22"/>
      <c r="O2276" s="22"/>
      <c r="P2276" s="22"/>
      <c r="Q2276" s="22"/>
      <c r="R2276" s="22"/>
      <c r="S2276" s="22"/>
    </row>
    <row r="2277" spans="1:19" s="24" customFormat="1" x14ac:dyDescent="0.25">
      <c r="A2277" s="24">
        <v>1952</v>
      </c>
      <c r="B2277" s="24">
        <v>1952</v>
      </c>
      <c r="C2277" s="24">
        <f>C2276+6</f>
        <v>6</v>
      </c>
      <c r="D2277" s="24" t="s">
        <v>785</v>
      </c>
      <c r="E2277" s="24" t="s">
        <v>642</v>
      </c>
      <c r="F2277" s="24" t="s">
        <v>42</v>
      </c>
      <c r="G2277" s="24">
        <v>596364</v>
      </c>
      <c r="H2277" s="24">
        <v>6917600</v>
      </c>
      <c r="I2277" s="25">
        <v>41143</v>
      </c>
      <c r="J2277" s="24" t="s">
        <v>786</v>
      </c>
      <c r="N2277" s="22"/>
      <c r="O2277" s="22"/>
      <c r="P2277" s="22"/>
      <c r="Q2277" s="22"/>
      <c r="R2277" s="22"/>
      <c r="S2277" s="22"/>
    </row>
    <row r="2278" spans="1:19" s="24" customFormat="1" x14ac:dyDescent="0.25">
      <c r="A2278" s="24">
        <v>1952</v>
      </c>
      <c r="N2278" s="22"/>
      <c r="O2278" s="22"/>
      <c r="P2278" s="22"/>
      <c r="Q2278" s="22"/>
      <c r="R2278" s="22"/>
      <c r="S2278" s="22"/>
    </row>
    <row r="2279" spans="1:19" s="24" customFormat="1" x14ac:dyDescent="0.25">
      <c r="A2279" s="24">
        <v>1953</v>
      </c>
      <c r="N2279" s="22"/>
      <c r="O2279" s="22"/>
      <c r="P2279" s="22"/>
      <c r="Q2279" s="22"/>
      <c r="R2279" s="22"/>
      <c r="S2279" s="22"/>
    </row>
    <row r="2280" spans="1:19" s="24" customFormat="1" x14ac:dyDescent="0.25">
      <c r="A2280" s="24">
        <v>1954</v>
      </c>
      <c r="N2280" s="22"/>
      <c r="O2280" s="22"/>
      <c r="P2280" s="22"/>
      <c r="Q2280" s="22"/>
      <c r="R2280" s="22"/>
      <c r="S2280" s="22"/>
    </row>
    <row r="2281" spans="1:19" s="24" customFormat="1" x14ac:dyDescent="0.25">
      <c r="A2281" s="24">
        <v>1955</v>
      </c>
      <c r="N2281" s="22"/>
      <c r="O2281" s="22"/>
      <c r="P2281" s="22"/>
      <c r="Q2281" s="22"/>
      <c r="R2281" s="22"/>
      <c r="S2281" s="22"/>
    </row>
    <row r="2282" spans="1:19" s="24" customFormat="1" x14ac:dyDescent="0.25">
      <c r="A2282" s="24">
        <v>1956</v>
      </c>
      <c r="N2282" s="22"/>
      <c r="O2282" s="22"/>
      <c r="P2282" s="22"/>
      <c r="Q2282" s="22"/>
      <c r="R2282" s="22"/>
      <c r="S2282" s="22"/>
    </row>
    <row r="2283" spans="1:19" s="24" customFormat="1" x14ac:dyDescent="0.25">
      <c r="A2283" s="24">
        <v>1957</v>
      </c>
      <c r="N2283" s="22"/>
      <c r="O2283" s="22"/>
      <c r="P2283" s="22"/>
      <c r="Q2283" s="22"/>
      <c r="R2283" s="22"/>
      <c r="S2283" s="22"/>
    </row>
    <row r="2284" spans="1:19" s="24" customFormat="1" x14ac:dyDescent="0.25">
      <c r="A2284" s="24">
        <v>1958</v>
      </c>
      <c r="B2284" s="24">
        <v>1958</v>
      </c>
      <c r="C2284" s="24">
        <f>C2283+6</f>
        <v>6</v>
      </c>
      <c r="D2284" s="24" t="s">
        <v>787</v>
      </c>
      <c r="E2284" s="24" t="s">
        <v>642</v>
      </c>
      <c r="F2284" s="24" t="s">
        <v>42</v>
      </c>
      <c r="G2284" s="24">
        <v>596352</v>
      </c>
      <c r="H2284" s="24">
        <v>6917579</v>
      </c>
      <c r="I2284" s="25">
        <v>41143</v>
      </c>
      <c r="J2284" s="24" t="s">
        <v>788</v>
      </c>
      <c r="N2284" s="22"/>
      <c r="O2284" s="22"/>
      <c r="P2284" s="22"/>
      <c r="Q2284" s="22"/>
      <c r="R2284" s="22"/>
      <c r="S2284" s="22"/>
    </row>
    <row r="2285" spans="1:19" s="24" customFormat="1" x14ac:dyDescent="0.25">
      <c r="A2285" s="24">
        <v>1958</v>
      </c>
      <c r="N2285" s="22"/>
      <c r="O2285" s="22"/>
      <c r="P2285" s="22"/>
      <c r="Q2285" s="22"/>
      <c r="R2285" s="22"/>
      <c r="S2285" s="22"/>
    </row>
    <row r="2286" spans="1:19" s="24" customFormat="1" x14ac:dyDescent="0.25">
      <c r="A2286" s="24">
        <v>1959</v>
      </c>
      <c r="N2286" s="22"/>
      <c r="O2286" s="22"/>
      <c r="P2286" s="22"/>
      <c r="Q2286" s="22"/>
      <c r="R2286" s="22"/>
      <c r="S2286" s="22"/>
    </row>
    <row r="2287" spans="1:19" s="24" customFormat="1" x14ac:dyDescent="0.25">
      <c r="A2287" s="24">
        <v>1960</v>
      </c>
      <c r="N2287" s="22"/>
      <c r="O2287" s="22"/>
      <c r="P2287" s="22"/>
      <c r="Q2287" s="22"/>
      <c r="R2287" s="22"/>
      <c r="S2287" s="22"/>
    </row>
    <row r="2288" spans="1:19" s="24" customFormat="1" x14ac:dyDescent="0.25">
      <c r="A2288" s="24">
        <v>1961</v>
      </c>
      <c r="N2288" s="22"/>
      <c r="O2288" s="22"/>
      <c r="P2288" s="22"/>
      <c r="Q2288" s="22"/>
      <c r="R2288" s="22"/>
      <c r="S2288" s="22"/>
    </row>
    <row r="2289" spans="1:19" s="24" customFormat="1" x14ac:dyDescent="0.25">
      <c r="A2289" s="24">
        <v>1962</v>
      </c>
      <c r="N2289" s="22"/>
      <c r="O2289" s="22"/>
      <c r="P2289" s="22"/>
      <c r="Q2289" s="22"/>
      <c r="R2289" s="22"/>
      <c r="S2289" s="22"/>
    </row>
    <row r="2290" spans="1:19" s="24" customFormat="1" x14ac:dyDescent="0.25">
      <c r="A2290" s="24">
        <v>1963</v>
      </c>
      <c r="N2290" s="22"/>
      <c r="O2290" s="22"/>
      <c r="P2290" s="22"/>
      <c r="Q2290" s="22"/>
      <c r="R2290" s="22"/>
      <c r="S2290" s="22"/>
    </row>
    <row r="2291" spans="1:19" s="24" customFormat="1" x14ac:dyDescent="0.25">
      <c r="A2291" s="24">
        <v>1964</v>
      </c>
      <c r="B2291" s="24">
        <v>1964</v>
      </c>
      <c r="C2291" s="24">
        <f>C2290+6</f>
        <v>6</v>
      </c>
      <c r="D2291" s="24" t="s">
        <v>789</v>
      </c>
      <c r="E2291" s="24" t="s">
        <v>642</v>
      </c>
      <c r="F2291" s="24" t="s">
        <v>42</v>
      </c>
      <c r="G2291" s="24">
        <v>596585</v>
      </c>
      <c r="H2291" s="24">
        <v>6917575</v>
      </c>
      <c r="I2291" s="25">
        <v>41143</v>
      </c>
      <c r="J2291" s="24" t="s">
        <v>790</v>
      </c>
      <c r="N2291" s="22"/>
      <c r="O2291" s="22"/>
      <c r="P2291" s="22"/>
      <c r="Q2291" s="22"/>
      <c r="R2291" s="22"/>
      <c r="S2291" s="22"/>
    </row>
    <row r="2292" spans="1:19" s="24" customFormat="1" x14ac:dyDescent="0.25">
      <c r="A2292" s="24">
        <v>1964</v>
      </c>
      <c r="N2292" s="22"/>
      <c r="O2292" s="22"/>
      <c r="P2292" s="22"/>
      <c r="Q2292" s="22"/>
      <c r="R2292" s="22"/>
      <c r="S2292" s="22"/>
    </row>
    <row r="2293" spans="1:19" s="24" customFormat="1" x14ac:dyDescent="0.25">
      <c r="A2293" s="24">
        <v>1965</v>
      </c>
      <c r="N2293" s="22"/>
      <c r="O2293" s="22"/>
      <c r="P2293" s="22"/>
      <c r="Q2293" s="22"/>
      <c r="R2293" s="22"/>
      <c r="S2293" s="22"/>
    </row>
    <row r="2294" spans="1:19" s="24" customFormat="1" x14ac:dyDescent="0.25">
      <c r="A2294" s="24">
        <v>1966</v>
      </c>
      <c r="N2294" s="22"/>
      <c r="O2294" s="22"/>
      <c r="P2294" s="22"/>
      <c r="Q2294" s="22"/>
      <c r="R2294" s="22"/>
      <c r="S2294" s="22"/>
    </row>
    <row r="2295" spans="1:19" s="24" customFormat="1" x14ac:dyDescent="0.25">
      <c r="A2295" s="24">
        <v>1967</v>
      </c>
      <c r="N2295" s="22"/>
      <c r="O2295" s="22"/>
      <c r="P2295" s="22"/>
      <c r="Q2295" s="22"/>
      <c r="R2295" s="22"/>
      <c r="S2295" s="22"/>
    </row>
    <row r="2296" spans="1:19" s="24" customFormat="1" x14ac:dyDescent="0.25">
      <c r="A2296" s="24">
        <v>1968</v>
      </c>
      <c r="N2296" s="22"/>
      <c r="O2296" s="22"/>
      <c r="P2296" s="22"/>
      <c r="Q2296" s="22"/>
      <c r="R2296" s="22"/>
      <c r="S2296" s="22"/>
    </row>
    <row r="2297" spans="1:19" s="24" customFormat="1" x14ac:dyDescent="0.25">
      <c r="A2297" s="24">
        <v>1969</v>
      </c>
      <c r="N2297" s="22"/>
      <c r="O2297" s="22"/>
      <c r="P2297" s="22"/>
      <c r="Q2297" s="22"/>
      <c r="R2297" s="22"/>
      <c r="S2297" s="22"/>
    </row>
    <row r="2298" spans="1:19" s="24" customFormat="1" x14ac:dyDescent="0.25">
      <c r="A2298" s="24">
        <v>1970</v>
      </c>
      <c r="B2298" s="24">
        <v>1970</v>
      </c>
      <c r="C2298" s="24">
        <f>C2297+6</f>
        <v>6</v>
      </c>
      <c r="D2298" s="24" t="s">
        <v>791</v>
      </c>
      <c r="E2298" s="24" t="s">
        <v>642</v>
      </c>
      <c r="F2298" s="24" t="s">
        <v>42</v>
      </c>
      <c r="G2298" s="24">
        <v>596585</v>
      </c>
      <c r="H2298" s="24">
        <v>6917575</v>
      </c>
      <c r="I2298" s="25">
        <v>41143</v>
      </c>
      <c r="J2298" s="24" t="s">
        <v>792</v>
      </c>
      <c r="N2298" s="22"/>
      <c r="O2298" s="22"/>
      <c r="P2298" s="22"/>
      <c r="Q2298" s="22"/>
      <c r="R2298" s="22"/>
      <c r="S2298" s="22"/>
    </row>
    <row r="2299" spans="1:19" s="24" customFormat="1" x14ac:dyDescent="0.25">
      <c r="A2299" s="24">
        <v>1970</v>
      </c>
      <c r="N2299" s="22"/>
      <c r="O2299" s="22"/>
      <c r="P2299" s="22"/>
      <c r="Q2299" s="22"/>
      <c r="R2299" s="22"/>
      <c r="S2299" s="22"/>
    </row>
    <row r="2300" spans="1:19" s="24" customFormat="1" x14ac:dyDescent="0.25">
      <c r="A2300" s="24">
        <v>1971</v>
      </c>
      <c r="N2300" s="22"/>
      <c r="O2300" s="22"/>
      <c r="P2300" s="22"/>
      <c r="Q2300" s="22"/>
      <c r="R2300" s="22"/>
      <c r="S2300" s="22"/>
    </row>
    <row r="2301" spans="1:19" s="24" customFormat="1" x14ac:dyDescent="0.25">
      <c r="A2301" s="24">
        <v>1972</v>
      </c>
      <c r="N2301" s="22"/>
      <c r="O2301" s="22"/>
      <c r="P2301" s="22"/>
      <c r="Q2301" s="22"/>
      <c r="R2301" s="22"/>
      <c r="S2301" s="22"/>
    </row>
    <row r="2302" spans="1:19" s="24" customFormat="1" x14ac:dyDescent="0.25">
      <c r="A2302" s="24">
        <v>1973</v>
      </c>
      <c r="N2302" s="22"/>
      <c r="O2302" s="22"/>
      <c r="P2302" s="22"/>
      <c r="Q2302" s="22"/>
      <c r="R2302" s="22"/>
      <c r="S2302" s="22"/>
    </row>
    <row r="2303" spans="1:19" s="24" customFormat="1" x14ac:dyDescent="0.25">
      <c r="A2303" s="24">
        <v>1974</v>
      </c>
      <c r="N2303" s="22"/>
      <c r="O2303" s="22"/>
      <c r="P2303" s="22"/>
      <c r="Q2303" s="22"/>
      <c r="R2303" s="22"/>
      <c r="S2303" s="22"/>
    </row>
    <row r="2304" spans="1:19" s="24" customFormat="1" x14ac:dyDescent="0.25">
      <c r="A2304" s="24">
        <v>1975</v>
      </c>
      <c r="N2304" s="22"/>
      <c r="O2304" s="22"/>
      <c r="P2304" s="22"/>
      <c r="Q2304" s="22"/>
      <c r="R2304" s="22"/>
      <c r="S2304" s="22"/>
    </row>
    <row r="2305" spans="1:19" s="24" customFormat="1" x14ac:dyDescent="0.25">
      <c r="A2305" s="24">
        <v>1976</v>
      </c>
      <c r="B2305" s="24">
        <v>1976</v>
      </c>
      <c r="C2305" s="24">
        <f>C2304+6</f>
        <v>6</v>
      </c>
      <c r="D2305" s="24" t="s">
        <v>793</v>
      </c>
      <c r="E2305" s="24" t="s">
        <v>642</v>
      </c>
      <c r="F2305" s="24" t="s">
        <v>42</v>
      </c>
      <c r="G2305" s="24">
        <v>597216</v>
      </c>
      <c r="H2305" s="24">
        <v>6917383</v>
      </c>
      <c r="I2305" s="25">
        <v>41143</v>
      </c>
      <c r="J2305" s="24" t="s">
        <v>794</v>
      </c>
      <c r="N2305" s="22"/>
      <c r="O2305" s="22"/>
      <c r="P2305" s="22"/>
      <c r="Q2305" s="22"/>
      <c r="R2305" s="22"/>
      <c r="S2305" s="22"/>
    </row>
    <row r="2306" spans="1:19" s="24" customFormat="1" x14ac:dyDescent="0.25">
      <c r="A2306" s="24">
        <v>1976</v>
      </c>
      <c r="N2306" s="22"/>
      <c r="O2306" s="22"/>
      <c r="P2306" s="22"/>
      <c r="Q2306" s="22"/>
      <c r="R2306" s="22"/>
      <c r="S2306" s="22"/>
    </row>
    <row r="2307" spans="1:19" s="24" customFormat="1" x14ac:dyDescent="0.25">
      <c r="A2307" s="24">
        <v>1977</v>
      </c>
      <c r="N2307" s="22"/>
      <c r="O2307" s="22"/>
      <c r="P2307" s="22"/>
      <c r="Q2307" s="22"/>
      <c r="R2307" s="22"/>
      <c r="S2307" s="22"/>
    </row>
    <row r="2308" spans="1:19" s="24" customFormat="1" x14ac:dyDescent="0.25">
      <c r="A2308" s="24">
        <v>1978</v>
      </c>
      <c r="N2308" s="22"/>
      <c r="O2308" s="22"/>
      <c r="P2308" s="22"/>
      <c r="Q2308" s="22"/>
      <c r="R2308" s="22"/>
      <c r="S2308" s="22"/>
    </row>
    <row r="2309" spans="1:19" s="24" customFormat="1" x14ac:dyDescent="0.25">
      <c r="A2309" s="24">
        <v>1979</v>
      </c>
      <c r="N2309" s="22"/>
      <c r="O2309" s="22"/>
      <c r="P2309" s="22"/>
      <c r="Q2309" s="22"/>
      <c r="R2309" s="22"/>
      <c r="S2309" s="22"/>
    </row>
    <row r="2310" spans="1:19" s="24" customFormat="1" x14ac:dyDescent="0.25">
      <c r="A2310" s="24">
        <v>1980</v>
      </c>
      <c r="N2310" s="22"/>
      <c r="O2310" s="22"/>
      <c r="P2310" s="22"/>
      <c r="Q2310" s="22"/>
      <c r="R2310" s="22"/>
      <c r="S2310" s="22"/>
    </row>
    <row r="2311" spans="1:19" s="24" customFormat="1" x14ac:dyDescent="0.25">
      <c r="A2311" s="24">
        <v>1981</v>
      </c>
      <c r="N2311" s="22"/>
      <c r="O2311" s="22"/>
      <c r="P2311" s="22"/>
      <c r="Q2311" s="22"/>
      <c r="R2311" s="22"/>
      <c r="S2311" s="22"/>
    </row>
    <row r="2312" spans="1:19" s="24" customFormat="1" x14ac:dyDescent="0.25">
      <c r="A2312" s="47">
        <v>1982</v>
      </c>
      <c r="B2312" s="47">
        <v>1982</v>
      </c>
      <c r="C2312" s="24">
        <f>C2311+6</f>
        <v>6</v>
      </c>
      <c r="D2312" s="47" t="s">
        <v>795</v>
      </c>
      <c r="E2312" s="47" t="s">
        <v>796</v>
      </c>
      <c r="F2312" s="47" t="s">
        <v>78</v>
      </c>
      <c r="G2312" s="48">
        <v>594508</v>
      </c>
      <c r="H2312" s="48">
        <v>6912902</v>
      </c>
      <c r="I2312" s="49">
        <v>41143</v>
      </c>
      <c r="J2312" s="48" t="s">
        <v>797</v>
      </c>
      <c r="K2312" s="47"/>
      <c r="L2312" s="47"/>
      <c r="N2312" s="22"/>
      <c r="O2312" s="22"/>
      <c r="P2312" s="22"/>
      <c r="Q2312" s="22"/>
      <c r="R2312" s="22"/>
      <c r="S2312" s="22"/>
    </row>
    <row r="2313" spans="1:19" s="24" customFormat="1" x14ac:dyDescent="0.25">
      <c r="A2313" s="24">
        <v>1982</v>
      </c>
      <c r="N2313" s="22"/>
      <c r="O2313" s="22"/>
      <c r="P2313" s="22"/>
      <c r="Q2313" s="22"/>
      <c r="R2313" s="22"/>
      <c r="S2313" s="22"/>
    </row>
    <row r="2314" spans="1:19" s="24" customFormat="1" x14ac:dyDescent="0.25">
      <c r="A2314" s="24">
        <v>1983</v>
      </c>
      <c r="N2314" s="22"/>
      <c r="O2314" s="22"/>
      <c r="P2314" s="22"/>
      <c r="Q2314" s="22"/>
      <c r="R2314" s="22"/>
      <c r="S2314" s="22"/>
    </row>
    <row r="2315" spans="1:19" s="24" customFormat="1" x14ac:dyDescent="0.25">
      <c r="A2315" s="24">
        <v>1984</v>
      </c>
      <c r="N2315" s="22"/>
      <c r="O2315" s="22"/>
      <c r="P2315" s="22"/>
      <c r="Q2315" s="22"/>
      <c r="R2315" s="22"/>
      <c r="S2315" s="22"/>
    </row>
    <row r="2316" spans="1:19" s="24" customFormat="1" x14ac:dyDescent="0.25">
      <c r="A2316" s="24">
        <v>1985</v>
      </c>
      <c r="N2316" s="22"/>
      <c r="O2316" s="22"/>
      <c r="P2316" s="22"/>
      <c r="Q2316" s="22"/>
      <c r="R2316" s="22"/>
      <c r="S2316" s="22"/>
    </row>
    <row r="2317" spans="1:19" s="24" customFormat="1" x14ac:dyDescent="0.25">
      <c r="A2317" s="24">
        <v>1986</v>
      </c>
      <c r="N2317" s="22"/>
      <c r="O2317" s="22"/>
      <c r="P2317" s="22"/>
      <c r="Q2317" s="22"/>
      <c r="R2317" s="22"/>
      <c r="S2317" s="22"/>
    </row>
    <row r="2318" spans="1:19" s="24" customFormat="1" x14ac:dyDescent="0.25">
      <c r="A2318" s="24">
        <v>1987</v>
      </c>
      <c r="N2318" s="22"/>
      <c r="O2318" s="22"/>
      <c r="P2318" s="22"/>
      <c r="Q2318" s="22"/>
      <c r="R2318" s="22"/>
      <c r="S2318" s="22"/>
    </row>
    <row r="2319" spans="1:19" s="24" customFormat="1" x14ac:dyDescent="0.25">
      <c r="A2319" s="24">
        <v>1988</v>
      </c>
      <c r="B2319" s="24">
        <v>1988</v>
      </c>
      <c r="C2319" s="24">
        <f>C2318+6</f>
        <v>6</v>
      </c>
      <c r="D2319" s="24" t="s">
        <v>798</v>
      </c>
      <c r="E2319" s="24" t="s">
        <v>796</v>
      </c>
      <c r="F2319" s="24" t="s">
        <v>799</v>
      </c>
      <c r="G2319" s="24">
        <v>594509</v>
      </c>
      <c r="H2319" s="24">
        <v>6912903</v>
      </c>
      <c r="I2319" s="25">
        <v>41144</v>
      </c>
      <c r="J2319" s="24" t="s">
        <v>800</v>
      </c>
      <c r="N2319" s="22"/>
      <c r="O2319" s="22"/>
      <c r="P2319" s="22"/>
      <c r="Q2319" s="22"/>
      <c r="R2319" s="22"/>
      <c r="S2319" s="22"/>
    </row>
    <row r="2320" spans="1:19" s="24" customFormat="1" x14ac:dyDescent="0.25">
      <c r="A2320" s="24">
        <v>1988</v>
      </c>
      <c r="N2320" s="22"/>
      <c r="O2320" s="22"/>
      <c r="P2320" s="22"/>
      <c r="Q2320" s="22"/>
      <c r="R2320" s="22"/>
      <c r="S2320" s="22"/>
    </row>
    <row r="2321" spans="1:19" s="24" customFormat="1" x14ac:dyDescent="0.25">
      <c r="A2321" s="24">
        <v>1989</v>
      </c>
      <c r="N2321" s="22"/>
      <c r="O2321" s="22"/>
      <c r="P2321" s="22"/>
      <c r="Q2321" s="22"/>
      <c r="R2321" s="22"/>
      <c r="S2321" s="22"/>
    </row>
    <row r="2322" spans="1:19" s="24" customFormat="1" x14ac:dyDescent="0.25">
      <c r="A2322" s="24">
        <v>1990</v>
      </c>
      <c r="N2322" s="22"/>
      <c r="O2322" s="22"/>
      <c r="P2322" s="22"/>
      <c r="Q2322" s="22"/>
      <c r="R2322" s="22"/>
      <c r="S2322" s="22"/>
    </row>
    <row r="2323" spans="1:19" s="24" customFormat="1" x14ac:dyDescent="0.25">
      <c r="A2323" s="24">
        <v>1991</v>
      </c>
      <c r="N2323" s="22"/>
      <c r="O2323" s="22"/>
      <c r="P2323" s="22"/>
      <c r="Q2323" s="22"/>
      <c r="R2323" s="22"/>
      <c r="S2323" s="22"/>
    </row>
    <row r="2324" spans="1:19" s="24" customFormat="1" x14ac:dyDescent="0.25">
      <c r="A2324" s="24">
        <v>1992</v>
      </c>
      <c r="N2324" s="22"/>
      <c r="O2324" s="22"/>
      <c r="P2324" s="22"/>
      <c r="Q2324" s="22"/>
      <c r="R2324" s="22"/>
      <c r="S2324" s="22"/>
    </row>
    <row r="2325" spans="1:19" s="24" customFormat="1" x14ac:dyDescent="0.25">
      <c r="A2325" s="24">
        <v>1993</v>
      </c>
      <c r="N2325" s="22"/>
      <c r="O2325" s="22"/>
      <c r="P2325" s="22"/>
      <c r="Q2325" s="22"/>
      <c r="R2325" s="22"/>
      <c r="S2325" s="22"/>
    </row>
    <row r="2326" spans="1:19" s="24" customFormat="1" x14ac:dyDescent="0.25">
      <c r="A2326" s="24">
        <v>1994</v>
      </c>
      <c r="B2326" s="24">
        <v>1994</v>
      </c>
      <c r="C2326" s="24">
        <f>C2325+6</f>
        <v>6</v>
      </c>
      <c r="D2326" s="24" t="s">
        <v>801</v>
      </c>
      <c r="E2326" s="24" t="s">
        <v>796</v>
      </c>
      <c r="F2326" s="24" t="s">
        <v>802</v>
      </c>
      <c r="G2326" s="24">
        <v>594509</v>
      </c>
      <c r="H2326" s="24">
        <v>6912903</v>
      </c>
      <c r="I2326" s="25">
        <v>41144</v>
      </c>
      <c r="J2326" s="24" t="s">
        <v>803</v>
      </c>
      <c r="N2326" s="22"/>
      <c r="O2326" s="22"/>
      <c r="P2326" s="22"/>
      <c r="Q2326" s="22"/>
      <c r="R2326" s="22"/>
      <c r="S2326" s="22"/>
    </row>
    <row r="2327" spans="1:19" s="24" customFormat="1" x14ac:dyDescent="0.25">
      <c r="A2327" s="24">
        <v>1994</v>
      </c>
      <c r="N2327" s="22"/>
      <c r="O2327" s="22"/>
      <c r="P2327" s="22"/>
      <c r="Q2327" s="22"/>
      <c r="R2327" s="22"/>
      <c r="S2327" s="22"/>
    </row>
    <row r="2328" spans="1:19" s="24" customFormat="1" x14ac:dyDescent="0.25">
      <c r="A2328" s="24">
        <v>1995</v>
      </c>
      <c r="N2328" s="22"/>
      <c r="O2328" s="22"/>
      <c r="P2328" s="22"/>
      <c r="Q2328" s="22"/>
      <c r="R2328" s="22"/>
      <c r="S2328" s="22"/>
    </row>
    <row r="2329" spans="1:19" s="24" customFormat="1" x14ac:dyDescent="0.25">
      <c r="A2329" s="24">
        <v>1996</v>
      </c>
      <c r="N2329" s="22"/>
      <c r="O2329" s="22"/>
      <c r="P2329" s="22"/>
      <c r="Q2329" s="22"/>
      <c r="R2329" s="22"/>
      <c r="S2329" s="22"/>
    </row>
    <row r="2330" spans="1:19" s="24" customFormat="1" x14ac:dyDescent="0.25">
      <c r="A2330" s="24">
        <v>1997</v>
      </c>
      <c r="N2330" s="22"/>
      <c r="O2330" s="22"/>
      <c r="P2330" s="22"/>
      <c r="Q2330" s="22"/>
      <c r="R2330" s="22"/>
      <c r="S2330" s="22"/>
    </row>
    <row r="2331" spans="1:19" s="24" customFormat="1" x14ac:dyDescent="0.25">
      <c r="A2331" s="24">
        <v>1998</v>
      </c>
      <c r="N2331" s="22"/>
      <c r="O2331" s="22"/>
      <c r="P2331" s="22"/>
      <c r="Q2331" s="22"/>
      <c r="R2331" s="22"/>
      <c r="S2331" s="22"/>
    </row>
    <row r="2332" spans="1:19" s="24" customFormat="1" x14ac:dyDescent="0.25">
      <c r="A2332" s="24">
        <v>1999</v>
      </c>
      <c r="N2332" s="22"/>
      <c r="O2332" s="22"/>
      <c r="P2332" s="22"/>
      <c r="Q2332" s="22"/>
      <c r="R2332" s="22"/>
      <c r="S2332" s="22"/>
    </row>
    <row r="2333" spans="1:19" s="24" customFormat="1" x14ac:dyDescent="0.25">
      <c r="A2333" s="24">
        <v>2000</v>
      </c>
      <c r="B2333" s="24">
        <v>2000</v>
      </c>
      <c r="C2333" s="24">
        <f>C2332+6</f>
        <v>6</v>
      </c>
      <c r="D2333" s="24" t="s">
        <v>804</v>
      </c>
      <c r="E2333" s="24" t="s">
        <v>805</v>
      </c>
      <c r="F2333" s="24" t="s">
        <v>78</v>
      </c>
      <c r="G2333" s="24">
        <v>602242</v>
      </c>
      <c r="H2333" s="24">
        <v>6912108</v>
      </c>
      <c r="I2333" s="25">
        <v>41148</v>
      </c>
      <c r="J2333" s="24" t="s">
        <v>806</v>
      </c>
      <c r="N2333" s="22"/>
      <c r="O2333" s="22"/>
      <c r="P2333" s="22"/>
      <c r="Q2333" s="22"/>
      <c r="R2333" s="22"/>
      <c r="S2333" s="22"/>
    </row>
    <row r="2334" spans="1:19" s="24" customFormat="1" x14ac:dyDescent="0.25">
      <c r="A2334" s="24">
        <v>2000</v>
      </c>
      <c r="N2334" s="22"/>
      <c r="O2334" s="22"/>
      <c r="P2334" s="22"/>
      <c r="Q2334" s="22"/>
      <c r="R2334" s="22"/>
      <c r="S2334" s="22"/>
    </row>
    <row r="2335" spans="1:19" s="24" customFormat="1" x14ac:dyDescent="0.25">
      <c r="A2335" s="24">
        <v>2001</v>
      </c>
      <c r="N2335" s="22"/>
      <c r="O2335" s="22"/>
      <c r="P2335" s="22"/>
      <c r="Q2335" s="22"/>
      <c r="R2335" s="22"/>
      <c r="S2335" s="22"/>
    </row>
    <row r="2336" spans="1:19" s="24" customFormat="1" x14ac:dyDescent="0.25">
      <c r="A2336" s="24">
        <v>2002</v>
      </c>
      <c r="N2336" s="22"/>
      <c r="O2336" s="22"/>
      <c r="P2336" s="22"/>
      <c r="Q2336" s="22"/>
      <c r="R2336" s="22"/>
      <c r="S2336" s="22"/>
    </row>
    <row r="2337" spans="1:19" s="24" customFormat="1" x14ac:dyDescent="0.25">
      <c r="A2337" s="24">
        <v>2003</v>
      </c>
      <c r="N2337" s="22"/>
      <c r="O2337" s="22"/>
      <c r="P2337" s="22"/>
      <c r="Q2337" s="22"/>
      <c r="R2337" s="22"/>
      <c r="S2337" s="22"/>
    </row>
    <row r="2338" spans="1:19" s="24" customFormat="1" x14ac:dyDescent="0.25">
      <c r="A2338" s="24">
        <v>2004</v>
      </c>
      <c r="N2338" s="22"/>
      <c r="O2338" s="22"/>
      <c r="P2338" s="22"/>
      <c r="Q2338" s="22"/>
      <c r="R2338" s="22"/>
      <c r="S2338" s="22"/>
    </row>
    <row r="2339" spans="1:19" s="24" customFormat="1" x14ac:dyDescent="0.25">
      <c r="A2339" s="24">
        <v>2005</v>
      </c>
      <c r="N2339" s="22"/>
      <c r="O2339" s="22"/>
      <c r="P2339" s="22"/>
      <c r="Q2339" s="22"/>
      <c r="R2339" s="22"/>
      <c r="S2339" s="22"/>
    </row>
    <row r="2340" spans="1:19" s="24" customFormat="1" x14ac:dyDescent="0.25">
      <c r="A2340" s="24">
        <v>2006</v>
      </c>
      <c r="B2340" s="24">
        <v>2006</v>
      </c>
      <c r="C2340" s="24">
        <f>C2339+6</f>
        <v>6</v>
      </c>
      <c r="D2340" s="24" t="s">
        <v>807</v>
      </c>
      <c r="E2340" s="24" t="s">
        <v>805</v>
      </c>
      <c r="F2340" s="24" t="s">
        <v>78</v>
      </c>
      <c r="G2340" s="24">
        <v>602234</v>
      </c>
      <c r="H2340" s="24">
        <v>6912110</v>
      </c>
      <c r="I2340" s="25">
        <v>41148</v>
      </c>
      <c r="J2340" s="24" t="s">
        <v>808</v>
      </c>
      <c r="N2340" s="22"/>
      <c r="O2340" s="22"/>
      <c r="P2340" s="22"/>
      <c r="Q2340" s="22"/>
      <c r="R2340" s="22"/>
      <c r="S2340" s="22"/>
    </row>
    <row r="2341" spans="1:19" s="24" customFormat="1" x14ac:dyDescent="0.25">
      <c r="A2341" s="24">
        <v>2006</v>
      </c>
      <c r="N2341" s="22"/>
      <c r="O2341" s="22"/>
      <c r="P2341" s="22"/>
      <c r="Q2341" s="22"/>
      <c r="R2341" s="22"/>
      <c r="S2341" s="22"/>
    </row>
    <row r="2342" spans="1:19" s="24" customFormat="1" x14ac:dyDescent="0.25">
      <c r="A2342" s="24">
        <v>2007</v>
      </c>
      <c r="N2342" s="22"/>
      <c r="O2342" s="22"/>
      <c r="P2342" s="22"/>
      <c r="Q2342" s="22"/>
      <c r="R2342" s="22"/>
      <c r="S2342" s="22"/>
    </row>
    <row r="2343" spans="1:19" s="24" customFormat="1" x14ac:dyDescent="0.25">
      <c r="A2343" s="24">
        <v>2008</v>
      </c>
      <c r="N2343" s="22"/>
      <c r="O2343" s="22"/>
      <c r="P2343" s="22"/>
      <c r="Q2343" s="22"/>
      <c r="R2343" s="22"/>
      <c r="S2343" s="22"/>
    </row>
    <row r="2344" spans="1:19" s="24" customFormat="1" x14ac:dyDescent="0.25">
      <c r="A2344" s="24">
        <v>2009</v>
      </c>
      <c r="N2344" s="22"/>
      <c r="O2344" s="22"/>
      <c r="P2344" s="22"/>
      <c r="Q2344" s="22"/>
      <c r="R2344" s="22"/>
      <c r="S2344" s="22"/>
    </row>
    <row r="2345" spans="1:19" s="24" customFormat="1" x14ac:dyDescent="0.25">
      <c r="A2345" s="24">
        <v>2010</v>
      </c>
      <c r="N2345" s="22"/>
      <c r="O2345" s="22"/>
      <c r="P2345" s="22"/>
      <c r="Q2345" s="22"/>
      <c r="R2345" s="22"/>
      <c r="S2345" s="22"/>
    </row>
    <row r="2346" spans="1:19" s="24" customFormat="1" x14ac:dyDescent="0.25">
      <c r="A2346" s="24">
        <v>2011</v>
      </c>
      <c r="N2346" s="22"/>
      <c r="O2346" s="22"/>
      <c r="P2346" s="22"/>
      <c r="Q2346" s="22"/>
      <c r="R2346" s="22"/>
      <c r="S2346" s="22"/>
    </row>
    <row r="2347" spans="1:19" s="24" customFormat="1" x14ac:dyDescent="0.25">
      <c r="A2347" s="24">
        <v>2012</v>
      </c>
      <c r="B2347" s="24">
        <v>2012</v>
      </c>
      <c r="C2347" s="24">
        <f>C2346+6</f>
        <v>6</v>
      </c>
      <c r="D2347" s="24" t="s">
        <v>809</v>
      </c>
      <c r="E2347" s="24" t="s">
        <v>805</v>
      </c>
      <c r="F2347" s="24" t="s">
        <v>78</v>
      </c>
      <c r="G2347" s="24">
        <v>602355</v>
      </c>
      <c r="H2347" s="24">
        <v>6912191</v>
      </c>
      <c r="I2347" s="25">
        <v>41148</v>
      </c>
      <c r="J2347" s="24" t="s">
        <v>810</v>
      </c>
      <c r="N2347" s="22"/>
      <c r="O2347" s="22"/>
      <c r="P2347" s="22"/>
      <c r="Q2347" s="22"/>
      <c r="R2347" s="22"/>
      <c r="S2347" s="22"/>
    </row>
    <row r="2348" spans="1:19" s="24" customFormat="1" x14ac:dyDescent="0.25">
      <c r="A2348" s="24">
        <v>2012</v>
      </c>
      <c r="N2348" s="22"/>
      <c r="O2348" s="22"/>
      <c r="P2348" s="22"/>
      <c r="Q2348" s="22"/>
      <c r="R2348" s="22"/>
      <c r="S2348" s="22"/>
    </row>
    <row r="2349" spans="1:19" s="24" customFormat="1" x14ac:dyDescent="0.25">
      <c r="A2349" s="24">
        <v>2013</v>
      </c>
      <c r="N2349" s="22"/>
      <c r="O2349" s="22"/>
      <c r="P2349" s="22"/>
      <c r="Q2349" s="22"/>
      <c r="R2349" s="22"/>
      <c r="S2349" s="22"/>
    </row>
    <row r="2350" spans="1:19" s="24" customFormat="1" x14ac:dyDescent="0.25">
      <c r="A2350" s="24">
        <v>2014</v>
      </c>
      <c r="N2350" s="22"/>
      <c r="O2350" s="22"/>
      <c r="P2350" s="22"/>
      <c r="Q2350" s="22"/>
      <c r="R2350" s="22"/>
      <c r="S2350" s="22"/>
    </row>
    <row r="2351" spans="1:19" s="24" customFormat="1" x14ac:dyDescent="0.25">
      <c r="A2351" s="24">
        <v>2015</v>
      </c>
      <c r="N2351" s="22"/>
      <c r="O2351" s="22"/>
      <c r="P2351" s="22"/>
      <c r="Q2351" s="22"/>
      <c r="R2351" s="22"/>
      <c r="S2351" s="22"/>
    </row>
    <row r="2352" spans="1:19" s="24" customFormat="1" x14ac:dyDescent="0.25">
      <c r="A2352" s="24">
        <v>2016</v>
      </c>
      <c r="N2352" s="22"/>
      <c r="O2352" s="22"/>
      <c r="P2352" s="22"/>
      <c r="Q2352" s="22"/>
      <c r="R2352" s="22"/>
      <c r="S2352" s="22"/>
    </row>
    <row r="2353" spans="1:19" s="24" customFormat="1" x14ac:dyDescent="0.25">
      <c r="A2353" s="24">
        <v>2017</v>
      </c>
      <c r="N2353" s="22"/>
      <c r="O2353" s="22"/>
      <c r="P2353" s="22"/>
      <c r="Q2353" s="22"/>
      <c r="R2353" s="22"/>
      <c r="S2353" s="22"/>
    </row>
    <row r="2354" spans="1:19" s="24" customFormat="1" x14ac:dyDescent="0.25">
      <c r="A2354" s="24">
        <v>2018</v>
      </c>
      <c r="B2354" s="24">
        <v>2018</v>
      </c>
      <c r="C2354" s="24">
        <f>C2353+6</f>
        <v>6</v>
      </c>
      <c r="D2354" s="24" t="s">
        <v>811</v>
      </c>
      <c r="E2354" s="24" t="s">
        <v>805</v>
      </c>
      <c r="F2354" s="24" t="s">
        <v>78</v>
      </c>
      <c r="G2354" s="24">
        <v>602355</v>
      </c>
      <c r="H2354" s="24">
        <v>6912191</v>
      </c>
      <c r="I2354" s="25">
        <v>41148</v>
      </c>
      <c r="J2354" s="24" t="s">
        <v>812</v>
      </c>
      <c r="N2354" s="22"/>
      <c r="O2354" s="22"/>
      <c r="P2354" s="22"/>
      <c r="Q2354" s="22"/>
      <c r="R2354" s="22"/>
      <c r="S2354" s="22"/>
    </row>
    <row r="2355" spans="1:19" s="24" customFormat="1" x14ac:dyDescent="0.25">
      <c r="A2355" s="24">
        <v>2018</v>
      </c>
      <c r="N2355" s="22"/>
      <c r="O2355" s="22"/>
      <c r="P2355" s="22"/>
      <c r="Q2355" s="22"/>
      <c r="R2355" s="22"/>
      <c r="S2355" s="22"/>
    </row>
    <row r="2356" spans="1:19" s="24" customFormat="1" x14ac:dyDescent="0.25">
      <c r="A2356" s="24">
        <v>2019</v>
      </c>
      <c r="N2356" s="22"/>
      <c r="O2356" s="22"/>
      <c r="P2356" s="22"/>
      <c r="Q2356" s="22"/>
      <c r="R2356" s="22"/>
      <c r="S2356" s="22"/>
    </row>
    <row r="2357" spans="1:19" s="24" customFormat="1" x14ac:dyDescent="0.25">
      <c r="A2357" s="24">
        <v>2020</v>
      </c>
      <c r="N2357" s="22"/>
      <c r="O2357" s="22"/>
      <c r="P2357" s="22"/>
      <c r="Q2357" s="22"/>
      <c r="R2357" s="22"/>
      <c r="S2357" s="22"/>
    </row>
    <row r="2358" spans="1:19" s="24" customFormat="1" x14ac:dyDescent="0.25">
      <c r="A2358" s="24">
        <v>2021</v>
      </c>
      <c r="N2358" s="22"/>
      <c r="O2358" s="22"/>
      <c r="P2358" s="22"/>
      <c r="Q2358" s="22"/>
      <c r="R2358" s="22"/>
      <c r="S2358" s="22"/>
    </row>
    <row r="2359" spans="1:19" s="24" customFormat="1" x14ac:dyDescent="0.25">
      <c r="A2359" s="24">
        <v>2022</v>
      </c>
      <c r="N2359" s="22"/>
      <c r="O2359" s="22"/>
      <c r="P2359" s="22"/>
      <c r="Q2359" s="22"/>
      <c r="R2359" s="22"/>
      <c r="S2359" s="22"/>
    </row>
    <row r="2360" spans="1:19" s="24" customFormat="1" x14ac:dyDescent="0.25">
      <c r="A2360" s="24">
        <v>2023</v>
      </c>
      <c r="N2360" s="22"/>
      <c r="O2360" s="22"/>
      <c r="P2360" s="22"/>
      <c r="Q2360" s="22"/>
      <c r="R2360" s="22"/>
      <c r="S2360" s="22"/>
    </row>
    <row r="2361" spans="1:19" s="24" customFormat="1" x14ac:dyDescent="0.25">
      <c r="A2361" s="24">
        <v>2024</v>
      </c>
      <c r="B2361" s="24">
        <v>2024</v>
      </c>
      <c r="C2361" s="24">
        <f>C2360+6</f>
        <v>6</v>
      </c>
      <c r="D2361" s="24" t="s">
        <v>813</v>
      </c>
      <c r="E2361" s="24" t="s">
        <v>805</v>
      </c>
      <c r="F2361" s="24" t="s">
        <v>284</v>
      </c>
      <c r="G2361" s="24">
        <v>602355</v>
      </c>
      <c r="H2361" s="24">
        <v>6912191</v>
      </c>
      <c r="I2361" s="25">
        <v>41148</v>
      </c>
      <c r="J2361" s="24" t="s">
        <v>814</v>
      </c>
      <c r="N2361" s="22"/>
      <c r="O2361" s="22"/>
      <c r="P2361" s="22"/>
      <c r="Q2361" s="22"/>
      <c r="R2361" s="22"/>
      <c r="S2361" s="22"/>
    </row>
    <row r="2362" spans="1:19" s="24" customFormat="1" x14ac:dyDescent="0.25">
      <c r="A2362" s="24">
        <v>2024</v>
      </c>
      <c r="N2362" s="22"/>
      <c r="O2362" s="22"/>
      <c r="P2362" s="22"/>
      <c r="Q2362" s="22"/>
      <c r="R2362" s="22"/>
      <c r="S2362" s="22"/>
    </row>
    <row r="2363" spans="1:19" s="24" customFormat="1" x14ac:dyDescent="0.25">
      <c r="A2363" s="24">
        <v>2025</v>
      </c>
      <c r="N2363" s="22"/>
      <c r="O2363" s="22"/>
      <c r="P2363" s="22"/>
      <c r="Q2363" s="22"/>
      <c r="R2363" s="22"/>
      <c r="S2363" s="22"/>
    </row>
    <row r="2364" spans="1:19" s="24" customFormat="1" x14ac:dyDescent="0.25">
      <c r="A2364" s="24">
        <v>2026</v>
      </c>
      <c r="N2364" s="22"/>
      <c r="O2364" s="22"/>
      <c r="P2364" s="22"/>
      <c r="Q2364" s="22"/>
      <c r="R2364" s="22"/>
      <c r="S2364" s="22"/>
    </row>
    <row r="2365" spans="1:19" s="24" customFormat="1" x14ac:dyDescent="0.25">
      <c r="A2365" s="24">
        <v>2027</v>
      </c>
      <c r="N2365" s="22"/>
      <c r="O2365" s="22"/>
      <c r="P2365" s="22"/>
      <c r="Q2365" s="22"/>
      <c r="R2365" s="22"/>
      <c r="S2365" s="22"/>
    </row>
    <row r="2366" spans="1:19" s="24" customFormat="1" x14ac:dyDescent="0.25">
      <c r="A2366" s="24">
        <v>2028</v>
      </c>
      <c r="N2366" s="22"/>
      <c r="O2366" s="22"/>
      <c r="P2366" s="22"/>
      <c r="Q2366" s="22"/>
      <c r="R2366" s="22"/>
      <c r="S2366" s="22"/>
    </row>
    <row r="2367" spans="1:19" s="24" customFormat="1" x14ac:dyDescent="0.25">
      <c r="A2367" s="24">
        <v>2029</v>
      </c>
      <c r="N2367" s="22"/>
      <c r="O2367" s="22"/>
      <c r="P2367" s="22"/>
      <c r="Q2367" s="22"/>
      <c r="R2367" s="22"/>
      <c r="S2367" s="22"/>
    </row>
    <row r="2368" spans="1:19" s="24" customFormat="1" x14ac:dyDescent="0.25">
      <c r="A2368" s="24">
        <v>2030</v>
      </c>
      <c r="B2368" s="24">
        <v>2030</v>
      </c>
      <c r="C2368" s="24">
        <f>C2367+6</f>
        <v>6</v>
      </c>
      <c r="D2368" s="24" t="s">
        <v>815</v>
      </c>
      <c r="E2368" s="24" t="s">
        <v>805</v>
      </c>
      <c r="F2368" s="24" t="s">
        <v>78</v>
      </c>
      <c r="G2368" s="24">
        <v>602415</v>
      </c>
      <c r="H2368" s="24">
        <v>6912220</v>
      </c>
      <c r="I2368" s="25">
        <v>41148</v>
      </c>
      <c r="J2368" s="24" t="s">
        <v>816</v>
      </c>
      <c r="N2368" s="22"/>
      <c r="O2368" s="22"/>
      <c r="P2368" s="22"/>
      <c r="Q2368" s="22"/>
      <c r="R2368" s="22"/>
      <c r="S2368" s="22"/>
    </row>
    <row r="2369" spans="1:19" s="24" customFormat="1" x14ac:dyDescent="0.25">
      <c r="A2369" s="24">
        <v>2030</v>
      </c>
      <c r="N2369" s="22"/>
      <c r="O2369" s="22"/>
      <c r="P2369" s="22"/>
      <c r="Q2369" s="22"/>
      <c r="R2369" s="22"/>
      <c r="S2369" s="22"/>
    </row>
    <row r="2370" spans="1:19" s="24" customFormat="1" x14ac:dyDescent="0.25">
      <c r="A2370" s="24">
        <v>2031</v>
      </c>
      <c r="N2370" s="22"/>
      <c r="O2370" s="22"/>
      <c r="P2370" s="22"/>
      <c r="Q2370" s="22"/>
      <c r="R2370" s="22"/>
      <c r="S2370" s="22"/>
    </row>
    <row r="2371" spans="1:19" s="24" customFormat="1" x14ac:dyDescent="0.25">
      <c r="A2371" s="24">
        <v>2032</v>
      </c>
      <c r="N2371" s="22"/>
      <c r="O2371" s="22"/>
      <c r="P2371" s="22"/>
      <c r="Q2371" s="22"/>
      <c r="R2371" s="22"/>
      <c r="S2371" s="22"/>
    </row>
    <row r="2372" spans="1:19" s="24" customFormat="1" x14ac:dyDescent="0.25">
      <c r="A2372" s="24">
        <v>2033</v>
      </c>
      <c r="N2372" s="22"/>
      <c r="O2372" s="22"/>
      <c r="P2372" s="22"/>
      <c r="Q2372" s="22"/>
      <c r="R2372" s="22"/>
      <c r="S2372" s="22"/>
    </row>
    <row r="2373" spans="1:19" s="24" customFormat="1" x14ac:dyDescent="0.25">
      <c r="A2373" s="24">
        <v>2034</v>
      </c>
      <c r="N2373" s="22"/>
      <c r="O2373" s="22"/>
      <c r="P2373" s="22"/>
      <c r="Q2373" s="22"/>
      <c r="R2373" s="22"/>
      <c r="S2373" s="22"/>
    </row>
    <row r="2374" spans="1:19" s="24" customFormat="1" x14ac:dyDescent="0.25">
      <c r="A2374" s="24">
        <v>2035</v>
      </c>
      <c r="N2374" s="22"/>
      <c r="O2374" s="22"/>
      <c r="P2374" s="22"/>
      <c r="Q2374" s="22"/>
      <c r="R2374" s="22"/>
      <c r="S2374" s="22"/>
    </row>
    <row r="2375" spans="1:19" s="24" customFormat="1" x14ac:dyDescent="0.25">
      <c r="A2375" s="24">
        <v>2036</v>
      </c>
      <c r="B2375" s="24">
        <v>2036</v>
      </c>
      <c r="C2375" s="24">
        <f>C2374+6</f>
        <v>6</v>
      </c>
      <c r="D2375" s="24" t="s">
        <v>817</v>
      </c>
      <c r="E2375" s="24" t="s">
        <v>805</v>
      </c>
      <c r="F2375" s="24" t="s">
        <v>78</v>
      </c>
      <c r="G2375" s="24">
        <v>597697</v>
      </c>
      <c r="H2375" s="24">
        <v>6915626</v>
      </c>
      <c r="I2375" s="25">
        <v>41149</v>
      </c>
      <c r="J2375" s="24" t="s">
        <v>818</v>
      </c>
      <c r="N2375" s="22"/>
      <c r="O2375" s="22"/>
      <c r="P2375" s="22"/>
      <c r="Q2375" s="22"/>
      <c r="R2375" s="22"/>
      <c r="S2375" s="22"/>
    </row>
    <row r="2376" spans="1:19" s="24" customFormat="1" x14ac:dyDescent="0.25">
      <c r="A2376" s="24">
        <v>2036</v>
      </c>
      <c r="N2376" s="22"/>
      <c r="O2376" s="22"/>
      <c r="P2376" s="22"/>
      <c r="Q2376" s="22"/>
      <c r="R2376" s="22"/>
      <c r="S2376" s="22"/>
    </row>
    <row r="2377" spans="1:19" s="24" customFormat="1" x14ac:dyDescent="0.25">
      <c r="A2377" s="24">
        <v>2037</v>
      </c>
      <c r="N2377" s="22"/>
      <c r="O2377" s="22"/>
      <c r="P2377" s="22"/>
      <c r="Q2377" s="22"/>
      <c r="R2377" s="22"/>
      <c r="S2377" s="22"/>
    </row>
  </sheetData>
  <sortState ref="A2:O2705">
    <sortCondition ref="A1"/>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1"/>
  <sheetViews>
    <sheetView workbookViewId="0">
      <selection activeCell="L3" sqref="L3"/>
    </sheetView>
  </sheetViews>
  <sheetFormatPr defaultRowHeight="15" x14ac:dyDescent="0.25"/>
  <sheetData>
    <row r="1" spans="1:7" x14ac:dyDescent="0.25">
      <c r="A1" s="18" t="s">
        <v>22</v>
      </c>
      <c r="B1" s="18" t="s">
        <v>23</v>
      </c>
      <c r="C1" s="18" t="s">
        <v>24</v>
      </c>
      <c r="D1" s="18" t="s">
        <v>25</v>
      </c>
      <c r="E1" s="18" t="s">
        <v>26</v>
      </c>
      <c r="F1" s="18" t="s">
        <v>27</v>
      </c>
      <c r="G1" s="18" t="s">
        <v>28</v>
      </c>
    </row>
    <row r="2" spans="1:7" x14ac:dyDescent="0.25">
      <c r="A2" t="s">
        <v>29</v>
      </c>
      <c r="B2" t="s">
        <v>30</v>
      </c>
      <c r="C2" t="s">
        <v>31</v>
      </c>
      <c r="D2">
        <v>581647</v>
      </c>
      <c r="E2">
        <v>6946203</v>
      </c>
      <c r="F2" s="19">
        <v>41063</v>
      </c>
      <c r="G2" t="s">
        <v>32</v>
      </c>
    </row>
    <row r="3" spans="1:7" x14ac:dyDescent="0.25">
      <c r="A3" t="s">
        <v>33</v>
      </c>
      <c r="B3" t="s">
        <v>30</v>
      </c>
      <c r="C3" t="s">
        <v>34</v>
      </c>
      <c r="D3">
        <v>581647</v>
      </c>
      <c r="E3">
        <v>6946203</v>
      </c>
      <c r="F3" s="19">
        <v>41063</v>
      </c>
      <c r="G3" t="s">
        <v>35</v>
      </c>
    </row>
    <row r="4" spans="1:7" x14ac:dyDescent="0.25">
      <c r="A4" t="s">
        <v>36</v>
      </c>
      <c r="B4" t="s">
        <v>30</v>
      </c>
      <c r="C4" t="s">
        <v>37</v>
      </c>
      <c r="D4">
        <v>581647</v>
      </c>
      <c r="E4">
        <v>6946203</v>
      </c>
      <c r="F4" s="19">
        <v>41063</v>
      </c>
      <c r="G4" t="s">
        <v>32</v>
      </c>
    </row>
    <row r="5" spans="1:7" x14ac:dyDescent="0.25">
      <c r="A5" t="s">
        <v>38</v>
      </c>
      <c r="B5" t="s">
        <v>30</v>
      </c>
      <c r="C5" t="s">
        <v>39</v>
      </c>
      <c r="D5">
        <v>581638</v>
      </c>
      <c r="E5">
        <v>6946195</v>
      </c>
      <c r="F5" s="19">
        <v>41064</v>
      </c>
      <c r="G5" t="s">
        <v>40</v>
      </c>
    </row>
    <row r="6" spans="1:7" x14ac:dyDescent="0.25">
      <c r="A6" t="s">
        <v>41</v>
      </c>
      <c r="B6" t="s">
        <v>30</v>
      </c>
      <c r="C6" t="s">
        <v>42</v>
      </c>
      <c r="D6">
        <v>583678</v>
      </c>
      <c r="E6">
        <v>6946847</v>
      </c>
      <c r="F6" s="19">
        <v>41065</v>
      </c>
      <c r="G6" t="s">
        <v>43</v>
      </c>
    </row>
    <row r="7" spans="1:7" x14ac:dyDescent="0.25">
      <c r="A7" t="s">
        <v>44</v>
      </c>
      <c r="B7" t="s">
        <v>45</v>
      </c>
      <c r="C7" t="s">
        <v>46</v>
      </c>
      <c r="D7">
        <v>583815</v>
      </c>
      <c r="E7">
        <v>6946771</v>
      </c>
      <c r="F7" s="19">
        <v>41065</v>
      </c>
      <c r="G7" t="s">
        <v>47</v>
      </c>
    </row>
    <row r="8" spans="1:7" x14ac:dyDescent="0.25">
      <c r="A8" t="s">
        <v>48</v>
      </c>
      <c r="B8" t="s">
        <v>45</v>
      </c>
      <c r="C8" t="s">
        <v>49</v>
      </c>
      <c r="D8">
        <v>583815</v>
      </c>
      <c r="E8">
        <v>6946771</v>
      </c>
      <c r="F8" s="19">
        <v>41065</v>
      </c>
      <c r="G8" t="s">
        <v>50</v>
      </c>
    </row>
    <row r="9" spans="1:7" x14ac:dyDescent="0.25">
      <c r="A9" t="s">
        <v>51</v>
      </c>
      <c r="B9" t="s">
        <v>45</v>
      </c>
      <c r="C9" t="s">
        <v>52</v>
      </c>
      <c r="D9">
        <v>583815</v>
      </c>
      <c r="E9">
        <v>6946771</v>
      </c>
      <c r="F9" s="19">
        <v>41065</v>
      </c>
      <c r="G9" t="s">
        <v>53</v>
      </c>
    </row>
    <row r="10" spans="1:7" x14ac:dyDescent="0.25">
      <c r="A10" t="s">
        <v>54</v>
      </c>
      <c r="B10" t="s">
        <v>45</v>
      </c>
      <c r="C10" t="s">
        <v>39</v>
      </c>
      <c r="D10">
        <v>583815</v>
      </c>
      <c r="E10">
        <v>6946771</v>
      </c>
      <c r="F10" s="19">
        <v>41065</v>
      </c>
      <c r="G10" t="s">
        <v>55</v>
      </c>
    </row>
    <row r="11" spans="1:7" x14ac:dyDescent="0.25">
      <c r="A11" t="s">
        <v>56</v>
      </c>
      <c r="B11" t="s">
        <v>45</v>
      </c>
      <c r="C11" t="s">
        <v>57</v>
      </c>
      <c r="D11">
        <v>583815</v>
      </c>
      <c r="E11">
        <v>6946771</v>
      </c>
      <c r="F11" s="19">
        <v>41065</v>
      </c>
      <c r="G11" t="s">
        <v>58</v>
      </c>
    </row>
    <row r="12" spans="1:7" x14ac:dyDescent="0.25">
      <c r="A12" t="s">
        <v>59</v>
      </c>
      <c r="B12" t="s">
        <v>30</v>
      </c>
      <c r="C12" t="s">
        <v>60</v>
      </c>
      <c r="D12">
        <v>583925</v>
      </c>
      <c r="E12">
        <v>6946287</v>
      </c>
      <c r="F12" s="19">
        <v>41065</v>
      </c>
      <c r="G12" t="s">
        <v>61</v>
      </c>
    </row>
    <row r="13" spans="1:7" x14ac:dyDescent="0.25">
      <c r="A13" t="s">
        <v>62</v>
      </c>
      <c r="B13" t="s">
        <v>30</v>
      </c>
      <c r="C13" t="s">
        <v>63</v>
      </c>
      <c r="D13">
        <v>581669</v>
      </c>
      <c r="E13">
        <v>6946260</v>
      </c>
      <c r="F13" s="19">
        <v>41066</v>
      </c>
      <c r="G13" t="s">
        <v>64</v>
      </c>
    </row>
    <row r="14" spans="1:7" x14ac:dyDescent="0.25">
      <c r="A14" t="s">
        <v>65</v>
      </c>
      <c r="B14" t="s">
        <v>30</v>
      </c>
      <c r="C14" t="s">
        <v>63</v>
      </c>
      <c r="D14">
        <v>581669</v>
      </c>
      <c r="E14">
        <v>6946260</v>
      </c>
      <c r="F14" s="19">
        <v>41066</v>
      </c>
      <c r="G14" t="s">
        <v>66</v>
      </c>
    </row>
    <row r="15" spans="1:7" x14ac:dyDescent="0.25">
      <c r="A15" t="s">
        <v>67</v>
      </c>
      <c r="B15" t="s">
        <v>30</v>
      </c>
      <c r="C15" t="s">
        <v>63</v>
      </c>
      <c r="D15">
        <v>581669</v>
      </c>
      <c r="E15">
        <v>6946260</v>
      </c>
      <c r="F15" s="19">
        <v>41066</v>
      </c>
      <c r="G15" t="s">
        <v>68</v>
      </c>
    </row>
    <row r="16" spans="1:7" x14ac:dyDescent="0.25">
      <c r="A16" t="s">
        <v>71</v>
      </c>
      <c r="B16" t="s">
        <v>30</v>
      </c>
      <c r="C16" t="s">
        <v>72</v>
      </c>
      <c r="D16">
        <v>581950</v>
      </c>
      <c r="E16">
        <v>6946107</v>
      </c>
      <c r="F16" s="19">
        <v>41066</v>
      </c>
      <c r="G16" t="s">
        <v>73</v>
      </c>
    </row>
    <row r="17" spans="1:7" x14ac:dyDescent="0.25">
      <c r="A17" t="s">
        <v>74</v>
      </c>
      <c r="B17" t="s">
        <v>30</v>
      </c>
      <c r="C17" t="s">
        <v>75</v>
      </c>
      <c r="D17">
        <v>581950</v>
      </c>
      <c r="E17">
        <v>6946107</v>
      </c>
      <c r="F17" s="19">
        <v>41066</v>
      </c>
      <c r="G17" t="s">
        <v>76</v>
      </c>
    </row>
    <row r="18" spans="1:7" x14ac:dyDescent="0.25">
      <c r="A18" t="s">
        <v>69</v>
      </c>
      <c r="B18" t="s">
        <v>30</v>
      </c>
      <c r="C18" t="s">
        <v>63</v>
      </c>
      <c r="D18">
        <v>581669</v>
      </c>
      <c r="E18">
        <v>6946260</v>
      </c>
      <c r="F18" s="19">
        <v>41066</v>
      </c>
      <c r="G18" t="s">
        <v>70</v>
      </c>
    </row>
    <row r="19" spans="1:7" x14ac:dyDescent="0.25">
      <c r="A19" t="s">
        <v>77</v>
      </c>
      <c r="B19" t="s">
        <v>30</v>
      </c>
      <c r="C19" t="s">
        <v>78</v>
      </c>
      <c r="D19">
        <v>581647</v>
      </c>
      <c r="E19">
        <v>6946258</v>
      </c>
      <c r="F19" s="19">
        <v>41066</v>
      </c>
      <c r="G19" t="s">
        <v>79</v>
      </c>
    </row>
    <row r="20" spans="1:7" x14ac:dyDescent="0.25">
      <c r="A20" t="s">
        <v>80</v>
      </c>
      <c r="B20" t="s">
        <v>81</v>
      </c>
      <c r="C20" t="s">
        <v>82</v>
      </c>
      <c r="D20">
        <v>596250</v>
      </c>
      <c r="E20">
        <v>6917658</v>
      </c>
      <c r="F20" s="19">
        <v>41067</v>
      </c>
      <c r="G20" t="s">
        <v>83</v>
      </c>
    </row>
    <row r="21" spans="1:7" x14ac:dyDescent="0.25">
      <c r="A21" t="s">
        <v>86</v>
      </c>
      <c r="B21" t="s">
        <v>81</v>
      </c>
      <c r="C21" t="s">
        <v>82</v>
      </c>
      <c r="D21">
        <v>595767</v>
      </c>
      <c r="E21">
        <v>6917016</v>
      </c>
      <c r="F21" s="19">
        <v>41068</v>
      </c>
      <c r="G21" t="s">
        <v>83</v>
      </c>
    </row>
    <row r="22" spans="1:7" x14ac:dyDescent="0.25">
      <c r="A22" t="s">
        <v>87</v>
      </c>
      <c r="B22" t="s">
        <v>81</v>
      </c>
      <c r="C22" t="s">
        <v>88</v>
      </c>
      <c r="D22">
        <v>596069</v>
      </c>
      <c r="E22">
        <v>6917494</v>
      </c>
      <c r="F22" s="19">
        <v>41068</v>
      </c>
      <c r="G22" t="s">
        <v>89</v>
      </c>
    </row>
    <row r="23" spans="1:7" x14ac:dyDescent="0.25">
      <c r="A23" t="s">
        <v>90</v>
      </c>
      <c r="B23" t="s">
        <v>81</v>
      </c>
      <c r="C23" t="s">
        <v>78</v>
      </c>
      <c r="D23">
        <v>596360</v>
      </c>
      <c r="E23">
        <v>6917802</v>
      </c>
      <c r="F23" s="19">
        <v>41068</v>
      </c>
      <c r="G23" t="s">
        <v>91</v>
      </c>
    </row>
    <row r="24" spans="1:7" x14ac:dyDescent="0.25">
      <c r="A24" t="s">
        <v>92</v>
      </c>
      <c r="B24" t="s">
        <v>81</v>
      </c>
      <c r="C24" t="s">
        <v>88</v>
      </c>
      <c r="D24">
        <v>596327</v>
      </c>
      <c r="E24">
        <v>6917887</v>
      </c>
      <c r="F24" s="19">
        <v>41068</v>
      </c>
      <c r="G24" t="s">
        <v>93</v>
      </c>
    </row>
    <row r="25" spans="1:7" x14ac:dyDescent="0.25">
      <c r="A25" t="s">
        <v>94</v>
      </c>
      <c r="B25" t="s">
        <v>81</v>
      </c>
      <c r="C25" t="s">
        <v>42</v>
      </c>
      <c r="D25">
        <v>595552</v>
      </c>
      <c r="E25">
        <v>6918304</v>
      </c>
      <c r="F25" s="19">
        <v>41068</v>
      </c>
      <c r="G25" t="s">
        <v>95</v>
      </c>
    </row>
    <row r="26" spans="1:7" x14ac:dyDescent="0.25">
      <c r="A26" t="s">
        <v>96</v>
      </c>
      <c r="B26" t="s">
        <v>81</v>
      </c>
      <c r="C26" t="s">
        <v>42</v>
      </c>
      <c r="D26">
        <v>595595</v>
      </c>
      <c r="E26">
        <v>6918327</v>
      </c>
      <c r="F26" s="19">
        <v>41068</v>
      </c>
      <c r="G26" t="s">
        <v>97</v>
      </c>
    </row>
    <row r="27" spans="1:7" x14ac:dyDescent="0.25">
      <c r="A27" t="s">
        <v>100</v>
      </c>
      <c r="B27" t="s">
        <v>81</v>
      </c>
      <c r="C27" t="s">
        <v>88</v>
      </c>
      <c r="D27">
        <v>595581</v>
      </c>
      <c r="E27">
        <v>6918326</v>
      </c>
      <c r="F27" s="19">
        <v>41068</v>
      </c>
      <c r="G27" t="s">
        <v>101</v>
      </c>
    </row>
    <row r="28" spans="1:7" x14ac:dyDescent="0.25">
      <c r="A28" t="s">
        <v>102</v>
      </c>
      <c r="B28" t="s">
        <v>81</v>
      </c>
      <c r="C28" t="s">
        <v>103</v>
      </c>
      <c r="D28">
        <v>595577</v>
      </c>
      <c r="E28">
        <v>6918328</v>
      </c>
      <c r="F28" s="19">
        <v>41068</v>
      </c>
      <c r="G28" t="s">
        <v>104</v>
      </c>
    </row>
    <row r="29" spans="1:7" x14ac:dyDescent="0.25">
      <c r="A29" t="s">
        <v>105</v>
      </c>
      <c r="B29" t="s">
        <v>81</v>
      </c>
      <c r="C29" t="s">
        <v>82</v>
      </c>
      <c r="D29">
        <v>595517</v>
      </c>
      <c r="E29">
        <v>6918225</v>
      </c>
      <c r="F29" s="19">
        <v>41069</v>
      </c>
      <c r="G29" t="s">
        <v>106</v>
      </c>
    </row>
    <row r="30" spans="1:7" x14ac:dyDescent="0.25">
      <c r="A30" t="s">
        <v>107</v>
      </c>
      <c r="B30" t="s">
        <v>81</v>
      </c>
      <c r="C30" t="s">
        <v>82</v>
      </c>
      <c r="D30">
        <v>595537</v>
      </c>
      <c r="E30">
        <v>6918219</v>
      </c>
      <c r="F30" s="19">
        <v>41069</v>
      </c>
      <c r="G30" t="s">
        <v>108</v>
      </c>
    </row>
    <row r="31" spans="1:7" x14ac:dyDescent="0.25">
      <c r="A31" t="s">
        <v>109</v>
      </c>
      <c r="B31" t="s">
        <v>81</v>
      </c>
      <c r="C31" t="s">
        <v>82</v>
      </c>
      <c r="D31">
        <v>595528</v>
      </c>
      <c r="E31">
        <v>6918221</v>
      </c>
      <c r="F31" s="19">
        <v>41069</v>
      </c>
      <c r="G31" t="s">
        <v>110</v>
      </c>
    </row>
    <row r="32" spans="1:7" x14ac:dyDescent="0.25">
      <c r="A32" t="s">
        <v>111</v>
      </c>
      <c r="B32" t="s">
        <v>81</v>
      </c>
      <c r="C32" t="s">
        <v>82</v>
      </c>
      <c r="D32">
        <v>595514</v>
      </c>
      <c r="E32">
        <v>6918211</v>
      </c>
      <c r="F32" s="19">
        <v>41069</v>
      </c>
      <c r="G32" t="s">
        <v>112</v>
      </c>
    </row>
    <row r="33" spans="1:7" x14ac:dyDescent="0.25">
      <c r="A33" t="s">
        <v>113</v>
      </c>
      <c r="B33" t="s">
        <v>81</v>
      </c>
      <c r="C33" t="s">
        <v>82</v>
      </c>
      <c r="D33">
        <v>595514</v>
      </c>
      <c r="E33">
        <v>6918211</v>
      </c>
      <c r="F33" s="19">
        <v>41069</v>
      </c>
      <c r="G33" t="s">
        <v>114</v>
      </c>
    </row>
    <row r="34" spans="1:7" x14ac:dyDescent="0.25">
      <c r="A34" t="s">
        <v>115</v>
      </c>
      <c r="B34" t="s">
        <v>81</v>
      </c>
      <c r="C34" t="s">
        <v>82</v>
      </c>
      <c r="D34">
        <v>595524</v>
      </c>
      <c r="E34">
        <v>6918211</v>
      </c>
      <c r="F34" s="19">
        <v>41069</v>
      </c>
      <c r="G34" t="s">
        <v>116</v>
      </c>
    </row>
    <row r="35" spans="1:7" x14ac:dyDescent="0.25">
      <c r="A35" t="s">
        <v>117</v>
      </c>
      <c r="B35" t="s">
        <v>81</v>
      </c>
      <c r="C35" t="s">
        <v>82</v>
      </c>
      <c r="D35">
        <v>595529</v>
      </c>
      <c r="E35">
        <v>6918215</v>
      </c>
      <c r="F35" s="19">
        <v>41069</v>
      </c>
      <c r="G35" t="s">
        <v>118</v>
      </c>
    </row>
    <row r="36" spans="1:7" x14ac:dyDescent="0.25">
      <c r="A36" t="s">
        <v>119</v>
      </c>
      <c r="B36" t="s">
        <v>81</v>
      </c>
      <c r="C36" t="s">
        <v>82</v>
      </c>
      <c r="D36">
        <v>595539</v>
      </c>
      <c r="E36">
        <v>6918198</v>
      </c>
      <c r="F36" s="19">
        <v>41069</v>
      </c>
      <c r="G36" t="s">
        <v>120</v>
      </c>
    </row>
    <row r="37" spans="1:7" x14ac:dyDescent="0.25">
      <c r="A37" t="s">
        <v>121</v>
      </c>
      <c r="B37" t="s">
        <v>81</v>
      </c>
      <c r="C37" t="s">
        <v>82</v>
      </c>
      <c r="D37">
        <v>595606</v>
      </c>
      <c r="E37">
        <v>6918197</v>
      </c>
      <c r="F37" s="19">
        <v>41069</v>
      </c>
      <c r="G37" t="s">
        <v>122</v>
      </c>
    </row>
    <row r="38" spans="1:7" x14ac:dyDescent="0.25">
      <c r="A38" t="s">
        <v>123</v>
      </c>
      <c r="B38" t="s">
        <v>81</v>
      </c>
      <c r="C38" t="s">
        <v>82</v>
      </c>
      <c r="D38">
        <v>595572</v>
      </c>
      <c r="E38">
        <v>6918178</v>
      </c>
      <c r="F38" s="19">
        <v>41069</v>
      </c>
      <c r="G38" t="s">
        <v>124</v>
      </c>
    </row>
    <row r="39" spans="1:7" x14ac:dyDescent="0.25">
      <c r="A39" t="s">
        <v>125</v>
      </c>
      <c r="B39" t="s">
        <v>81</v>
      </c>
      <c r="C39" t="s">
        <v>82</v>
      </c>
      <c r="D39">
        <v>595516</v>
      </c>
      <c r="E39">
        <v>6918173</v>
      </c>
      <c r="F39" s="19">
        <v>41069</v>
      </c>
      <c r="G39" t="s">
        <v>126</v>
      </c>
    </row>
    <row r="40" spans="1:7" x14ac:dyDescent="0.25">
      <c r="A40" t="s">
        <v>127</v>
      </c>
      <c r="B40" t="s">
        <v>81</v>
      </c>
      <c r="C40" t="s">
        <v>82</v>
      </c>
      <c r="D40">
        <v>595517</v>
      </c>
      <c r="E40">
        <v>6918164</v>
      </c>
      <c r="F40" s="19">
        <v>41069</v>
      </c>
      <c r="G40" t="s">
        <v>128</v>
      </c>
    </row>
    <row r="41" spans="1:7" x14ac:dyDescent="0.25">
      <c r="A41" t="s">
        <v>129</v>
      </c>
      <c r="B41" t="s">
        <v>81</v>
      </c>
      <c r="C41" t="s">
        <v>82</v>
      </c>
      <c r="D41">
        <v>595516</v>
      </c>
      <c r="E41">
        <v>6918162</v>
      </c>
      <c r="F41" s="19">
        <v>41069</v>
      </c>
      <c r="G41" t="s">
        <v>130</v>
      </c>
    </row>
    <row r="42" spans="1:7" x14ac:dyDescent="0.25">
      <c r="A42" t="s">
        <v>131</v>
      </c>
      <c r="B42" t="s">
        <v>81</v>
      </c>
      <c r="C42" t="s">
        <v>82</v>
      </c>
      <c r="D42">
        <v>595514</v>
      </c>
      <c r="E42">
        <v>6918154</v>
      </c>
      <c r="F42" s="19">
        <v>41069</v>
      </c>
      <c r="G42" t="s">
        <v>132</v>
      </c>
    </row>
    <row r="43" spans="1:7" x14ac:dyDescent="0.25">
      <c r="A43" t="s">
        <v>133</v>
      </c>
      <c r="B43" t="s">
        <v>81</v>
      </c>
      <c r="C43" t="s">
        <v>82</v>
      </c>
      <c r="D43">
        <v>595526</v>
      </c>
      <c r="E43">
        <v>6918133</v>
      </c>
      <c r="F43" s="19">
        <v>41069</v>
      </c>
      <c r="G43" t="s">
        <v>134</v>
      </c>
    </row>
    <row r="44" spans="1:7" x14ac:dyDescent="0.25">
      <c r="A44" t="s">
        <v>135</v>
      </c>
      <c r="B44" t="s">
        <v>81</v>
      </c>
      <c r="C44" t="s">
        <v>82</v>
      </c>
      <c r="D44">
        <v>595540</v>
      </c>
      <c r="E44">
        <v>6918136</v>
      </c>
      <c r="F44" s="19">
        <v>41069</v>
      </c>
      <c r="G44" t="s">
        <v>136</v>
      </c>
    </row>
    <row r="45" spans="1:7" x14ac:dyDescent="0.25">
      <c r="A45" t="s">
        <v>137</v>
      </c>
      <c r="B45" t="s">
        <v>81</v>
      </c>
      <c r="C45" t="s">
        <v>82</v>
      </c>
      <c r="D45">
        <v>595483</v>
      </c>
      <c r="E45">
        <v>6918060</v>
      </c>
      <c r="F45" s="19">
        <v>41069</v>
      </c>
      <c r="G45" t="s">
        <v>138</v>
      </c>
    </row>
    <row r="46" spans="1:7" x14ac:dyDescent="0.25">
      <c r="A46" t="s">
        <v>139</v>
      </c>
      <c r="B46" t="s">
        <v>81</v>
      </c>
      <c r="C46" t="s">
        <v>82</v>
      </c>
      <c r="D46">
        <v>595431</v>
      </c>
      <c r="E46">
        <v>6918045</v>
      </c>
      <c r="F46" s="19">
        <v>41069</v>
      </c>
      <c r="G46" t="s">
        <v>140</v>
      </c>
    </row>
    <row r="47" spans="1:7" x14ac:dyDescent="0.25">
      <c r="A47" t="s">
        <v>141</v>
      </c>
      <c r="B47" t="s">
        <v>81</v>
      </c>
      <c r="C47" t="s">
        <v>142</v>
      </c>
      <c r="D47">
        <v>595565</v>
      </c>
      <c r="E47">
        <v>6918008</v>
      </c>
      <c r="F47" s="19">
        <v>41069</v>
      </c>
      <c r="G47" t="s">
        <v>143</v>
      </c>
    </row>
    <row r="48" spans="1:7" x14ac:dyDescent="0.25">
      <c r="A48" t="s">
        <v>144</v>
      </c>
      <c r="B48" t="s">
        <v>81</v>
      </c>
      <c r="C48" t="s">
        <v>78</v>
      </c>
      <c r="D48">
        <v>595540</v>
      </c>
      <c r="E48">
        <v>6918250</v>
      </c>
      <c r="F48" s="19">
        <v>41070</v>
      </c>
      <c r="G48" t="s">
        <v>145</v>
      </c>
    </row>
    <row r="49" spans="1:7" x14ac:dyDescent="0.25">
      <c r="A49" t="s">
        <v>146</v>
      </c>
      <c r="B49" t="s">
        <v>81</v>
      </c>
      <c r="C49" t="s">
        <v>82</v>
      </c>
      <c r="D49">
        <v>595539</v>
      </c>
      <c r="E49">
        <v>6918147</v>
      </c>
      <c r="F49" s="19">
        <v>41070</v>
      </c>
      <c r="G49" t="s">
        <v>147</v>
      </c>
    </row>
    <row r="50" spans="1:7" x14ac:dyDescent="0.25">
      <c r="A50" t="s">
        <v>148</v>
      </c>
      <c r="B50" t="s">
        <v>81</v>
      </c>
      <c r="C50" t="s">
        <v>82</v>
      </c>
      <c r="D50">
        <v>595658</v>
      </c>
      <c r="E50">
        <v>6918074</v>
      </c>
      <c r="F50" s="19">
        <v>41070</v>
      </c>
      <c r="G50" t="s">
        <v>149</v>
      </c>
    </row>
    <row r="51" spans="1:7" x14ac:dyDescent="0.25">
      <c r="A51" t="s">
        <v>150</v>
      </c>
      <c r="B51" t="s">
        <v>81</v>
      </c>
      <c r="C51" t="s">
        <v>82</v>
      </c>
      <c r="D51">
        <v>595602</v>
      </c>
      <c r="E51">
        <v>6917990</v>
      </c>
      <c r="F51" s="19">
        <v>41070</v>
      </c>
      <c r="G51" t="s">
        <v>151</v>
      </c>
    </row>
    <row r="52" spans="1:7" x14ac:dyDescent="0.25">
      <c r="A52" t="s">
        <v>152</v>
      </c>
      <c r="B52" t="s">
        <v>81</v>
      </c>
      <c r="C52" t="s">
        <v>82</v>
      </c>
      <c r="D52">
        <v>595787</v>
      </c>
      <c r="E52">
        <v>6918002</v>
      </c>
      <c r="F52" s="19">
        <v>41070</v>
      </c>
      <c r="G52" t="s">
        <v>153</v>
      </c>
    </row>
    <row r="53" spans="1:7" x14ac:dyDescent="0.25">
      <c r="A53" t="s">
        <v>154</v>
      </c>
      <c r="B53" t="s">
        <v>81</v>
      </c>
      <c r="C53" t="s">
        <v>142</v>
      </c>
      <c r="D53">
        <v>595961</v>
      </c>
      <c r="E53">
        <v>6917533</v>
      </c>
      <c r="F53" s="19">
        <v>41070</v>
      </c>
      <c r="G53" t="s">
        <v>155</v>
      </c>
    </row>
    <row r="54" spans="1:7" x14ac:dyDescent="0.25">
      <c r="A54" t="s">
        <v>156</v>
      </c>
      <c r="B54" t="s">
        <v>81</v>
      </c>
      <c r="C54" t="s">
        <v>157</v>
      </c>
      <c r="D54">
        <v>596605</v>
      </c>
      <c r="E54">
        <v>6917232</v>
      </c>
      <c r="F54" s="19">
        <v>41070</v>
      </c>
      <c r="G54" t="s">
        <v>158</v>
      </c>
    </row>
    <row r="55" spans="1:7" x14ac:dyDescent="0.25">
      <c r="A55" t="s">
        <v>84</v>
      </c>
      <c r="B55" t="s">
        <v>81</v>
      </c>
      <c r="C55" t="s">
        <v>82</v>
      </c>
      <c r="D55">
        <v>596201</v>
      </c>
      <c r="E55">
        <v>6917667</v>
      </c>
      <c r="F55" s="19">
        <v>41067</v>
      </c>
      <c r="G55" t="s">
        <v>85</v>
      </c>
    </row>
    <row r="56" spans="1:7" x14ac:dyDescent="0.25">
      <c r="A56" t="s">
        <v>98</v>
      </c>
      <c r="B56" t="s">
        <v>81</v>
      </c>
      <c r="C56" t="s">
        <v>88</v>
      </c>
      <c r="D56">
        <v>595593</v>
      </c>
      <c r="E56">
        <v>6918333</v>
      </c>
      <c r="F56" s="19">
        <v>41068</v>
      </c>
      <c r="G56" t="s">
        <v>99</v>
      </c>
    </row>
    <row r="57" spans="1:7" x14ac:dyDescent="0.25">
      <c r="A57" t="s">
        <v>159</v>
      </c>
      <c r="B57" t="s">
        <v>160</v>
      </c>
      <c r="C57" t="s">
        <v>78</v>
      </c>
      <c r="D57">
        <v>625568</v>
      </c>
      <c r="E57">
        <v>6918004</v>
      </c>
      <c r="F57" s="19">
        <v>41072</v>
      </c>
      <c r="G57" t="s">
        <v>161</v>
      </c>
    </row>
    <row r="58" spans="1:7" x14ac:dyDescent="0.25">
      <c r="A58" t="s">
        <v>162</v>
      </c>
      <c r="B58" t="s">
        <v>160</v>
      </c>
      <c r="C58" t="s">
        <v>39</v>
      </c>
      <c r="D58">
        <v>625571</v>
      </c>
      <c r="E58">
        <v>6918006</v>
      </c>
      <c r="F58" s="19">
        <v>41072</v>
      </c>
      <c r="G58" t="s">
        <v>163</v>
      </c>
    </row>
    <row r="59" spans="1:7" x14ac:dyDescent="0.25">
      <c r="A59" t="s">
        <v>164</v>
      </c>
      <c r="B59" t="s">
        <v>160</v>
      </c>
      <c r="C59" t="s">
        <v>78</v>
      </c>
      <c r="D59">
        <v>625589</v>
      </c>
      <c r="E59">
        <v>6918010</v>
      </c>
      <c r="F59" s="19">
        <v>41072</v>
      </c>
      <c r="G59" t="s">
        <v>165</v>
      </c>
    </row>
    <row r="60" spans="1:7" x14ac:dyDescent="0.25">
      <c r="A60" t="s">
        <v>166</v>
      </c>
      <c r="B60" t="s">
        <v>160</v>
      </c>
      <c r="C60" t="s">
        <v>167</v>
      </c>
      <c r="D60">
        <v>625651</v>
      </c>
      <c r="E60">
        <v>6917979</v>
      </c>
      <c r="F60" s="19">
        <v>41072</v>
      </c>
      <c r="G60" t="s">
        <v>168</v>
      </c>
    </row>
    <row r="61" spans="1:7" x14ac:dyDescent="0.25">
      <c r="A61" t="s">
        <v>169</v>
      </c>
      <c r="B61" t="s">
        <v>160</v>
      </c>
      <c r="C61" t="s">
        <v>78</v>
      </c>
      <c r="D61">
        <v>625669</v>
      </c>
      <c r="E61">
        <v>6917995</v>
      </c>
      <c r="F61" s="19">
        <v>41072</v>
      </c>
      <c r="G61" t="s">
        <v>170</v>
      </c>
    </row>
    <row r="62" spans="1:7" x14ac:dyDescent="0.25">
      <c r="A62" t="s">
        <v>171</v>
      </c>
      <c r="B62" t="s">
        <v>160</v>
      </c>
      <c r="C62" t="s">
        <v>78</v>
      </c>
      <c r="D62">
        <v>625669</v>
      </c>
      <c r="E62">
        <v>6917995</v>
      </c>
      <c r="F62" s="19">
        <v>41072</v>
      </c>
      <c r="G62" t="s">
        <v>172</v>
      </c>
    </row>
    <row r="63" spans="1:7" x14ac:dyDescent="0.25">
      <c r="A63" t="s">
        <v>173</v>
      </c>
      <c r="B63" t="s">
        <v>160</v>
      </c>
      <c r="C63" t="s">
        <v>78</v>
      </c>
      <c r="D63">
        <v>625669</v>
      </c>
      <c r="E63">
        <v>6917995</v>
      </c>
      <c r="F63" s="19">
        <v>41072</v>
      </c>
      <c r="G63" t="s">
        <v>174</v>
      </c>
    </row>
    <row r="64" spans="1:7" x14ac:dyDescent="0.25">
      <c r="A64" t="s">
        <v>175</v>
      </c>
      <c r="B64" t="s">
        <v>160</v>
      </c>
      <c r="C64" t="s">
        <v>78</v>
      </c>
      <c r="D64">
        <v>625652</v>
      </c>
      <c r="E64">
        <v>6917840</v>
      </c>
      <c r="F64" s="19">
        <v>41073</v>
      </c>
      <c r="G64" t="s">
        <v>176</v>
      </c>
    </row>
    <row r="65" spans="1:7" x14ac:dyDescent="0.25">
      <c r="A65" t="s">
        <v>177</v>
      </c>
      <c r="B65" t="s">
        <v>160</v>
      </c>
      <c r="C65" t="s">
        <v>78</v>
      </c>
      <c r="D65">
        <v>625879</v>
      </c>
      <c r="E65">
        <v>6917867</v>
      </c>
      <c r="F65" s="19">
        <v>41073</v>
      </c>
      <c r="G65" t="s">
        <v>178</v>
      </c>
    </row>
    <row r="66" spans="1:7" x14ac:dyDescent="0.25">
      <c r="A66" t="s">
        <v>179</v>
      </c>
      <c r="B66" t="s">
        <v>160</v>
      </c>
      <c r="C66" t="s">
        <v>180</v>
      </c>
      <c r="D66">
        <v>626035</v>
      </c>
      <c r="E66">
        <v>6917854</v>
      </c>
      <c r="F66" s="19">
        <v>41073</v>
      </c>
      <c r="G66" t="s">
        <v>181</v>
      </c>
    </row>
    <row r="67" spans="1:7" x14ac:dyDescent="0.25">
      <c r="A67" t="s">
        <v>182</v>
      </c>
      <c r="B67" t="s">
        <v>160</v>
      </c>
      <c r="C67" t="s">
        <v>183</v>
      </c>
      <c r="D67">
        <v>625836</v>
      </c>
      <c r="E67">
        <v>6917918</v>
      </c>
      <c r="F67" s="19">
        <v>41073</v>
      </c>
      <c r="G67" t="s">
        <v>184</v>
      </c>
    </row>
    <row r="68" spans="1:7" x14ac:dyDescent="0.25">
      <c r="A68" t="s">
        <v>185</v>
      </c>
      <c r="B68" t="s">
        <v>160</v>
      </c>
      <c r="C68" t="s">
        <v>78</v>
      </c>
      <c r="D68">
        <v>625836</v>
      </c>
      <c r="E68">
        <v>6917918</v>
      </c>
      <c r="F68" s="19">
        <v>41073</v>
      </c>
      <c r="G68" t="s">
        <v>186</v>
      </c>
    </row>
    <row r="69" spans="1:7" x14ac:dyDescent="0.25">
      <c r="A69" t="s">
        <v>187</v>
      </c>
      <c r="B69" t="s">
        <v>160</v>
      </c>
      <c r="C69" t="s">
        <v>183</v>
      </c>
      <c r="D69">
        <v>625791</v>
      </c>
      <c r="E69">
        <v>6917931</v>
      </c>
      <c r="F69" s="19">
        <v>41073</v>
      </c>
      <c r="G69" t="s">
        <v>188</v>
      </c>
    </row>
    <row r="70" spans="1:7" x14ac:dyDescent="0.25">
      <c r="A70" t="s">
        <v>189</v>
      </c>
      <c r="B70" t="s">
        <v>160</v>
      </c>
      <c r="C70" t="s">
        <v>42</v>
      </c>
      <c r="D70">
        <v>626006</v>
      </c>
      <c r="E70">
        <v>6917049</v>
      </c>
      <c r="F70" s="19">
        <v>41065</v>
      </c>
      <c r="G70" t="s">
        <v>190</v>
      </c>
    </row>
    <row r="71" spans="1:7" x14ac:dyDescent="0.25">
      <c r="A71" t="s">
        <v>191</v>
      </c>
      <c r="B71" t="s">
        <v>160</v>
      </c>
      <c r="C71" t="s">
        <v>78</v>
      </c>
      <c r="D71">
        <v>625768</v>
      </c>
      <c r="E71">
        <v>6917920</v>
      </c>
      <c r="F71" s="19">
        <v>41073</v>
      </c>
      <c r="G71" t="s">
        <v>192</v>
      </c>
    </row>
    <row r="72" spans="1:7" x14ac:dyDescent="0.25">
      <c r="A72" t="s">
        <v>193</v>
      </c>
      <c r="B72" t="s">
        <v>160</v>
      </c>
      <c r="C72" t="s">
        <v>78</v>
      </c>
      <c r="D72">
        <v>625768</v>
      </c>
      <c r="E72">
        <v>6917920</v>
      </c>
      <c r="F72" s="19">
        <v>41073</v>
      </c>
      <c r="G72" t="s">
        <v>194</v>
      </c>
    </row>
    <row r="73" spans="1:7" x14ac:dyDescent="0.25">
      <c r="A73" t="s">
        <v>195</v>
      </c>
      <c r="B73" t="s">
        <v>160</v>
      </c>
      <c r="C73" t="s">
        <v>78</v>
      </c>
      <c r="D73">
        <v>625768</v>
      </c>
      <c r="E73">
        <v>6917920</v>
      </c>
      <c r="F73" s="19">
        <v>41073</v>
      </c>
      <c r="G73" t="s">
        <v>196</v>
      </c>
    </row>
    <row r="74" spans="1:7" x14ac:dyDescent="0.25">
      <c r="A74" t="s">
        <v>197</v>
      </c>
      <c r="B74" t="s">
        <v>160</v>
      </c>
      <c r="C74" t="s">
        <v>42</v>
      </c>
      <c r="D74">
        <v>625408</v>
      </c>
      <c r="E74">
        <v>6917242</v>
      </c>
      <c r="F74" s="19">
        <v>41075</v>
      </c>
      <c r="G74" t="s">
        <v>198</v>
      </c>
    </row>
    <row r="75" spans="1:7" x14ac:dyDescent="0.25">
      <c r="A75" t="s">
        <v>199</v>
      </c>
      <c r="B75" t="s">
        <v>160</v>
      </c>
      <c r="C75" t="s">
        <v>78</v>
      </c>
      <c r="D75">
        <v>625520</v>
      </c>
      <c r="E75">
        <v>6917179</v>
      </c>
      <c r="F75" s="19">
        <v>41075</v>
      </c>
      <c r="G75" t="s">
        <v>200</v>
      </c>
    </row>
    <row r="76" spans="1:7" x14ac:dyDescent="0.25">
      <c r="A76" t="s">
        <v>201</v>
      </c>
      <c r="B76" t="s">
        <v>160</v>
      </c>
      <c r="C76" t="s">
        <v>202</v>
      </c>
      <c r="D76">
        <v>625520</v>
      </c>
      <c r="E76">
        <v>6917179</v>
      </c>
      <c r="F76" s="19">
        <v>41075</v>
      </c>
      <c r="G76" t="s">
        <v>203</v>
      </c>
    </row>
    <row r="77" spans="1:7" x14ac:dyDescent="0.25">
      <c r="A77" t="s">
        <v>204</v>
      </c>
      <c r="B77" t="s">
        <v>160</v>
      </c>
      <c r="C77" t="s">
        <v>205</v>
      </c>
      <c r="D77">
        <v>625520</v>
      </c>
      <c r="E77">
        <v>6917179</v>
      </c>
      <c r="F77" s="19">
        <v>41075</v>
      </c>
      <c r="G77" t="s">
        <v>206</v>
      </c>
    </row>
    <row r="78" spans="1:7" x14ac:dyDescent="0.25">
      <c r="A78" t="s">
        <v>207</v>
      </c>
      <c r="B78" t="s">
        <v>160</v>
      </c>
      <c r="C78" t="s">
        <v>78</v>
      </c>
      <c r="D78">
        <v>625520</v>
      </c>
      <c r="E78">
        <v>6917179</v>
      </c>
      <c r="F78" s="19">
        <v>41075</v>
      </c>
      <c r="G78" t="s">
        <v>208</v>
      </c>
    </row>
    <row r="79" spans="1:7" x14ac:dyDescent="0.25">
      <c r="A79" t="s">
        <v>215</v>
      </c>
      <c r="B79" t="s">
        <v>160</v>
      </c>
      <c r="C79" t="s">
        <v>78</v>
      </c>
      <c r="D79">
        <v>625522</v>
      </c>
      <c r="E79">
        <v>6917179</v>
      </c>
      <c r="F79" s="19">
        <v>41075</v>
      </c>
      <c r="G79" t="s">
        <v>216</v>
      </c>
    </row>
    <row r="80" spans="1:7" x14ac:dyDescent="0.25">
      <c r="A80" t="s">
        <v>217</v>
      </c>
      <c r="B80" t="s">
        <v>160</v>
      </c>
      <c r="C80" t="s">
        <v>42</v>
      </c>
      <c r="D80">
        <v>625524</v>
      </c>
      <c r="E80">
        <v>6917141</v>
      </c>
      <c r="F80" s="19">
        <v>41075</v>
      </c>
      <c r="G80" t="s">
        <v>218</v>
      </c>
    </row>
    <row r="81" spans="1:7" x14ac:dyDescent="0.25">
      <c r="A81" t="s">
        <v>219</v>
      </c>
      <c r="B81" t="s">
        <v>160</v>
      </c>
      <c r="C81" t="s">
        <v>220</v>
      </c>
      <c r="D81">
        <v>625531</v>
      </c>
      <c r="E81">
        <v>6917070</v>
      </c>
      <c r="F81" s="19">
        <v>41075</v>
      </c>
      <c r="G81" t="s">
        <v>221</v>
      </c>
    </row>
    <row r="82" spans="1:7" x14ac:dyDescent="0.25">
      <c r="A82" t="s">
        <v>222</v>
      </c>
      <c r="B82" t="s">
        <v>160</v>
      </c>
      <c r="C82" t="s">
        <v>42</v>
      </c>
      <c r="D82">
        <v>625595</v>
      </c>
      <c r="E82">
        <v>6917195</v>
      </c>
      <c r="F82" s="19">
        <v>41075</v>
      </c>
      <c r="G82" t="s">
        <v>223</v>
      </c>
    </row>
    <row r="83" spans="1:7" x14ac:dyDescent="0.25">
      <c r="A83" t="s">
        <v>224</v>
      </c>
      <c r="B83" t="s">
        <v>160</v>
      </c>
      <c r="C83" t="s">
        <v>225</v>
      </c>
      <c r="D83">
        <v>625767</v>
      </c>
      <c r="E83">
        <v>6917088</v>
      </c>
      <c r="F83" s="19">
        <v>41075</v>
      </c>
      <c r="G83" t="s">
        <v>226</v>
      </c>
    </row>
    <row r="84" spans="1:7" x14ac:dyDescent="0.25">
      <c r="A84" t="s">
        <v>227</v>
      </c>
      <c r="B84" t="s">
        <v>160</v>
      </c>
      <c r="C84" t="s">
        <v>78</v>
      </c>
      <c r="D84">
        <v>625776</v>
      </c>
      <c r="E84">
        <v>6917080</v>
      </c>
      <c r="F84" s="19">
        <v>41075</v>
      </c>
      <c r="G84" t="s">
        <v>228</v>
      </c>
    </row>
    <row r="85" spans="1:7" x14ac:dyDescent="0.25">
      <c r="A85" t="s">
        <v>229</v>
      </c>
      <c r="B85" t="s">
        <v>160</v>
      </c>
      <c r="C85" t="s">
        <v>230</v>
      </c>
      <c r="D85">
        <v>625753</v>
      </c>
      <c r="E85">
        <v>6916984</v>
      </c>
      <c r="F85" s="19">
        <v>41075</v>
      </c>
      <c r="G85" t="s">
        <v>231</v>
      </c>
    </row>
    <row r="86" spans="1:7" x14ac:dyDescent="0.25">
      <c r="A86" t="s">
        <v>232</v>
      </c>
      <c r="B86" t="s">
        <v>160</v>
      </c>
      <c r="C86" t="s">
        <v>233</v>
      </c>
      <c r="D86">
        <v>625753</v>
      </c>
      <c r="E86">
        <v>6916984</v>
      </c>
      <c r="F86" s="19">
        <v>41075</v>
      </c>
      <c r="G86" t="s">
        <v>234</v>
      </c>
    </row>
    <row r="87" spans="1:7" x14ac:dyDescent="0.25">
      <c r="A87" t="s">
        <v>209</v>
      </c>
      <c r="B87" t="s">
        <v>160</v>
      </c>
      <c r="C87" t="s">
        <v>210</v>
      </c>
      <c r="D87">
        <v>625520</v>
      </c>
      <c r="E87">
        <v>6917179</v>
      </c>
      <c r="F87" s="19">
        <v>41075</v>
      </c>
      <c r="G87" t="s">
        <v>211</v>
      </c>
    </row>
    <row r="88" spans="1:7" x14ac:dyDescent="0.25">
      <c r="A88" s="20" t="s">
        <v>212</v>
      </c>
      <c r="B88" s="20" t="s">
        <v>160</v>
      </c>
      <c r="C88" s="20" t="s">
        <v>213</v>
      </c>
      <c r="D88" s="20">
        <v>625520</v>
      </c>
      <c r="E88" s="20">
        <v>6917179</v>
      </c>
      <c r="F88" s="21">
        <v>41075</v>
      </c>
      <c r="G88" s="20" t="s">
        <v>214</v>
      </c>
    </row>
    <row r="89" spans="1:7" x14ac:dyDescent="0.25">
      <c r="A89" t="s">
        <v>235</v>
      </c>
      <c r="B89" t="s">
        <v>236</v>
      </c>
      <c r="C89" t="s">
        <v>78</v>
      </c>
      <c r="D89">
        <v>612548</v>
      </c>
      <c r="E89">
        <v>6926094</v>
      </c>
      <c r="F89" s="19">
        <v>41077</v>
      </c>
      <c r="G89" t="s">
        <v>237</v>
      </c>
    </row>
    <row r="90" spans="1:7" x14ac:dyDescent="0.25">
      <c r="A90" t="s">
        <v>240</v>
      </c>
      <c r="B90" t="s">
        <v>236</v>
      </c>
      <c r="C90" t="s">
        <v>78</v>
      </c>
      <c r="D90">
        <v>612542</v>
      </c>
      <c r="E90">
        <v>6926093</v>
      </c>
      <c r="F90" s="19">
        <v>41077</v>
      </c>
      <c r="G90" t="s">
        <v>241</v>
      </c>
    </row>
    <row r="91" spans="1:7" x14ac:dyDescent="0.25">
      <c r="A91" t="s">
        <v>242</v>
      </c>
      <c r="B91" t="s">
        <v>236</v>
      </c>
      <c r="C91" t="s">
        <v>78</v>
      </c>
      <c r="D91">
        <v>612546</v>
      </c>
      <c r="E91">
        <v>6926093</v>
      </c>
      <c r="F91" s="19">
        <v>41077</v>
      </c>
      <c r="G91" t="s">
        <v>243</v>
      </c>
    </row>
    <row r="92" spans="1:7" x14ac:dyDescent="0.25">
      <c r="A92" t="s">
        <v>244</v>
      </c>
      <c r="B92" t="s">
        <v>236</v>
      </c>
      <c r="C92" t="s">
        <v>78</v>
      </c>
      <c r="D92">
        <v>612546</v>
      </c>
      <c r="E92">
        <v>6926093</v>
      </c>
      <c r="F92" s="19">
        <v>41077</v>
      </c>
      <c r="G92" t="s">
        <v>245</v>
      </c>
    </row>
    <row r="93" spans="1:7" x14ac:dyDescent="0.25">
      <c r="A93" t="s">
        <v>246</v>
      </c>
      <c r="B93" t="s">
        <v>236</v>
      </c>
      <c r="C93" t="s">
        <v>78</v>
      </c>
      <c r="D93">
        <v>612546</v>
      </c>
      <c r="E93">
        <v>6926093</v>
      </c>
      <c r="F93" s="19">
        <v>41077</v>
      </c>
      <c r="G93" t="s">
        <v>247</v>
      </c>
    </row>
    <row r="94" spans="1:7" x14ac:dyDescent="0.25">
      <c r="A94" t="s">
        <v>238</v>
      </c>
      <c r="B94" t="s">
        <v>236</v>
      </c>
      <c r="C94" t="s">
        <v>78</v>
      </c>
      <c r="D94">
        <v>612548</v>
      </c>
      <c r="E94">
        <v>6926094</v>
      </c>
      <c r="F94" s="19">
        <v>41077</v>
      </c>
      <c r="G94" t="s">
        <v>239</v>
      </c>
    </row>
    <row r="95" spans="1:7" x14ac:dyDescent="0.25">
      <c r="A95" t="s">
        <v>248</v>
      </c>
      <c r="B95" t="s">
        <v>236</v>
      </c>
      <c r="C95" t="s">
        <v>78</v>
      </c>
      <c r="D95">
        <v>612091</v>
      </c>
      <c r="E95">
        <v>6926340</v>
      </c>
      <c r="F95" s="19">
        <v>41078</v>
      </c>
      <c r="G95" t="s">
        <v>249</v>
      </c>
    </row>
    <row r="96" spans="1:7" x14ac:dyDescent="0.25">
      <c r="A96" t="s">
        <v>250</v>
      </c>
      <c r="B96" t="s">
        <v>236</v>
      </c>
      <c r="C96" t="s">
        <v>78</v>
      </c>
      <c r="D96">
        <v>612743</v>
      </c>
      <c r="E96">
        <v>6925894</v>
      </c>
      <c r="F96" s="19">
        <v>41078</v>
      </c>
      <c r="G96" t="s">
        <v>251</v>
      </c>
    </row>
    <row r="97" spans="1:9" x14ac:dyDescent="0.25">
      <c r="A97" t="s">
        <v>252</v>
      </c>
      <c r="B97" t="s">
        <v>236</v>
      </c>
      <c r="C97" t="s">
        <v>78</v>
      </c>
      <c r="D97">
        <v>612743</v>
      </c>
      <c r="E97">
        <v>6925894</v>
      </c>
      <c r="F97" s="19">
        <v>41078</v>
      </c>
      <c r="G97" t="s">
        <v>253</v>
      </c>
    </row>
    <row r="98" spans="1:9" x14ac:dyDescent="0.25">
      <c r="A98" t="s">
        <v>254</v>
      </c>
      <c r="B98" t="s">
        <v>236</v>
      </c>
      <c r="C98" t="s">
        <v>78</v>
      </c>
      <c r="D98">
        <v>612743</v>
      </c>
      <c r="E98">
        <v>6925894</v>
      </c>
      <c r="F98" s="19">
        <v>41078</v>
      </c>
      <c r="G98" t="s">
        <v>255</v>
      </c>
    </row>
    <row r="99" spans="1:9" x14ac:dyDescent="0.25">
      <c r="A99" t="s">
        <v>256</v>
      </c>
      <c r="B99" t="s">
        <v>236</v>
      </c>
      <c r="C99" t="s">
        <v>42</v>
      </c>
      <c r="D99">
        <v>612183</v>
      </c>
      <c r="E99">
        <v>6926130</v>
      </c>
      <c r="F99" s="19">
        <v>41078</v>
      </c>
      <c r="G99" t="s">
        <v>257</v>
      </c>
    </row>
    <row r="100" spans="1:9" x14ac:dyDescent="0.25">
      <c r="A100" t="s">
        <v>258</v>
      </c>
      <c r="B100" t="s">
        <v>236</v>
      </c>
      <c r="C100" t="s">
        <v>78</v>
      </c>
      <c r="D100">
        <v>611430</v>
      </c>
      <c r="E100">
        <v>6924869</v>
      </c>
      <c r="F100" s="19">
        <v>41079</v>
      </c>
      <c r="G100" t="s">
        <v>259</v>
      </c>
    </row>
    <row r="101" spans="1:9" x14ac:dyDescent="0.25">
      <c r="A101" t="s">
        <v>260</v>
      </c>
      <c r="B101" t="s">
        <v>236</v>
      </c>
      <c r="C101" t="s">
        <v>78</v>
      </c>
      <c r="D101">
        <v>611430</v>
      </c>
      <c r="E101">
        <v>6924869</v>
      </c>
      <c r="F101" s="19">
        <v>41079</v>
      </c>
      <c r="G101" t="s">
        <v>261</v>
      </c>
    </row>
    <row r="102" spans="1:9" x14ac:dyDescent="0.25">
      <c r="A102" s="22" t="s">
        <v>262</v>
      </c>
      <c r="B102" s="22" t="s">
        <v>236</v>
      </c>
      <c r="C102" s="22" t="s">
        <v>263</v>
      </c>
      <c r="D102" s="22">
        <v>611430</v>
      </c>
      <c r="E102" s="22">
        <v>6924869</v>
      </c>
      <c r="F102" s="23">
        <v>41079</v>
      </c>
      <c r="G102" s="24" t="s">
        <v>264</v>
      </c>
    </row>
    <row r="103" spans="1:9" x14ac:dyDescent="0.25">
      <c r="A103" s="22" t="s">
        <v>265</v>
      </c>
      <c r="B103" s="22" t="s">
        <v>236</v>
      </c>
      <c r="C103" s="22" t="s">
        <v>266</v>
      </c>
      <c r="D103" s="22">
        <v>611430</v>
      </c>
      <c r="E103" s="22">
        <v>6924869</v>
      </c>
      <c r="F103" s="23">
        <v>41079</v>
      </c>
      <c r="G103" s="24" t="s">
        <v>267</v>
      </c>
    </row>
    <row r="104" spans="1:9" x14ac:dyDescent="0.25">
      <c r="A104" s="22" t="s">
        <v>268</v>
      </c>
      <c r="B104" s="22" t="s">
        <v>236</v>
      </c>
      <c r="C104" s="22" t="s">
        <v>269</v>
      </c>
      <c r="D104" s="22">
        <v>611430</v>
      </c>
      <c r="E104" s="22">
        <v>6924869</v>
      </c>
      <c r="F104" s="23">
        <v>41079</v>
      </c>
      <c r="G104" s="24" t="s">
        <v>270</v>
      </c>
    </row>
    <row r="105" spans="1:9" x14ac:dyDescent="0.25">
      <c r="A105" t="s">
        <v>271</v>
      </c>
      <c r="B105" t="s">
        <v>236</v>
      </c>
      <c r="C105" t="s">
        <v>272</v>
      </c>
      <c r="D105">
        <v>611440</v>
      </c>
      <c r="E105">
        <v>6924879</v>
      </c>
      <c r="F105" s="19">
        <v>41080</v>
      </c>
      <c r="G105" s="24" t="s">
        <v>273</v>
      </c>
    </row>
    <row r="106" spans="1:9" x14ac:dyDescent="0.25">
      <c r="A106" t="s">
        <v>274</v>
      </c>
      <c r="B106" t="s">
        <v>236</v>
      </c>
      <c r="C106" t="s">
        <v>275</v>
      </c>
      <c r="D106">
        <v>611440</v>
      </c>
      <c r="E106">
        <v>6924879</v>
      </c>
      <c r="F106" s="19">
        <v>41080</v>
      </c>
      <c r="G106" s="24" t="s">
        <v>276</v>
      </c>
    </row>
    <row r="107" spans="1:9" x14ac:dyDescent="0.25">
      <c r="A107" t="s">
        <v>277</v>
      </c>
      <c r="B107" t="s">
        <v>236</v>
      </c>
      <c r="C107" t="s">
        <v>278</v>
      </c>
      <c r="D107">
        <v>611440</v>
      </c>
      <c r="E107">
        <v>6924879</v>
      </c>
      <c r="F107" s="19">
        <v>41080</v>
      </c>
      <c r="G107" s="24" t="s">
        <v>279</v>
      </c>
    </row>
    <row r="108" spans="1:9" x14ac:dyDescent="0.25">
      <c r="A108" t="s">
        <v>280</v>
      </c>
      <c r="B108" t="s">
        <v>236</v>
      </c>
      <c r="C108" t="s">
        <v>281</v>
      </c>
      <c r="D108">
        <v>611440</v>
      </c>
      <c r="E108">
        <v>6924879</v>
      </c>
      <c r="F108" s="19">
        <v>41080</v>
      </c>
      <c r="G108" s="24" t="s">
        <v>282</v>
      </c>
    </row>
    <row r="109" spans="1:9" x14ac:dyDescent="0.25">
      <c r="A109" t="s">
        <v>283</v>
      </c>
      <c r="B109" t="s">
        <v>236</v>
      </c>
      <c r="C109" t="s">
        <v>284</v>
      </c>
      <c r="D109">
        <v>611386</v>
      </c>
      <c r="E109">
        <v>6924763</v>
      </c>
      <c r="F109" s="19">
        <v>41080</v>
      </c>
      <c r="G109" s="24" t="s">
        <v>285</v>
      </c>
      <c r="I109" s="24"/>
    </row>
    <row r="110" spans="1:9" s="24" customFormat="1" x14ac:dyDescent="0.25">
      <c r="A110" s="24" t="s">
        <v>286</v>
      </c>
      <c r="B110" s="24" t="s">
        <v>236</v>
      </c>
      <c r="C110" s="24" t="s">
        <v>287</v>
      </c>
      <c r="D110" s="24">
        <v>611433</v>
      </c>
      <c r="E110" s="24">
        <v>6924868</v>
      </c>
      <c r="F110" s="25">
        <v>41080</v>
      </c>
      <c r="G110" s="24" t="s">
        <v>288</v>
      </c>
      <c r="I110" s="22"/>
    </row>
    <row r="111" spans="1:9" s="22" customFormat="1" x14ac:dyDescent="0.25">
      <c r="A111" s="22" t="s">
        <v>289</v>
      </c>
      <c r="B111" s="22" t="s">
        <v>236</v>
      </c>
      <c r="C111" s="22" t="s">
        <v>290</v>
      </c>
      <c r="D111" s="22">
        <v>611430</v>
      </c>
      <c r="E111" s="22">
        <v>6924869</v>
      </c>
      <c r="F111" s="23">
        <v>41079</v>
      </c>
      <c r="G111" s="22" t="s">
        <v>291</v>
      </c>
      <c r="I111"/>
    </row>
    <row r="112" spans="1:9" x14ac:dyDescent="0.25">
      <c r="A112" t="s">
        <v>292</v>
      </c>
      <c r="B112" t="s">
        <v>293</v>
      </c>
      <c r="C112" t="s">
        <v>42</v>
      </c>
      <c r="D112">
        <v>604221</v>
      </c>
      <c r="E112">
        <v>6933364</v>
      </c>
      <c r="F112" s="19">
        <v>41081</v>
      </c>
      <c r="G112" s="24" t="s">
        <v>294</v>
      </c>
    </row>
    <row r="113" spans="1:9" x14ac:dyDescent="0.25">
      <c r="A113" t="s">
        <v>295</v>
      </c>
      <c r="B113" t="s">
        <v>293</v>
      </c>
      <c r="C113" t="s">
        <v>42</v>
      </c>
      <c r="D113">
        <v>604191</v>
      </c>
      <c r="E113">
        <v>6933412</v>
      </c>
      <c r="F113" s="19">
        <v>41081</v>
      </c>
      <c r="G113" s="24" t="s">
        <v>296</v>
      </c>
    </row>
    <row r="114" spans="1:9" x14ac:dyDescent="0.25">
      <c r="A114" t="s">
        <v>297</v>
      </c>
      <c r="B114" t="s">
        <v>293</v>
      </c>
      <c r="C114" t="s">
        <v>78</v>
      </c>
      <c r="D114">
        <v>603152</v>
      </c>
      <c r="E114">
        <v>6934688</v>
      </c>
      <c r="F114" s="19">
        <v>41081</v>
      </c>
      <c r="G114" s="24" t="s">
        <v>298</v>
      </c>
    </row>
    <row r="115" spans="1:9" x14ac:dyDescent="0.25">
      <c r="A115" t="s">
        <v>310</v>
      </c>
      <c r="B115" t="s">
        <v>293</v>
      </c>
      <c r="C115" t="s">
        <v>311</v>
      </c>
      <c r="D115">
        <v>604020</v>
      </c>
      <c r="E115">
        <v>6933842</v>
      </c>
      <c r="F115" s="19">
        <v>41081</v>
      </c>
      <c r="G115" t="s">
        <v>312</v>
      </c>
    </row>
    <row r="116" spans="1:9" x14ac:dyDescent="0.25">
      <c r="A116" t="s">
        <v>299</v>
      </c>
      <c r="B116" t="s">
        <v>293</v>
      </c>
      <c r="C116" t="s">
        <v>300</v>
      </c>
      <c r="D116">
        <v>603149</v>
      </c>
      <c r="E116">
        <v>6934684</v>
      </c>
      <c r="F116" s="19">
        <v>41081</v>
      </c>
      <c r="G116" s="24" t="s">
        <v>301</v>
      </c>
    </row>
    <row r="117" spans="1:9" x14ac:dyDescent="0.25">
      <c r="A117" t="s">
        <v>302</v>
      </c>
      <c r="B117" t="s">
        <v>293</v>
      </c>
      <c r="C117" t="s">
        <v>300</v>
      </c>
      <c r="D117">
        <v>603149</v>
      </c>
      <c r="E117">
        <v>6934684</v>
      </c>
      <c r="F117" s="19">
        <v>41081</v>
      </c>
      <c r="G117" s="24" t="s">
        <v>303</v>
      </c>
    </row>
    <row r="118" spans="1:9" x14ac:dyDescent="0.25">
      <c r="A118" t="s">
        <v>313</v>
      </c>
      <c r="B118" t="s">
        <v>293</v>
      </c>
      <c r="C118" t="s">
        <v>42</v>
      </c>
      <c r="D118">
        <v>603560</v>
      </c>
      <c r="E118">
        <v>6934493</v>
      </c>
      <c r="F118" s="19">
        <v>41082</v>
      </c>
      <c r="G118" t="s">
        <v>314</v>
      </c>
    </row>
    <row r="119" spans="1:9" x14ac:dyDescent="0.25">
      <c r="A119" t="s">
        <v>315</v>
      </c>
      <c r="B119" t="s">
        <v>293</v>
      </c>
      <c r="C119" t="s">
        <v>42</v>
      </c>
      <c r="D119">
        <v>603094</v>
      </c>
      <c r="E119">
        <v>6934674</v>
      </c>
      <c r="F119" s="19">
        <v>41082</v>
      </c>
      <c r="G119" t="s">
        <v>316</v>
      </c>
    </row>
    <row r="120" spans="1:9" x14ac:dyDescent="0.25">
      <c r="A120" t="s">
        <v>320</v>
      </c>
      <c r="B120" t="s">
        <v>293</v>
      </c>
      <c r="C120" t="s">
        <v>78</v>
      </c>
      <c r="D120">
        <v>603106</v>
      </c>
      <c r="E120">
        <v>6934649</v>
      </c>
      <c r="F120" s="19">
        <v>41082</v>
      </c>
      <c r="G120" t="s">
        <v>321</v>
      </c>
    </row>
    <row r="121" spans="1:9" x14ac:dyDescent="0.25">
      <c r="A121" t="s">
        <v>317</v>
      </c>
      <c r="B121" t="s">
        <v>293</v>
      </c>
      <c r="C121" t="s">
        <v>318</v>
      </c>
      <c r="D121">
        <v>603094</v>
      </c>
      <c r="E121">
        <v>6934674</v>
      </c>
      <c r="F121" s="19">
        <v>41082</v>
      </c>
      <c r="G121" t="s">
        <v>319</v>
      </c>
    </row>
    <row r="122" spans="1:9" x14ac:dyDescent="0.25">
      <c r="A122" t="s">
        <v>322</v>
      </c>
      <c r="B122" t="s">
        <v>293</v>
      </c>
      <c r="C122" t="s">
        <v>78</v>
      </c>
      <c r="D122">
        <v>603135</v>
      </c>
      <c r="E122">
        <v>6934701</v>
      </c>
      <c r="F122" s="19">
        <v>41082</v>
      </c>
      <c r="G122" t="s">
        <v>323</v>
      </c>
    </row>
    <row r="123" spans="1:9" x14ac:dyDescent="0.25">
      <c r="A123" t="s">
        <v>324</v>
      </c>
      <c r="B123" t="s">
        <v>293</v>
      </c>
      <c r="C123" t="s">
        <v>42</v>
      </c>
      <c r="D123">
        <v>603159</v>
      </c>
      <c r="E123">
        <v>6934779</v>
      </c>
      <c r="F123" s="19">
        <v>41082</v>
      </c>
      <c r="G123" t="s">
        <v>325</v>
      </c>
      <c r="I123" s="24"/>
    </row>
    <row r="124" spans="1:9" x14ac:dyDescent="0.25">
      <c r="A124" s="24" t="s">
        <v>326</v>
      </c>
      <c r="B124" s="24" t="s">
        <v>293</v>
      </c>
      <c r="C124" s="24" t="s">
        <v>78</v>
      </c>
      <c r="D124" s="24">
        <v>603150</v>
      </c>
      <c r="E124" s="24">
        <v>6934937</v>
      </c>
      <c r="F124" s="25">
        <v>41083</v>
      </c>
      <c r="G124" s="24" t="s">
        <v>327</v>
      </c>
      <c r="H124" s="24"/>
    </row>
    <row r="125" spans="1:9" x14ac:dyDescent="0.25">
      <c r="A125" t="s">
        <v>304</v>
      </c>
      <c r="B125" t="s">
        <v>293</v>
      </c>
      <c r="C125" t="s">
        <v>300</v>
      </c>
      <c r="D125">
        <v>603149</v>
      </c>
      <c r="E125">
        <v>6934684</v>
      </c>
      <c r="F125" s="19">
        <v>41081</v>
      </c>
      <c r="G125" s="24" t="s">
        <v>305</v>
      </c>
    </row>
    <row r="126" spans="1:9" x14ac:dyDescent="0.25">
      <c r="A126" t="s">
        <v>306</v>
      </c>
      <c r="B126" t="s">
        <v>293</v>
      </c>
      <c r="C126" t="s">
        <v>300</v>
      </c>
      <c r="D126">
        <v>603149</v>
      </c>
      <c r="E126">
        <v>6934684</v>
      </c>
      <c r="F126" s="19">
        <v>41081</v>
      </c>
      <c r="G126" s="24" t="s">
        <v>307</v>
      </c>
    </row>
    <row r="127" spans="1:9" s="24" customFormat="1" x14ac:dyDescent="0.25">
      <c r="A127" t="s">
        <v>308</v>
      </c>
      <c r="B127" t="s">
        <v>293</v>
      </c>
      <c r="C127" t="s">
        <v>300</v>
      </c>
      <c r="D127">
        <v>603149</v>
      </c>
      <c r="E127">
        <v>6934684</v>
      </c>
      <c r="F127" s="19">
        <v>41081</v>
      </c>
      <c r="G127" s="24" t="s">
        <v>309</v>
      </c>
      <c r="H127"/>
      <c r="I127"/>
    </row>
    <row r="128" spans="1:9" x14ac:dyDescent="0.25">
      <c r="A128" t="s">
        <v>331</v>
      </c>
      <c r="B128" t="s">
        <v>293</v>
      </c>
      <c r="C128" t="s">
        <v>332</v>
      </c>
      <c r="D128">
        <v>603219</v>
      </c>
      <c r="E128">
        <v>6934869</v>
      </c>
      <c r="F128" s="19">
        <v>41084</v>
      </c>
      <c r="G128" t="s">
        <v>333</v>
      </c>
    </row>
    <row r="129" spans="1:7" x14ac:dyDescent="0.25">
      <c r="A129" t="s">
        <v>334</v>
      </c>
      <c r="B129" t="s">
        <v>293</v>
      </c>
      <c r="C129" t="s">
        <v>335</v>
      </c>
      <c r="D129">
        <v>603160</v>
      </c>
      <c r="E129">
        <v>6934999</v>
      </c>
      <c r="F129" s="19">
        <v>41084</v>
      </c>
      <c r="G129" t="s">
        <v>336</v>
      </c>
    </row>
    <row r="130" spans="1:7" x14ac:dyDescent="0.25">
      <c r="A130" t="s">
        <v>328</v>
      </c>
      <c r="B130" t="s">
        <v>293</v>
      </c>
      <c r="C130" t="s">
        <v>329</v>
      </c>
      <c r="D130">
        <v>603150</v>
      </c>
      <c r="E130">
        <v>6934937</v>
      </c>
      <c r="F130" s="19">
        <v>41084</v>
      </c>
      <c r="G130" t="s">
        <v>330</v>
      </c>
    </row>
    <row r="131" spans="1:7" x14ac:dyDescent="0.25">
      <c r="A131" t="s">
        <v>337</v>
      </c>
      <c r="B131" t="s">
        <v>293</v>
      </c>
      <c r="C131" t="s">
        <v>332</v>
      </c>
      <c r="D131">
        <v>603154</v>
      </c>
      <c r="E131">
        <v>6934899</v>
      </c>
      <c r="F131" s="19">
        <v>41084</v>
      </c>
      <c r="G131" t="s">
        <v>338</v>
      </c>
    </row>
    <row r="132" spans="1:7" x14ac:dyDescent="0.25">
      <c r="A132" t="s">
        <v>339</v>
      </c>
      <c r="B132" t="s">
        <v>293</v>
      </c>
      <c r="C132" t="s">
        <v>332</v>
      </c>
      <c r="D132">
        <v>602949</v>
      </c>
      <c r="E132">
        <v>6934941</v>
      </c>
      <c r="F132" s="19">
        <v>41084</v>
      </c>
      <c r="G132" t="s">
        <v>340</v>
      </c>
    </row>
    <row r="133" spans="1:7" x14ac:dyDescent="0.25">
      <c r="A133" t="s">
        <v>341</v>
      </c>
      <c r="B133" t="s">
        <v>293</v>
      </c>
      <c r="C133" t="s">
        <v>332</v>
      </c>
      <c r="D133">
        <v>603100</v>
      </c>
      <c r="E133">
        <v>6934942</v>
      </c>
      <c r="F133" s="19">
        <v>41084</v>
      </c>
      <c r="G133" t="s">
        <v>342</v>
      </c>
    </row>
    <row r="134" spans="1:7" x14ac:dyDescent="0.25">
      <c r="A134" t="s">
        <v>343</v>
      </c>
      <c r="B134" t="s">
        <v>344</v>
      </c>
      <c r="C134" t="s">
        <v>78</v>
      </c>
      <c r="D134">
        <v>605673</v>
      </c>
      <c r="E134">
        <v>6932013</v>
      </c>
      <c r="F134" s="19">
        <v>41087</v>
      </c>
      <c r="G134" t="s">
        <v>345</v>
      </c>
    </row>
    <row r="135" spans="1:7" x14ac:dyDescent="0.25">
      <c r="A135" t="s">
        <v>346</v>
      </c>
      <c r="B135" t="s">
        <v>344</v>
      </c>
      <c r="C135" t="s">
        <v>78</v>
      </c>
      <c r="D135">
        <v>605673</v>
      </c>
      <c r="E135">
        <v>6932013</v>
      </c>
      <c r="F135" s="19">
        <v>41087</v>
      </c>
      <c r="G135" t="s">
        <v>345</v>
      </c>
    </row>
    <row r="136" spans="1:7" x14ac:dyDescent="0.25">
      <c r="A136" t="s">
        <v>347</v>
      </c>
      <c r="B136" t="s">
        <v>344</v>
      </c>
      <c r="C136" t="s">
        <v>78</v>
      </c>
      <c r="D136">
        <v>605673</v>
      </c>
      <c r="E136">
        <v>6932013</v>
      </c>
      <c r="F136" s="19">
        <v>41087</v>
      </c>
      <c r="G136" t="s">
        <v>348</v>
      </c>
    </row>
    <row r="137" spans="1:7" x14ac:dyDescent="0.25">
      <c r="A137" t="s">
        <v>349</v>
      </c>
      <c r="B137" t="s">
        <v>344</v>
      </c>
      <c r="C137" t="s">
        <v>78</v>
      </c>
      <c r="D137">
        <v>605626</v>
      </c>
      <c r="E137">
        <v>6932030</v>
      </c>
      <c r="F137" s="19">
        <v>41087</v>
      </c>
      <c r="G137" t="s">
        <v>350</v>
      </c>
    </row>
    <row r="138" spans="1:7" x14ac:dyDescent="0.25">
      <c r="A138" t="s">
        <v>351</v>
      </c>
      <c r="B138" t="s">
        <v>344</v>
      </c>
      <c r="C138" t="s">
        <v>78</v>
      </c>
      <c r="D138">
        <v>605617</v>
      </c>
      <c r="E138">
        <v>6932032</v>
      </c>
      <c r="F138" s="19">
        <v>41087</v>
      </c>
      <c r="G138" t="s">
        <v>352</v>
      </c>
    </row>
    <row r="139" spans="1:7" x14ac:dyDescent="0.25">
      <c r="A139" t="s">
        <v>353</v>
      </c>
      <c r="B139" t="s">
        <v>344</v>
      </c>
      <c r="C139" t="s">
        <v>78</v>
      </c>
      <c r="D139">
        <v>605583</v>
      </c>
      <c r="E139">
        <v>6932012</v>
      </c>
      <c r="F139" s="19">
        <v>41087</v>
      </c>
      <c r="G139" t="s">
        <v>354</v>
      </c>
    </row>
    <row r="140" spans="1:7" x14ac:dyDescent="0.25">
      <c r="A140" t="s">
        <v>355</v>
      </c>
      <c r="B140" t="s">
        <v>344</v>
      </c>
      <c r="C140" t="s">
        <v>78</v>
      </c>
      <c r="D140">
        <v>605585</v>
      </c>
      <c r="E140">
        <v>6932001</v>
      </c>
      <c r="F140" s="19">
        <v>41087</v>
      </c>
      <c r="G140" t="s">
        <v>356</v>
      </c>
    </row>
    <row r="141" spans="1:7" x14ac:dyDescent="0.25">
      <c r="A141" t="s">
        <v>357</v>
      </c>
      <c r="B141" t="s">
        <v>344</v>
      </c>
      <c r="C141" t="s">
        <v>78</v>
      </c>
      <c r="D141">
        <v>605535</v>
      </c>
      <c r="E141">
        <v>6931933</v>
      </c>
      <c r="F141" s="19">
        <v>41087</v>
      </c>
      <c r="G141" t="s">
        <v>358</v>
      </c>
    </row>
    <row r="142" spans="1:7" x14ac:dyDescent="0.25">
      <c r="A142" t="s">
        <v>359</v>
      </c>
      <c r="B142" t="s">
        <v>344</v>
      </c>
      <c r="C142" t="s">
        <v>167</v>
      </c>
      <c r="D142">
        <v>605756</v>
      </c>
      <c r="E142">
        <v>6932198</v>
      </c>
      <c r="F142" s="19">
        <v>41087</v>
      </c>
      <c r="G142" t="s">
        <v>360</v>
      </c>
    </row>
    <row r="143" spans="1:7" x14ac:dyDescent="0.25">
      <c r="A143" t="s">
        <v>361</v>
      </c>
      <c r="B143" t="s">
        <v>344</v>
      </c>
      <c r="C143" t="s">
        <v>167</v>
      </c>
      <c r="D143">
        <v>605678</v>
      </c>
      <c r="E143">
        <v>6932132</v>
      </c>
      <c r="F143" s="19">
        <v>41087</v>
      </c>
      <c r="G143" t="s">
        <v>362</v>
      </c>
    </row>
    <row r="144" spans="1:7" x14ac:dyDescent="0.25">
      <c r="A144" t="s">
        <v>363</v>
      </c>
      <c r="B144" t="s">
        <v>344</v>
      </c>
      <c r="C144" t="s">
        <v>167</v>
      </c>
      <c r="D144">
        <v>605680</v>
      </c>
      <c r="E144">
        <v>6932120</v>
      </c>
      <c r="F144" s="19">
        <v>41087</v>
      </c>
      <c r="G144" t="s">
        <v>364</v>
      </c>
    </row>
    <row r="145" spans="1:9" x14ac:dyDescent="0.25">
      <c r="A145" t="s">
        <v>365</v>
      </c>
      <c r="B145" t="s">
        <v>344</v>
      </c>
      <c r="C145" t="s">
        <v>78</v>
      </c>
      <c r="D145">
        <v>605658</v>
      </c>
      <c r="E145">
        <v>6932061</v>
      </c>
      <c r="F145" s="19">
        <v>41087</v>
      </c>
      <c r="G145" t="s">
        <v>366</v>
      </c>
    </row>
    <row r="146" spans="1:9" x14ac:dyDescent="0.25">
      <c r="A146" t="s">
        <v>367</v>
      </c>
      <c r="B146" t="s">
        <v>344</v>
      </c>
      <c r="C146" t="s">
        <v>167</v>
      </c>
      <c r="D146">
        <v>605489</v>
      </c>
      <c r="E146">
        <v>6932056</v>
      </c>
      <c r="F146" s="19">
        <v>41088</v>
      </c>
      <c r="G146" t="s">
        <v>368</v>
      </c>
    </row>
    <row r="147" spans="1:9" x14ac:dyDescent="0.25">
      <c r="A147" t="s">
        <v>369</v>
      </c>
      <c r="B147" t="s">
        <v>344</v>
      </c>
      <c r="C147" t="s">
        <v>167</v>
      </c>
      <c r="D147">
        <v>605503</v>
      </c>
      <c r="E147">
        <v>6932041</v>
      </c>
      <c r="F147" s="19">
        <v>41088</v>
      </c>
      <c r="G147" t="s">
        <v>370</v>
      </c>
    </row>
    <row r="148" spans="1:9" x14ac:dyDescent="0.25">
      <c r="A148" t="s">
        <v>371</v>
      </c>
      <c r="B148" t="s">
        <v>344</v>
      </c>
      <c r="C148" t="s">
        <v>167</v>
      </c>
      <c r="D148">
        <v>605503</v>
      </c>
      <c r="E148">
        <v>6932040</v>
      </c>
      <c r="F148" s="19">
        <v>41088</v>
      </c>
      <c r="G148" t="s">
        <v>372</v>
      </c>
    </row>
    <row r="149" spans="1:9" x14ac:dyDescent="0.25">
      <c r="A149" t="s">
        <v>373</v>
      </c>
      <c r="B149" t="s">
        <v>344</v>
      </c>
      <c r="C149" t="s">
        <v>167</v>
      </c>
      <c r="D149">
        <v>605523</v>
      </c>
      <c r="E149">
        <v>6932025</v>
      </c>
      <c r="F149" s="19">
        <v>41088</v>
      </c>
      <c r="G149" t="s">
        <v>374</v>
      </c>
    </row>
    <row r="150" spans="1:9" x14ac:dyDescent="0.25">
      <c r="A150" t="s">
        <v>375</v>
      </c>
      <c r="B150" t="s">
        <v>344</v>
      </c>
      <c r="C150" t="s">
        <v>78</v>
      </c>
      <c r="D150">
        <v>605655</v>
      </c>
      <c r="E150">
        <v>6932053</v>
      </c>
      <c r="F150" s="19">
        <v>41088</v>
      </c>
      <c r="G150" t="s">
        <v>376</v>
      </c>
    </row>
    <row r="151" spans="1:9" x14ac:dyDescent="0.25">
      <c r="A151" t="s">
        <v>403</v>
      </c>
      <c r="B151" t="s">
        <v>404</v>
      </c>
      <c r="C151" t="s">
        <v>78</v>
      </c>
      <c r="D151">
        <v>603107</v>
      </c>
      <c r="E151">
        <v>6932864</v>
      </c>
      <c r="F151" s="19">
        <v>41090</v>
      </c>
      <c r="G151" t="s">
        <v>405</v>
      </c>
    </row>
    <row r="152" spans="1:9" s="26" customFormat="1" x14ac:dyDescent="0.25">
      <c r="A152" t="s">
        <v>406</v>
      </c>
      <c r="B152" t="s">
        <v>404</v>
      </c>
      <c r="C152" t="s">
        <v>78</v>
      </c>
      <c r="D152">
        <v>603087</v>
      </c>
      <c r="E152">
        <v>6932874</v>
      </c>
      <c r="F152" s="19">
        <v>41090</v>
      </c>
      <c r="G152" t="s">
        <v>407</v>
      </c>
      <c r="H152"/>
      <c r="I152"/>
    </row>
    <row r="153" spans="1:9" x14ac:dyDescent="0.25">
      <c r="A153" t="s">
        <v>408</v>
      </c>
      <c r="B153" t="s">
        <v>404</v>
      </c>
      <c r="C153" t="s">
        <v>284</v>
      </c>
      <c r="D153">
        <v>603029</v>
      </c>
      <c r="E153">
        <v>6932962</v>
      </c>
      <c r="F153" s="19">
        <v>41090</v>
      </c>
      <c r="G153" t="s">
        <v>409</v>
      </c>
    </row>
    <row r="154" spans="1:9" x14ac:dyDescent="0.25">
      <c r="A154" t="s">
        <v>410</v>
      </c>
      <c r="B154" t="s">
        <v>404</v>
      </c>
      <c r="C154" t="s">
        <v>284</v>
      </c>
      <c r="D154">
        <v>603043</v>
      </c>
      <c r="E154">
        <v>6932901</v>
      </c>
      <c r="F154" s="19">
        <v>41090</v>
      </c>
      <c r="G154" t="s">
        <v>411</v>
      </c>
    </row>
    <row r="155" spans="1:9" x14ac:dyDescent="0.25">
      <c r="A155" t="s">
        <v>412</v>
      </c>
      <c r="B155" t="s">
        <v>404</v>
      </c>
      <c r="C155" t="s">
        <v>78</v>
      </c>
      <c r="D155">
        <v>603061</v>
      </c>
      <c r="E155">
        <v>6932892</v>
      </c>
      <c r="F155" s="19">
        <v>41090</v>
      </c>
      <c r="G155" t="s">
        <v>413</v>
      </c>
    </row>
    <row r="156" spans="1:9" x14ac:dyDescent="0.25">
      <c r="A156" t="s">
        <v>414</v>
      </c>
      <c r="B156" t="s">
        <v>344</v>
      </c>
      <c r="C156" t="s">
        <v>78</v>
      </c>
      <c r="D156">
        <v>605387</v>
      </c>
      <c r="E156">
        <v>6931733</v>
      </c>
      <c r="F156" s="19">
        <v>41090</v>
      </c>
      <c r="G156" t="s">
        <v>415</v>
      </c>
    </row>
    <row r="157" spans="1:9" x14ac:dyDescent="0.25">
      <c r="A157" t="s">
        <v>416</v>
      </c>
      <c r="B157" t="s">
        <v>344</v>
      </c>
      <c r="C157" t="s">
        <v>78</v>
      </c>
      <c r="D157">
        <v>605817</v>
      </c>
      <c r="E157">
        <v>6931851</v>
      </c>
      <c r="F157" s="19">
        <v>41090</v>
      </c>
      <c r="G157" t="s">
        <v>417</v>
      </c>
    </row>
    <row r="158" spans="1:9" x14ac:dyDescent="0.25">
      <c r="A158" t="s">
        <v>418</v>
      </c>
      <c r="B158" t="s">
        <v>344</v>
      </c>
      <c r="C158" t="s">
        <v>78</v>
      </c>
      <c r="D158">
        <v>605740</v>
      </c>
      <c r="E158">
        <v>6931959</v>
      </c>
      <c r="F158" s="19">
        <v>41090</v>
      </c>
      <c r="G158" t="s">
        <v>419</v>
      </c>
    </row>
    <row r="159" spans="1:9" x14ac:dyDescent="0.25">
      <c r="A159" t="s">
        <v>420</v>
      </c>
      <c r="B159" t="s">
        <v>344</v>
      </c>
      <c r="C159" t="s">
        <v>78</v>
      </c>
      <c r="D159">
        <v>605668</v>
      </c>
      <c r="E159">
        <v>6932063</v>
      </c>
      <c r="F159" s="19">
        <v>41090</v>
      </c>
      <c r="G159" t="s">
        <v>421</v>
      </c>
    </row>
    <row r="160" spans="1:9" x14ac:dyDescent="0.25">
      <c r="A160" t="s">
        <v>387</v>
      </c>
      <c r="B160" t="s">
        <v>344</v>
      </c>
      <c r="C160" t="s">
        <v>287</v>
      </c>
      <c r="D160">
        <v>605627</v>
      </c>
      <c r="E160">
        <v>6932010</v>
      </c>
      <c r="F160" s="19">
        <v>41089</v>
      </c>
      <c r="G160" t="s">
        <v>388</v>
      </c>
    </row>
    <row r="161" spans="1:9" x14ac:dyDescent="0.25">
      <c r="A161" t="s">
        <v>389</v>
      </c>
      <c r="B161" t="s">
        <v>344</v>
      </c>
      <c r="C161" t="s">
        <v>78</v>
      </c>
      <c r="D161">
        <v>605631</v>
      </c>
      <c r="E161">
        <v>6932021</v>
      </c>
      <c r="F161" s="19">
        <v>41089</v>
      </c>
      <c r="G161" t="s">
        <v>390</v>
      </c>
    </row>
    <row r="162" spans="1:9" x14ac:dyDescent="0.25">
      <c r="A162" t="s">
        <v>391</v>
      </c>
      <c r="B162" t="s">
        <v>344</v>
      </c>
      <c r="C162" t="s">
        <v>78</v>
      </c>
      <c r="D162">
        <v>605661</v>
      </c>
      <c r="E162">
        <v>6932055</v>
      </c>
      <c r="F162" s="19">
        <v>41089</v>
      </c>
      <c r="G162" t="s">
        <v>392</v>
      </c>
    </row>
    <row r="163" spans="1:9" x14ac:dyDescent="0.25">
      <c r="A163" t="s">
        <v>377</v>
      </c>
      <c r="B163" t="s">
        <v>344</v>
      </c>
      <c r="C163" t="s">
        <v>378</v>
      </c>
      <c r="D163">
        <v>605672</v>
      </c>
      <c r="E163">
        <v>6932062</v>
      </c>
      <c r="F163" s="19">
        <v>41088</v>
      </c>
      <c r="G163" t="s">
        <v>379</v>
      </c>
      <c r="I163" s="26"/>
    </row>
    <row r="164" spans="1:9" x14ac:dyDescent="0.25">
      <c r="A164" s="26" t="s">
        <v>380</v>
      </c>
      <c r="B164" s="26" t="s">
        <v>344</v>
      </c>
      <c r="C164" s="26" t="s">
        <v>381</v>
      </c>
      <c r="D164" s="26">
        <v>605672</v>
      </c>
      <c r="E164" s="26">
        <v>6932062</v>
      </c>
      <c r="F164" s="27">
        <v>41088</v>
      </c>
      <c r="G164" s="26" t="s">
        <v>382</v>
      </c>
      <c r="H164" s="26"/>
    </row>
    <row r="165" spans="1:9" x14ac:dyDescent="0.25">
      <c r="A165" t="s">
        <v>383</v>
      </c>
      <c r="B165" t="s">
        <v>344</v>
      </c>
      <c r="C165" t="s">
        <v>78</v>
      </c>
      <c r="D165">
        <v>605685</v>
      </c>
      <c r="E165">
        <v>6932078</v>
      </c>
      <c r="F165" s="19">
        <v>41088</v>
      </c>
      <c r="G165" t="s">
        <v>384</v>
      </c>
    </row>
    <row r="166" spans="1:9" x14ac:dyDescent="0.25">
      <c r="A166" t="s">
        <v>393</v>
      </c>
      <c r="B166" t="s">
        <v>344</v>
      </c>
      <c r="C166" t="s">
        <v>78</v>
      </c>
      <c r="D166">
        <v>605695</v>
      </c>
      <c r="E166">
        <v>6932101</v>
      </c>
      <c r="F166" s="19">
        <v>41089</v>
      </c>
      <c r="G166" t="s">
        <v>394</v>
      </c>
    </row>
    <row r="167" spans="1:9" x14ac:dyDescent="0.25">
      <c r="A167" t="s">
        <v>395</v>
      </c>
      <c r="B167" t="s">
        <v>344</v>
      </c>
      <c r="C167" t="s">
        <v>78</v>
      </c>
      <c r="D167">
        <v>605695</v>
      </c>
      <c r="E167">
        <v>6932101</v>
      </c>
      <c r="F167" s="19">
        <v>41089</v>
      </c>
      <c r="G167" t="s">
        <v>396</v>
      </c>
    </row>
    <row r="168" spans="1:9" x14ac:dyDescent="0.25">
      <c r="A168" t="s">
        <v>397</v>
      </c>
      <c r="B168" t="s">
        <v>344</v>
      </c>
      <c r="C168" t="s">
        <v>78</v>
      </c>
      <c r="D168">
        <v>605644</v>
      </c>
      <c r="E168">
        <v>6932049</v>
      </c>
      <c r="F168" s="19">
        <v>41089</v>
      </c>
      <c r="G168" t="s">
        <v>398</v>
      </c>
    </row>
    <row r="169" spans="1:9" x14ac:dyDescent="0.25">
      <c r="A169" t="s">
        <v>399</v>
      </c>
      <c r="B169" t="s">
        <v>344</v>
      </c>
      <c r="C169" t="s">
        <v>78</v>
      </c>
      <c r="D169">
        <v>605652</v>
      </c>
      <c r="E169">
        <v>6932055</v>
      </c>
      <c r="F169" s="19">
        <v>41089</v>
      </c>
      <c r="G169" t="s">
        <v>400</v>
      </c>
    </row>
    <row r="170" spans="1:9" x14ac:dyDescent="0.25">
      <c r="A170" t="s">
        <v>401</v>
      </c>
      <c r="B170" t="s">
        <v>344</v>
      </c>
      <c r="C170" t="s">
        <v>78</v>
      </c>
      <c r="D170">
        <v>605652</v>
      </c>
      <c r="E170">
        <v>6932055</v>
      </c>
      <c r="F170" s="19">
        <v>41089</v>
      </c>
      <c r="G170" t="s">
        <v>402</v>
      </c>
    </row>
    <row r="171" spans="1:9" x14ac:dyDescent="0.25">
      <c r="A171" t="s">
        <v>385</v>
      </c>
      <c r="B171" t="s">
        <v>344</v>
      </c>
      <c r="C171" t="s">
        <v>78</v>
      </c>
      <c r="D171">
        <v>605477</v>
      </c>
      <c r="E171">
        <v>6931956</v>
      </c>
      <c r="F171" s="19">
        <v>41088</v>
      </c>
      <c r="G171" t="s">
        <v>386</v>
      </c>
    </row>
    <row r="172" spans="1:9" x14ac:dyDescent="0.25">
      <c r="A172" t="s">
        <v>422</v>
      </c>
      <c r="B172" t="s">
        <v>423</v>
      </c>
      <c r="C172" t="s">
        <v>167</v>
      </c>
      <c r="D172">
        <v>602445</v>
      </c>
      <c r="E172">
        <v>6932131</v>
      </c>
      <c r="F172" s="19">
        <v>41091</v>
      </c>
      <c r="G172" t="s">
        <v>424</v>
      </c>
    </row>
    <row r="173" spans="1:9" x14ac:dyDescent="0.25">
      <c r="A173" t="s">
        <v>425</v>
      </c>
      <c r="B173" t="s">
        <v>423</v>
      </c>
      <c r="C173" t="s">
        <v>167</v>
      </c>
      <c r="D173">
        <v>602522</v>
      </c>
      <c r="E173">
        <v>6932095</v>
      </c>
      <c r="F173" s="19">
        <v>41091</v>
      </c>
      <c r="G173" t="s">
        <v>426</v>
      </c>
    </row>
    <row r="174" spans="1:9" x14ac:dyDescent="0.25">
      <c r="A174" t="s">
        <v>427</v>
      </c>
      <c r="B174" t="s">
        <v>423</v>
      </c>
      <c r="C174" t="s">
        <v>167</v>
      </c>
      <c r="D174">
        <v>602528</v>
      </c>
      <c r="E174">
        <v>6932121</v>
      </c>
      <c r="F174" s="19">
        <v>41091</v>
      </c>
      <c r="G174" t="s">
        <v>428</v>
      </c>
    </row>
    <row r="175" spans="1:9" x14ac:dyDescent="0.25">
      <c r="A175" t="s">
        <v>429</v>
      </c>
      <c r="B175" t="s">
        <v>423</v>
      </c>
      <c r="C175" t="s">
        <v>167</v>
      </c>
      <c r="D175">
        <v>602535</v>
      </c>
      <c r="E175">
        <v>6932131</v>
      </c>
      <c r="F175" s="19">
        <v>41091</v>
      </c>
      <c r="G175" t="s">
        <v>430</v>
      </c>
    </row>
    <row r="176" spans="1:9" x14ac:dyDescent="0.25">
      <c r="A176" t="s">
        <v>431</v>
      </c>
      <c r="B176" t="s">
        <v>423</v>
      </c>
      <c r="C176" t="s">
        <v>167</v>
      </c>
      <c r="D176">
        <v>602552</v>
      </c>
      <c r="E176">
        <v>6932142</v>
      </c>
      <c r="F176" s="19">
        <v>41091</v>
      </c>
      <c r="G176" t="s">
        <v>432</v>
      </c>
    </row>
    <row r="177" spans="1:7" x14ac:dyDescent="0.25">
      <c r="A177" t="s">
        <v>433</v>
      </c>
      <c r="B177" t="s">
        <v>423</v>
      </c>
      <c r="C177" t="s">
        <v>284</v>
      </c>
      <c r="D177">
        <v>602616</v>
      </c>
      <c r="E177">
        <v>6931841</v>
      </c>
      <c r="F177" s="19">
        <v>41091</v>
      </c>
      <c r="G177" t="s">
        <v>434</v>
      </c>
    </row>
    <row r="178" spans="1:7" x14ac:dyDescent="0.25">
      <c r="A178" t="s">
        <v>435</v>
      </c>
      <c r="B178" t="s">
        <v>423</v>
      </c>
      <c r="C178" t="s">
        <v>284</v>
      </c>
      <c r="D178">
        <v>602622</v>
      </c>
      <c r="E178">
        <v>6931842</v>
      </c>
      <c r="F178" s="19">
        <v>41091</v>
      </c>
      <c r="G178" t="s">
        <v>436</v>
      </c>
    </row>
    <row r="179" spans="1:7" x14ac:dyDescent="0.25">
      <c r="A179" t="s">
        <v>437</v>
      </c>
      <c r="B179" t="s">
        <v>404</v>
      </c>
      <c r="C179" t="s">
        <v>42</v>
      </c>
      <c r="D179">
        <v>603184</v>
      </c>
      <c r="E179">
        <v>6932882</v>
      </c>
      <c r="F179" s="19">
        <v>41092</v>
      </c>
      <c r="G179" t="s">
        <v>438</v>
      </c>
    </row>
    <row r="180" spans="1:7" x14ac:dyDescent="0.25">
      <c r="A180" t="s">
        <v>439</v>
      </c>
      <c r="B180" t="s">
        <v>404</v>
      </c>
      <c r="C180" t="s">
        <v>440</v>
      </c>
      <c r="D180">
        <v>603184</v>
      </c>
      <c r="E180">
        <v>6932850</v>
      </c>
      <c r="F180" s="19">
        <v>41092</v>
      </c>
      <c r="G180" t="s">
        <v>441</v>
      </c>
    </row>
    <row r="181" spans="1:7" x14ac:dyDescent="0.25">
      <c r="A181" t="s">
        <v>442</v>
      </c>
      <c r="B181" t="s">
        <v>404</v>
      </c>
      <c r="C181" t="s">
        <v>440</v>
      </c>
      <c r="D181">
        <v>603079</v>
      </c>
      <c r="E181">
        <v>6932882</v>
      </c>
      <c r="F181" s="19">
        <v>41093</v>
      </c>
      <c r="G181" t="s">
        <v>443</v>
      </c>
    </row>
    <row r="182" spans="1:7" x14ac:dyDescent="0.25">
      <c r="A182" t="s">
        <v>444</v>
      </c>
      <c r="B182" t="s">
        <v>404</v>
      </c>
      <c r="C182" t="s">
        <v>445</v>
      </c>
      <c r="D182">
        <v>603087</v>
      </c>
      <c r="E182">
        <v>6932888</v>
      </c>
      <c r="F182" s="19">
        <v>41093</v>
      </c>
      <c r="G182" t="s">
        <v>446</v>
      </c>
    </row>
    <row r="183" spans="1:7" x14ac:dyDescent="0.25">
      <c r="A183" t="s">
        <v>447</v>
      </c>
      <c r="B183" t="s">
        <v>404</v>
      </c>
      <c r="C183" t="s">
        <v>448</v>
      </c>
      <c r="D183">
        <v>603087</v>
      </c>
      <c r="E183">
        <v>6932888</v>
      </c>
      <c r="F183" s="19">
        <v>41093</v>
      </c>
      <c r="G183" t="s">
        <v>449</v>
      </c>
    </row>
    <row r="184" spans="1:7" x14ac:dyDescent="0.25">
      <c r="A184" t="s">
        <v>450</v>
      </c>
      <c r="B184" t="s">
        <v>404</v>
      </c>
      <c r="C184" t="s">
        <v>39</v>
      </c>
      <c r="D184">
        <v>603146</v>
      </c>
      <c r="E184">
        <v>6932889</v>
      </c>
      <c r="F184" s="19">
        <v>41093</v>
      </c>
      <c r="G184" t="s">
        <v>451</v>
      </c>
    </row>
    <row r="185" spans="1:7" x14ac:dyDescent="0.25">
      <c r="A185" t="s">
        <v>452</v>
      </c>
      <c r="B185" t="s">
        <v>404</v>
      </c>
      <c r="C185" t="s">
        <v>42</v>
      </c>
      <c r="D185">
        <v>603157</v>
      </c>
      <c r="E185">
        <v>6932881</v>
      </c>
      <c r="F185" s="19">
        <v>41093</v>
      </c>
      <c r="G185" t="s">
        <v>453</v>
      </c>
    </row>
    <row r="186" spans="1:7" x14ac:dyDescent="0.25">
      <c r="A186" t="s">
        <v>461</v>
      </c>
      <c r="B186" t="s">
        <v>344</v>
      </c>
      <c r="C186" t="s">
        <v>78</v>
      </c>
      <c r="D186">
        <v>605662</v>
      </c>
      <c r="E186">
        <v>6932269</v>
      </c>
      <c r="F186" s="19">
        <v>41093</v>
      </c>
      <c r="G186" t="s">
        <v>462</v>
      </c>
    </row>
    <row r="187" spans="1:7" x14ac:dyDescent="0.25">
      <c r="A187" t="s">
        <v>454</v>
      </c>
      <c r="B187" t="s">
        <v>344</v>
      </c>
      <c r="C187" t="s">
        <v>455</v>
      </c>
      <c r="D187">
        <v>605424</v>
      </c>
      <c r="E187">
        <v>6932256</v>
      </c>
      <c r="F187" s="19">
        <v>41093</v>
      </c>
      <c r="G187" t="s">
        <v>456</v>
      </c>
    </row>
    <row r="188" spans="1:7" x14ac:dyDescent="0.25">
      <c r="A188" t="s">
        <v>457</v>
      </c>
      <c r="B188" t="s">
        <v>344</v>
      </c>
      <c r="C188" t="s">
        <v>455</v>
      </c>
      <c r="D188">
        <v>605424</v>
      </c>
      <c r="E188">
        <v>6932256</v>
      </c>
      <c r="F188" s="19">
        <v>41093</v>
      </c>
      <c r="G188" t="s">
        <v>458</v>
      </c>
    </row>
    <row r="189" spans="1:7" x14ac:dyDescent="0.25">
      <c r="A189" t="s">
        <v>459</v>
      </c>
      <c r="B189" t="s">
        <v>344</v>
      </c>
      <c r="C189" t="s">
        <v>455</v>
      </c>
      <c r="D189">
        <v>605424</v>
      </c>
      <c r="E189">
        <v>6932256</v>
      </c>
      <c r="F189" s="19">
        <v>41093</v>
      </c>
      <c r="G189" t="s">
        <v>460</v>
      </c>
    </row>
    <row r="190" spans="1:7" x14ac:dyDescent="0.25">
      <c r="A190" t="s">
        <v>463</v>
      </c>
      <c r="B190" t="s">
        <v>344</v>
      </c>
      <c r="C190" t="s">
        <v>78</v>
      </c>
      <c r="D190">
        <v>605679</v>
      </c>
      <c r="E190">
        <v>6932257</v>
      </c>
      <c r="F190" s="19">
        <v>41093</v>
      </c>
      <c r="G190" t="s">
        <v>464</v>
      </c>
    </row>
    <row r="191" spans="1:7" x14ac:dyDescent="0.25">
      <c r="A191" t="s">
        <v>465</v>
      </c>
      <c r="B191" t="s">
        <v>466</v>
      </c>
      <c r="C191" t="s">
        <v>467</v>
      </c>
      <c r="D191">
        <v>581949</v>
      </c>
      <c r="E191">
        <v>6946110</v>
      </c>
      <c r="F191" s="19">
        <v>41098</v>
      </c>
      <c r="G191" t="s">
        <v>468</v>
      </c>
    </row>
    <row r="192" spans="1:7" x14ac:dyDescent="0.25">
      <c r="A192" t="s">
        <v>469</v>
      </c>
      <c r="B192" t="s">
        <v>466</v>
      </c>
      <c r="C192" t="s">
        <v>470</v>
      </c>
      <c r="D192">
        <v>581949</v>
      </c>
      <c r="E192">
        <v>6946110</v>
      </c>
      <c r="F192" s="19">
        <v>41098</v>
      </c>
      <c r="G192" t="s">
        <v>471</v>
      </c>
    </row>
    <row r="193" spans="1:9" x14ac:dyDescent="0.25">
      <c r="A193" t="s">
        <v>472</v>
      </c>
      <c r="B193" t="s">
        <v>466</v>
      </c>
      <c r="C193" t="s">
        <v>467</v>
      </c>
      <c r="D193">
        <v>581220</v>
      </c>
      <c r="E193">
        <v>6946330</v>
      </c>
      <c r="F193" s="19">
        <v>41099</v>
      </c>
      <c r="G193" t="s">
        <v>473</v>
      </c>
    </row>
    <row r="194" spans="1:9" x14ac:dyDescent="0.25">
      <c r="A194" t="s">
        <v>481</v>
      </c>
      <c r="B194" t="s">
        <v>466</v>
      </c>
      <c r="C194" t="s">
        <v>477</v>
      </c>
      <c r="D194">
        <v>581626</v>
      </c>
      <c r="E194">
        <v>6946257</v>
      </c>
      <c r="F194" s="19">
        <v>41099</v>
      </c>
      <c r="G194" t="s">
        <v>482</v>
      </c>
      <c r="I194" s="26"/>
    </row>
    <row r="195" spans="1:9" x14ac:dyDescent="0.25">
      <c r="A195" s="26" t="s">
        <v>483</v>
      </c>
      <c r="B195" s="26" t="s">
        <v>466</v>
      </c>
      <c r="C195" s="26" t="s">
        <v>477</v>
      </c>
      <c r="D195" s="26">
        <v>581626</v>
      </c>
      <c r="E195" s="26">
        <v>6946257</v>
      </c>
      <c r="F195" s="27">
        <v>41099</v>
      </c>
      <c r="G195" s="26" t="s">
        <v>484</v>
      </c>
      <c r="H195" s="26"/>
    </row>
    <row r="196" spans="1:9" x14ac:dyDescent="0.25">
      <c r="A196" t="s">
        <v>479</v>
      </c>
      <c r="B196" t="s">
        <v>466</v>
      </c>
      <c r="C196" t="s">
        <v>477</v>
      </c>
      <c r="D196">
        <v>581630</v>
      </c>
      <c r="E196">
        <v>6946256</v>
      </c>
      <c r="F196" s="19">
        <v>41099</v>
      </c>
      <c r="G196" t="s">
        <v>480</v>
      </c>
    </row>
    <row r="197" spans="1:9" x14ac:dyDescent="0.25">
      <c r="A197" t="s">
        <v>476</v>
      </c>
      <c r="B197" t="s">
        <v>466</v>
      </c>
      <c r="C197" t="s">
        <v>477</v>
      </c>
      <c r="D197">
        <v>581633</v>
      </c>
      <c r="E197">
        <v>6946255</v>
      </c>
      <c r="F197" s="19">
        <v>41099</v>
      </c>
      <c r="G197" t="s">
        <v>478</v>
      </c>
    </row>
    <row r="198" spans="1:9" s="26" customFormat="1" x14ac:dyDescent="0.25">
      <c r="A198" t="s">
        <v>474</v>
      </c>
      <c r="B198" t="s">
        <v>466</v>
      </c>
      <c r="C198" t="s">
        <v>467</v>
      </c>
      <c r="D198">
        <v>581639</v>
      </c>
      <c r="E198">
        <v>6946252</v>
      </c>
      <c r="F198" s="19">
        <v>41099</v>
      </c>
      <c r="G198" t="s">
        <v>475</v>
      </c>
      <c r="H198"/>
      <c r="I198"/>
    </row>
    <row r="199" spans="1:9" x14ac:dyDescent="0.25">
      <c r="A199" t="s">
        <v>485</v>
      </c>
      <c r="B199" t="s">
        <v>160</v>
      </c>
      <c r="C199" t="s">
        <v>486</v>
      </c>
      <c r="D199">
        <v>625501</v>
      </c>
      <c r="E199">
        <v>6917128</v>
      </c>
      <c r="F199" s="19">
        <v>41102</v>
      </c>
      <c r="G199" t="s">
        <v>487</v>
      </c>
    </row>
    <row r="200" spans="1:9" x14ac:dyDescent="0.25">
      <c r="A200" t="s">
        <v>488</v>
      </c>
      <c r="B200" t="s">
        <v>160</v>
      </c>
      <c r="C200" t="s">
        <v>489</v>
      </c>
      <c r="D200">
        <v>625518</v>
      </c>
      <c r="E200">
        <v>6917184</v>
      </c>
      <c r="F200" s="19">
        <v>41102</v>
      </c>
      <c r="G200" t="s">
        <v>490</v>
      </c>
    </row>
    <row r="201" spans="1:9" x14ac:dyDescent="0.25">
      <c r="A201" t="s">
        <v>491</v>
      </c>
      <c r="B201" t="s">
        <v>160</v>
      </c>
      <c r="C201" t="s">
        <v>492</v>
      </c>
      <c r="D201">
        <v>625494</v>
      </c>
      <c r="E201">
        <v>6917165</v>
      </c>
      <c r="F201" s="19">
        <v>41102</v>
      </c>
      <c r="G201" t="s">
        <v>493</v>
      </c>
    </row>
    <row r="202" spans="1:9" x14ac:dyDescent="0.25">
      <c r="A202" t="s">
        <v>494</v>
      </c>
      <c r="B202" t="s">
        <v>160</v>
      </c>
      <c r="C202" t="s">
        <v>492</v>
      </c>
      <c r="D202">
        <v>625496</v>
      </c>
      <c r="E202">
        <v>6917164</v>
      </c>
      <c r="F202" s="19">
        <v>41102</v>
      </c>
      <c r="G202" t="s">
        <v>495</v>
      </c>
    </row>
    <row r="203" spans="1:9" x14ac:dyDescent="0.25">
      <c r="A203" t="s">
        <v>496</v>
      </c>
      <c r="B203" t="s">
        <v>160</v>
      </c>
      <c r="C203" t="s">
        <v>492</v>
      </c>
      <c r="D203">
        <v>625468</v>
      </c>
      <c r="E203">
        <v>6917180</v>
      </c>
      <c r="F203" s="19">
        <v>41102</v>
      </c>
      <c r="G203" t="s">
        <v>497</v>
      </c>
    </row>
    <row r="204" spans="1:9" x14ac:dyDescent="0.25">
      <c r="A204" t="s">
        <v>498</v>
      </c>
      <c r="B204" t="s">
        <v>160</v>
      </c>
      <c r="C204" t="s">
        <v>492</v>
      </c>
      <c r="D204">
        <v>625463</v>
      </c>
      <c r="E204">
        <v>6917157</v>
      </c>
      <c r="F204" s="19">
        <v>41102</v>
      </c>
      <c r="G204" t="s">
        <v>499</v>
      </c>
    </row>
    <row r="205" spans="1:9" x14ac:dyDescent="0.25">
      <c r="A205" t="s">
        <v>500</v>
      </c>
      <c r="B205" t="s">
        <v>160</v>
      </c>
      <c r="C205" t="s">
        <v>492</v>
      </c>
      <c r="D205">
        <v>625492</v>
      </c>
      <c r="E205">
        <v>6917154</v>
      </c>
      <c r="F205" s="19">
        <v>41102</v>
      </c>
      <c r="G205" t="s">
        <v>501</v>
      </c>
    </row>
    <row r="206" spans="1:9" x14ac:dyDescent="0.25">
      <c r="A206" t="s">
        <v>502</v>
      </c>
      <c r="B206" t="s">
        <v>160</v>
      </c>
      <c r="C206" t="s">
        <v>492</v>
      </c>
      <c r="D206">
        <v>625959</v>
      </c>
      <c r="E206">
        <v>6917108</v>
      </c>
      <c r="F206" s="19">
        <v>41102</v>
      </c>
      <c r="G206" t="s">
        <v>503</v>
      </c>
    </row>
    <row r="207" spans="1:9" x14ac:dyDescent="0.25">
      <c r="A207" t="s">
        <v>504</v>
      </c>
      <c r="B207" t="s">
        <v>160</v>
      </c>
      <c r="C207" t="s">
        <v>492</v>
      </c>
      <c r="D207">
        <v>625732</v>
      </c>
      <c r="E207">
        <v>6917124</v>
      </c>
      <c r="F207" s="19">
        <v>41102</v>
      </c>
      <c r="G207" t="s">
        <v>505</v>
      </c>
    </row>
    <row r="208" spans="1:9" x14ac:dyDescent="0.25">
      <c r="A208" t="s">
        <v>506</v>
      </c>
      <c r="B208" t="s">
        <v>160</v>
      </c>
      <c r="C208" t="s">
        <v>507</v>
      </c>
      <c r="D208">
        <v>625707</v>
      </c>
      <c r="E208">
        <v>6917156</v>
      </c>
      <c r="F208" s="19">
        <v>41102</v>
      </c>
      <c r="G208" t="s">
        <v>508</v>
      </c>
    </row>
    <row r="209" spans="1:7" x14ac:dyDescent="0.25">
      <c r="A209" t="s">
        <v>509</v>
      </c>
      <c r="B209" t="s">
        <v>160</v>
      </c>
      <c r="C209" t="s">
        <v>510</v>
      </c>
      <c r="D209">
        <v>625513</v>
      </c>
      <c r="E209">
        <v>6917212</v>
      </c>
      <c r="F209" s="19">
        <v>41103</v>
      </c>
      <c r="G209" t="s">
        <v>511</v>
      </c>
    </row>
    <row r="210" spans="1:7" x14ac:dyDescent="0.25">
      <c r="A210" t="s">
        <v>512</v>
      </c>
      <c r="B210" t="s">
        <v>160</v>
      </c>
      <c r="C210" t="s">
        <v>42</v>
      </c>
      <c r="D210">
        <v>625514</v>
      </c>
      <c r="E210">
        <v>6917964</v>
      </c>
      <c r="F210" s="19">
        <v>41103</v>
      </c>
      <c r="G210" t="s">
        <v>513</v>
      </c>
    </row>
    <row r="211" spans="1:7" x14ac:dyDescent="0.25">
      <c r="A211" t="s">
        <v>514</v>
      </c>
      <c r="B211" t="s">
        <v>160</v>
      </c>
      <c r="C211" t="s">
        <v>42</v>
      </c>
      <c r="D211">
        <v>625581</v>
      </c>
      <c r="E211">
        <v>6919297</v>
      </c>
      <c r="F211" s="19">
        <v>41104</v>
      </c>
      <c r="G211" t="s">
        <v>515</v>
      </c>
    </row>
    <row r="212" spans="1:7" x14ac:dyDescent="0.25">
      <c r="A212" t="s">
        <v>516</v>
      </c>
      <c r="B212" t="s">
        <v>160</v>
      </c>
      <c r="C212" t="s">
        <v>42</v>
      </c>
      <c r="D212">
        <v>625183</v>
      </c>
      <c r="E212">
        <v>6919999</v>
      </c>
      <c r="F212" s="19">
        <v>41104</v>
      </c>
      <c r="G212" t="s">
        <v>517</v>
      </c>
    </row>
    <row r="213" spans="1:7" x14ac:dyDescent="0.25">
      <c r="A213" t="s">
        <v>518</v>
      </c>
      <c r="B213" t="s">
        <v>519</v>
      </c>
      <c r="C213" t="s">
        <v>520</v>
      </c>
      <c r="D213">
        <v>611365</v>
      </c>
      <c r="E213">
        <v>6924822</v>
      </c>
      <c r="F213" s="19">
        <v>41105</v>
      </c>
      <c r="G213" t="s">
        <v>521</v>
      </c>
    </row>
    <row r="214" spans="1:7" x14ac:dyDescent="0.25">
      <c r="A214" t="s">
        <v>522</v>
      </c>
      <c r="B214" t="s">
        <v>519</v>
      </c>
      <c r="C214" t="s">
        <v>523</v>
      </c>
      <c r="D214">
        <v>611365</v>
      </c>
      <c r="E214">
        <v>6924822</v>
      </c>
      <c r="F214" s="19">
        <v>41105</v>
      </c>
      <c r="G214" t="s">
        <v>524</v>
      </c>
    </row>
    <row r="215" spans="1:7" x14ac:dyDescent="0.25">
      <c r="A215" t="s">
        <v>525</v>
      </c>
      <c r="B215" t="s">
        <v>519</v>
      </c>
      <c r="C215" t="s">
        <v>526</v>
      </c>
      <c r="D215">
        <v>611365</v>
      </c>
      <c r="E215">
        <v>6924822</v>
      </c>
      <c r="F215" s="19">
        <v>41105</v>
      </c>
      <c r="G215" t="s">
        <v>527</v>
      </c>
    </row>
    <row r="216" spans="1:7" x14ac:dyDescent="0.25">
      <c r="A216" t="s">
        <v>531</v>
      </c>
      <c r="B216" t="s">
        <v>519</v>
      </c>
      <c r="C216" t="s">
        <v>486</v>
      </c>
      <c r="D216">
        <v>612740</v>
      </c>
      <c r="E216">
        <v>6925848</v>
      </c>
      <c r="F216" s="19">
        <v>41106</v>
      </c>
      <c r="G216" t="s">
        <v>532</v>
      </c>
    </row>
    <row r="217" spans="1:7" x14ac:dyDescent="0.25">
      <c r="A217" t="s">
        <v>533</v>
      </c>
      <c r="B217" t="s">
        <v>519</v>
      </c>
      <c r="C217" t="s">
        <v>486</v>
      </c>
      <c r="D217">
        <v>612760</v>
      </c>
      <c r="E217">
        <v>6925873</v>
      </c>
      <c r="F217" s="19">
        <v>41106</v>
      </c>
      <c r="G217" t="s">
        <v>534</v>
      </c>
    </row>
    <row r="218" spans="1:7" x14ac:dyDescent="0.25">
      <c r="A218" t="s">
        <v>535</v>
      </c>
      <c r="B218" t="s">
        <v>519</v>
      </c>
      <c r="C218" t="s">
        <v>486</v>
      </c>
      <c r="D218">
        <v>612760</v>
      </c>
      <c r="E218">
        <v>6925873</v>
      </c>
      <c r="F218" s="19">
        <v>41106</v>
      </c>
      <c r="G218" t="s">
        <v>534</v>
      </c>
    </row>
    <row r="219" spans="1:7" x14ac:dyDescent="0.25">
      <c r="A219" t="s">
        <v>536</v>
      </c>
      <c r="B219" t="s">
        <v>519</v>
      </c>
      <c r="C219" t="s">
        <v>537</v>
      </c>
      <c r="D219">
        <v>612609</v>
      </c>
      <c r="E219">
        <v>6925870</v>
      </c>
      <c r="F219" s="19">
        <v>41106</v>
      </c>
      <c r="G219" t="s">
        <v>538</v>
      </c>
    </row>
    <row r="220" spans="1:7" x14ac:dyDescent="0.25">
      <c r="A220" t="s">
        <v>539</v>
      </c>
      <c r="B220" t="s">
        <v>519</v>
      </c>
      <c r="C220" t="s">
        <v>540</v>
      </c>
      <c r="D220">
        <v>612609</v>
      </c>
      <c r="E220">
        <v>6925870</v>
      </c>
      <c r="F220" s="19">
        <v>41106</v>
      </c>
      <c r="G220" t="s">
        <v>541</v>
      </c>
    </row>
    <row r="221" spans="1:7" x14ac:dyDescent="0.25">
      <c r="A221" t="s">
        <v>542</v>
      </c>
      <c r="B221" t="s">
        <v>519</v>
      </c>
      <c r="C221" t="s">
        <v>543</v>
      </c>
      <c r="D221">
        <v>612609</v>
      </c>
      <c r="E221">
        <v>6925870</v>
      </c>
      <c r="F221" s="19">
        <v>41106</v>
      </c>
      <c r="G221" t="s">
        <v>544</v>
      </c>
    </row>
    <row r="222" spans="1:7" x14ac:dyDescent="0.25">
      <c r="A222" t="s">
        <v>570</v>
      </c>
      <c r="B222" t="s">
        <v>519</v>
      </c>
      <c r="C222" t="s">
        <v>562</v>
      </c>
      <c r="D222">
        <v>611703</v>
      </c>
      <c r="E222">
        <v>6927091</v>
      </c>
      <c r="F222" s="19">
        <v>41107</v>
      </c>
      <c r="G222" t="s">
        <v>571</v>
      </c>
    </row>
    <row r="223" spans="1:7" x14ac:dyDescent="0.25">
      <c r="A223" t="s">
        <v>545</v>
      </c>
      <c r="B223" t="s">
        <v>519</v>
      </c>
      <c r="C223" t="s">
        <v>546</v>
      </c>
      <c r="D223">
        <v>611667</v>
      </c>
      <c r="E223">
        <v>6927096</v>
      </c>
      <c r="F223" s="19">
        <v>41106</v>
      </c>
      <c r="G223" t="s">
        <v>547</v>
      </c>
    </row>
    <row r="224" spans="1:7" x14ac:dyDescent="0.25">
      <c r="A224" t="s">
        <v>548</v>
      </c>
      <c r="B224" t="s">
        <v>519</v>
      </c>
      <c r="C224" t="s">
        <v>78</v>
      </c>
      <c r="D224">
        <v>611716</v>
      </c>
      <c r="E224">
        <v>6927093</v>
      </c>
      <c r="F224" s="19">
        <v>41107</v>
      </c>
      <c r="G224" t="s">
        <v>549</v>
      </c>
    </row>
    <row r="225" spans="1:7" x14ac:dyDescent="0.25">
      <c r="A225" t="s">
        <v>528</v>
      </c>
      <c r="B225" t="s">
        <v>519</v>
      </c>
      <c r="C225" t="s">
        <v>529</v>
      </c>
      <c r="D225">
        <v>611450</v>
      </c>
      <c r="E225">
        <v>6924887.6699999999</v>
      </c>
      <c r="F225" s="19">
        <v>41105</v>
      </c>
      <c r="G225" t="s">
        <v>530</v>
      </c>
    </row>
    <row r="226" spans="1:7" x14ac:dyDescent="0.25">
      <c r="A226" t="s">
        <v>561</v>
      </c>
      <c r="B226" t="s">
        <v>519</v>
      </c>
      <c r="C226" t="s">
        <v>562</v>
      </c>
      <c r="D226">
        <v>611703</v>
      </c>
      <c r="E226">
        <v>6927091</v>
      </c>
      <c r="F226" s="19">
        <v>41107</v>
      </c>
      <c r="G226" t="s">
        <v>563</v>
      </c>
    </row>
    <row r="227" spans="1:7" x14ac:dyDescent="0.25">
      <c r="A227" t="s">
        <v>564</v>
      </c>
      <c r="B227" t="s">
        <v>519</v>
      </c>
      <c r="C227" t="s">
        <v>562</v>
      </c>
      <c r="D227">
        <v>611703</v>
      </c>
      <c r="E227">
        <v>6927091</v>
      </c>
      <c r="F227" s="19">
        <v>41107</v>
      </c>
      <c r="G227" t="s">
        <v>565</v>
      </c>
    </row>
    <row r="228" spans="1:7" x14ac:dyDescent="0.25">
      <c r="A228" t="s">
        <v>566</v>
      </c>
      <c r="B228" t="s">
        <v>519</v>
      </c>
      <c r="C228" t="s">
        <v>562</v>
      </c>
      <c r="D228">
        <v>611703</v>
      </c>
      <c r="E228">
        <v>6927091</v>
      </c>
      <c r="F228" s="19">
        <v>41107</v>
      </c>
      <c r="G228" t="s">
        <v>567</v>
      </c>
    </row>
    <row r="229" spans="1:7" x14ac:dyDescent="0.25">
      <c r="A229" t="s">
        <v>568</v>
      </c>
      <c r="B229" t="s">
        <v>519</v>
      </c>
      <c r="C229" t="s">
        <v>562</v>
      </c>
      <c r="D229">
        <v>611703</v>
      </c>
      <c r="E229">
        <v>6927091</v>
      </c>
      <c r="F229" s="19">
        <v>41107</v>
      </c>
      <c r="G229" t="s">
        <v>569</v>
      </c>
    </row>
    <row r="230" spans="1:7" x14ac:dyDescent="0.25">
      <c r="A230" t="s">
        <v>550</v>
      </c>
      <c r="B230" t="s">
        <v>519</v>
      </c>
      <c r="C230" t="s">
        <v>78</v>
      </c>
      <c r="D230">
        <v>611716</v>
      </c>
      <c r="E230">
        <v>6927093</v>
      </c>
      <c r="F230" s="19">
        <v>41107</v>
      </c>
      <c r="G230" t="s">
        <v>551</v>
      </c>
    </row>
    <row r="231" spans="1:7" x14ac:dyDescent="0.25">
      <c r="A231" t="s">
        <v>552</v>
      </c>
      <c r="B231" t="s">
        <v>519</v>
      </c>
      <c r="C231" t="s">
        <v>553</v>
      </c>
      <c r="D231">
        <v>611716</v>
      </c>
      <c r="E231">
        <v>6927093</v>
      </c>
      <c r="F231" s="19">
        <v>41107</v>
      </c>
      <c r="G231" t="s">
        <v>554</v>
      </c>
    </row>
    <row r="232" spans="1:7" x14ac:dyDescent="0.25">
      <c r="A232" t="s">
        <v>555</v>
      </c>
      <c r="B232" t="s">
        <v>519</v>
      </c>
      <c r="C232" t="s">
        <v>556</v>
      </c>
      <c r="D232">
        <v>611716</v>
      </c>
      <c r="E232">
        <v>6927093</v>
      </c>
      <c r="F232" s="19">
        <v>41107</v>
      </c>
      <c r="G232" t="s">
        <v>554</v>
      </c>
    </row>
    <row r="233" spans="1:7" x14ac:dyDescent="0.25">
      <c r="A233" t="s">
        <v>572</v>
      </c>
      <c r="B233" t="s">
        <v>519</v>
      </c>
      <c r="C233" t="s">
        <v>42</v>
      </c>
      <c r="D233">
        <v>611523</v>
      </c>
      <c r="E233">
        <v>6927086</v>
      </c>
      <c r="F233" s="19">
        <v>41107</v>
      </c>
      <c r="G233" t="s">
        <v>573</v>
      </c>
    </row>
    <row r="234" spans="1:7" x14ac:dyDescent="0.25">
      <c r="A234" t="s">
        <v>574</v>
      </c>
      <c r="B234" t="s">
        <v>519</v>
      </c>
      <c r="C234" t="s">
        <v>575</v>
      </c>
      <c r="D234">
        <v>611699</v>
      </c>
      <c r="E234">
        <v>6927092</v>
      </c>
      <c r="F234" s="19">
        <v>41107</v>
      </c>
      <c r="G234" t="s">
        <v>576</v>
      </c>
    </row>
    <row r="235" spans="1:7" x14ac:dyDescent="0.25">
      <c r="A235" t="s">
        <v>577</v>
      </c>
      <c r="B235" t="s">
        <v>519</v>
      </c>
      <c r="C235" t="s">
        <v>578</v>
      </c>
      <c r="D235">
        <v>611699</v>
      </c>
      <c r="E235">
        <v>6927092</v>
      </c>
      <c r="F235" s="19">
        <v>41107</v>
      </c>
      <c r="G235" t="s">
        <v>579</v>
      </c>
    </row>
    <row r="236" spans="1:7" x14ac:dyDescent="0.25">
      <c r="A236" t="s">
        <v>580</v>
      </c>
      <c r="B236" t="s">
        <v>519</v>
      </c>
      <c r="C236" t="s">
        <v>581</v>
      </c>
      <c r="D236">
        <v>611699</v>
      </c>
      <c r="E236">
        <v>6927092</v>
      </c>
      <c r="F236" s="19">
        <v>41107</v>
      </c>
      <c r="G236" t="s">
        <v>582</v>
      </c>
    </row>
    <row r="237" spans="1:7" x14ac:dyDescent="0.25">
      <c r="A237" t="s">
        <v>559</v>
      </c>
      <c r="B237" t="s">
        <v>519</v>
      </c>
      <c r="C237" t="s">
        <v>78</v>
      </c>
      <c r="D237">
        <v>611716</v>
      </c>
      <c r="E237">
        <v>6927093</v>
      </c>
      <c r="F237" s="19">
        <v>41107</v>
      </c>
      <c r="G237" t="s">
        <v>560</v>
      </c>
    </row>
    <row r="238" spans="1:7" x14ac:dyDescent="0.25">
      <c r="A238" t="s">
        <v>583</v>
      </c>
      <c r="B238" t="s">
        <v>519</v>
      </c>
      <c r="C238" t="s">
        <v>492</v>
      </c>
      <c r="D238">
        <v>612297</v>
      </c>
      <c r="E238">
        <v>6927177</v>
      </c>
      <c r="F238" s="19">
        <v>41108</v>
      </c>
      <c r="G238" t="s">
        <v>584</v>
      </c>
    </row>
    <row r="239" spans="1:7" x14ac:dyDescent="0.25">
      <c r="A239" t="s">
        <v>557</v>
      </c>
      <c r="B239" t="s">
        <v>519</v>
      </c>
      <c r="C239" t="s">
        <v>78</v>
      </c>
      <c r="D239">
        <v>611716</v>
      </c>
      <c r="E239">
        <v>6927093</v>
      </c>
      <c r="F239" s="19">
        <v>41107</v>
      </c>
      <c r="G239" t="s">
        <v>558</v>
      </c>
    </row>
    <row r="240" spans="1:7" x14ac:dyDescent="0.25">
      <c r="A240" t="s">
        <v>585</v>
      </c>
      <c r="B240" t="s">
        <v>586</v>
      </c>
      <c r="C240" t="s">
        <v>42</v>
      </c>
      <c r="D240">
        <v>625968</v>
      </c>
      <c r="E240">
        <v>6921375</v>
      </c>
      <c r="F240" s="19">
        <v>41109</v>
      </c>
      <c r="G240" t="s">
        <v>587</v>
      </c>
    </row>
    <row r="241" spans="1:7" x14ac:dyDescent="0.25">
      <c r="A241" t="s">
        <v>588</v>
      </c>
      <c r="B241" t="s">
        <v>586</v>
      </c>
      <c r="C241" t="s">
        <v>183</v>
      </c>
      <c r="D241">
        <v>626418</v>
      </c>
      <c r="E241">
        <v>6920215</v>
      </c>
      <c r="F241" s="19">
        <v>41109</v>
      </c>
      <c r="G241" t="s">
        <v>589</v>
      </c>
    </row>
    <row r="242" spans="1:7" x14ac:dyDescent="0.25">
      <c r="A242" t="s">
        <v>590</v>
      </c>
      <c r="B242" t="s">
        <v>586</v>
      </c>
      <c r="C242" t="s">
        <v>42</v>
      </c>
      <c r="D242">
        <v>626572</v>
      </c>
      <c r="E242">
        <v>6919776</v>
      </c>
      <c r="F242" s="19">
        <v>41109</v>
      </c>
      <c r="G242" t="s">
        <v>591</v>
      </c>
    </row>
    <row r="243" spans="1:7" x14ac:dyDescent="0.25">
      <c r="A243" t="s">
        <v>592</v>
      </c>
      <c r="B243" t="s">
        <v>586</v>
      </c>
      <c r="C243" t="s">
        <v>42</v>
      </c>
      <c r="D243">
        <v>626573</v>
      </c>
      <c r="E243">
        <v>6919754</v>
      </c>
      <c r="F243" s="19">
        <v>41109</v>
      </c>
      <c r="G243" t="s">
        <v>593</v>
      </c>
    </row>
    <row r="244" spans="1:7" x14ac:dyDescent="0.25">
      <c r="A244" t="s">
        <v>594</v>
      </c>
      <c r="B244" t="s">
        <v>586</v>
      </c>
      <c r="C244" t="s">
        <v>42</v>
      </c>
      <c r="D244">
        <v>626639</v>
      </c>
      <c r="E244">
        <v>6919710</v>
      </c>
      <c r="F244" s="19">
        <v>41109</v>
      </c>
      <c r="G244" t="s">
        <v>595</v>
      </c>
    </row>
    <row r="245" spans="1:7" x14ac:dyDescent="0.25">
      <c r="A245" t="s">
        <v>596</v>
      </c>
      <c r="B245" t="s">
        <v>519</v>
      </c>
      <c r="C245" t="s">
        <v>42</v>
      </c>
      <c r="D245">
        <v>613027</v>
      </c>
      <c r="E245">
        <v>6924175</v>
      </c>
      <c r="F245" s="19">
        <v>41110</v>
      </c>
      <c r="G245" t="s">
        <v>597</v>
      </c>
    </row>
    <row r="246" spans="1:7" x14ac:dyDescent="0.25">
      <c r="A246" t="s">
        <v>598</v>
      </c>
      <c r="B246" t="s">
        <v>519</v>
      </c>
      <c r="C246" t="s">
        <v>42</v>
      </c>
      <c r="D246">
        <v>612996</v>
      </c>
      <c r="E246">
        <v>6924151</v>
      </c>
      <c r="F246" s="19">
        <v>41110</v>
      </c>
      <c r="G246" t="s">
        <v>599</v>
      </c>
    </row>
    <row r="247" spans="1:7" x14ac:dyDescent="0.25">
      <c r="A247" t="s">
        <v>600</v>
      </c>
      <c r="B247" t="s">
        <v>519</v>
      </c>
      <c r="C247" t="s">
        <v>42</v>
      </c>
      <c r="D247">
        <v>612623</v>
      </c>
      <c r="E247">
        <v>6925862</v>
      </c>
      <c r="F247" s="19">
        <v>41110</v>
      </c>
      <c r="G247" t="s">
        <v>601</v>
      </c>
    </row>
    <row r="248" spans="1:7" x14ac:dyDescent="0.25">
      <c r="A248" t="s">
        <v>602</v>
      </c>
      <c r="B248" t="s">
        <v>586</v>
      </c>
      <c r="C248" t="s">
        <v>603</v>
      </c>
      <c r="D248">
        <v>625575</v>
      </c>
      <c r="E248">
        <v>6919300</v>
      </c>
      <c r="F248" s="19">
        <v>41111</v>
      </c>
      <c r="G248" t="s">
        <v>604</v>
      </c>
    </row>
    <row r="249" spans="1:7" x14ac:dyDescent="0.25">
      <c r="A249" t="s">
        <v>605</v>
      </c>
      <c r="B249" t="s">
        <v>586</v>
      </c>
      <c r="C249" t="s">
        <v>603</v>
      </c>
      <c r="D249">
        <v>625575</v>
      </c>
      <c r="E249">
        <v>6919300</v>
      </c>
      <c r="F249" s="19">
        <v>41111</v>
      </c>
      <c r="G249" t="s">
        <v>606</v>
      </c>
    </row>
    <row r="250" spans="1:7" x14ac:dyDescent="0.25">
      <c r="A250" t="s">
        <v>607</v>
      </c>
      <c r="B250" t="s">
        <v>608</v>
      </c>
      <c r="C250" t="s">
        <v>609</v>
      </c>
      <c r="D250">
        <v>598955</v>
      </c>
      <c r="E250">
        <v>6915246</v>
      </c>
      <c r="F250" s="19">
        <v>41113</v>
      </c>
      <c r="G250" t="s">
        <v>610</v>
      </c>
    </row>
    <row r="251" spans="1:7" x14ac:dyDescent="0.25">
      <c r="A251" t="s">
        <v>611</v>
      </c>
      <c r="B251" t="s">
        <v>608</v>
      </c>
      <c r="C251" t="s">
        <v>612</v>
      </c>
      <c r="D251">
        <v>598955</v>
      </c>
      <c r="E251">
        <v>6915246</v>
      </c>
      <c r="F251" s="19">
        <v>41113</v>
      </c>
      <c r="G251" t="s">
        <v>613</v>
      </c>
    </row>
    <row r="252" spans="1:7" x14ac:dyDescent="0.25">
      <c r="A252" t="s">
        <v>614</v>
      </c>
      <c r="B252" t="s">
        <v>608</v>
      </c>
      <c r="C252" t="s">
        <v>609</v>
      </c>
      <c r="D252">
        <v>598955</v>
      </c>
      <c r="E252">
        <v>6915246</v>
      </c>
      <c r="F252" s="19">
        <v>41113</v>
      </c>
      <c r="G252" t="s">
        <v>610</v>
      </c>
    </row>
    <row r="253" spans="1:7" x14ac:dyDescent="0.25">
      <c r="A253" t="s">
        <v>615</v>
      </c>
      <c r="B253" t="s">
        <v>608</v>
      </c>
      <c r="C253" t="s">
        <v>616</v>
      </c>
      <c r="D253">
        <v>598955</v>
      </c>
      <c r="E253">
        <v>6915246</v>
      </c>
      <c r="F253" s="19">
        <v>41113</v>
      </c>
      <c r="G253" t="s">
        <v>617</v>
      </c>
    </row>
    <row r="254" spans="1:7" x14ac:dyDescent="0.25">
      <c r="A254" t="s">
        <v>618</v>
      </c>
      <c r="B254" t="s">
        <v>608</v>
      </c>
      <c r="C254" t="s">
        <v>78</v>
      </c>
      <c r="D254">
        <v>598956</v>
      </c>
      <c r="E254">
        <v>6915269</v>
      </c>
      <c r="F254" s="19">
        <v>41113</v>
      </c>
      <c r="G254" t="s">
        <v>619</v>
      </c>
    </row>
    <row r="255" spans="1:7" x14ac:dyDescent="0.25">
      <c r="A255" t="s">
        <v>620</v>
      </c>
      <c r="B255" t="s">
        <v>608</v>
      </c>
      <c r="C255" t="s">
        <v>78</v>
      </c>
      <c r="D255">
        <v>598955</v>
      </c>
      <c r="E255">
        <v>6915287</v>
      </c>
      <c r="F255" s="19">
        <v>41113</v>
      </c>
      <c r="G255" t="s">
        <v>621</v>
      </c>
    </row>
    <row r="256" spans="1:7" x14ac:dyDescent="0.25">
      <c r="A256" t="s">
        <v>622</v>
      </c>
      <c r="B256" t="s">
        <v>608</v>
      </c>
      <c r="C256" t="s">
        <v>623</v>
      </c>
      <c r="D256">
        <v>598951</v>
      </c>
      <c r="E256">
        <v>6915293</v>
      </c>
      <c r="F256" s="19">
        <v>41114</v>
      </c>
      <c r="G256" t="s">
        <v>624</v>
      </c>
    </row>
    <row r="257" spans="1:7" x14ac:dyDescent="0.25">
      <c r="A257" t="s">
        <v>625</v>
      </c>
      <c r="B257" t="s">
        <v>608</v>
      </c>
      <c r="C257" t="s">
        <v>626</v>
      </c>
      <c r="D257">
        <v>598951</v>
      </c>
      <c r="E257">
        <v>6915293</v>
      </c>
      <c r="F257" s="19">
        <v>41114</v>
      </c>
      <c r="G257" t="s">
        <v>627</v>
      </c>
    </row>
    <row r="258" spans="1:7" x14ac:dyDescent="0.25">
      <c r="A258" t="s">
        <v>628</v>
      </c>
      <c r="B258" t="s">
        <v>608</v>
      </c>
      <c r="C258" t="s">
        <v>629</v>
      </c>
      <c r="D258">
        <v>598951</v>
      </c>
      <c r="E258">
        <v>6915293</v>
      </c>
      <c r="F258" s="19">
        <v>41114</v>
      </c>
      <c r="G258" t="s">
        <v>630</v>
      </c>
    </row>
    <row r="259" spans="1:7" x14ac:dyDescent="0.25">
      <c r="A259" t="s">
        <v>631</v>
      </c>
      <c r="B259" t="s">
        <v>608</v>
      </c>
      <c r="C259" t="s">
        <v>632</v>
      </c>
      <c r="D259">
        <v>598951</v>
      </c>
      <c r="E259">
        <v>6915293</v>
      </c>
      <c r="F259" s="19">
        <v>41114</v>
      </c>
      <c r="G259" t="s">
        <v>633</v>
      </c>
    </row>
    <row r="260" spans="1:7" x14ac:dyDescent="0.25">
      <c r="A260" t="s">
        <v>634</v>
      </c>
      <c r="B260" t="s">
        <v>608</v>
      </c>
      <c r="C260" t="s">
        <v>635</v>
      </c>
      <c r="D260">
        <v>598951</v>
      </c>
      <c r="E260">
        <v>6915293</v>
      </c>
      <c r="F260" s="19">
        <v>41114</v>
      </c>
      <c r="G260" t="s">
        <v>610</v>
      </c>
    </row>
    <row r="261" spans="1:7" x14ac:dyDescent="0.25">
      <c r="A261" t="s">
        <v>636</v>
      </c>
      <c r="B261" t="s">
        <v>608</v>
      </c>
      <c r="C261" t="s">
        <v>637</v>
      </c>
      <c r="D261">
        <v>598951</v>
      </c>
      <c r="E261">
        <v>6915293</v>
      </c>
      <c r="F261" s="19">
        <v>41114</v>
      </c>
      <c r="G261" t="s">
        <v>638</v>
      </c>
    </row>
    <row r="262" spans="1:7" x14ac:dyDescent="0.25">
      <c r="A262" t="s">
        <v>639</v>
      </c>
      <c r="B262" t="s">
        <v>608</v>
      </c>
      <c r="C262" t="s">
        <v>42</v>
      </c>
      <c r="D262">
        <v>598635</v>
      </c>
      <c r="E262">
        <v>6915746</v>
      </c>
      <c r="F262" s="19">
        <v>41114</v>
      </c>
      <c r="G262" t="s">
        <v>640</v>
      </c>
    </row>
    <row r="263" spans="1:7" x14ac:dyDescent="0.25">
      <c r="A263" t="s">
        <v>641</v>
      </c>
      <c r="B263" t="s">
        <v>642</v>
      </c>
      <c r="C263" t="s">
        <v>42</v>
      </c>
      <c r="D263">
        <v>595989</v>
      </c>
      <c r="E263">
        <v>6917646</v>
      </c>
      <c r="F263" s="19">
        <v>41115</v>
      </c>
      <c r="G263" t="s">
        <v>643</v>
      </c>
    </row>
    <row r="264" spans="1:7" x14ac:dyDescent="0.25">
      <c r="A264" t="s">
        <v>644</v>
      </c>
      <c r="B264" t="s">
        <v>642</v>
      </c>
      <c r="C264" t="s">
        <v>42</v>
      </c>
      <c r="D264">
        <v>596011</v>
      </c>
      <c r="E264">
        <v>6917695</v>
      </c>
      <c r="F264" s="19">
        <v>41115</v>
      </c>
      <c r="G264" t="s">
        <v>645</v>
      </c>
    </row>
    <row r="265" spans="1:7" x14ac:dyDescent="0.25">
      <c r="A265" t="s">
        <v>646</v>
      </c>
      <c r="B265" t="s">
        <v>642</v>
      </c>
      <c r="C265" t="s">
        <v>42</v>
      </c>
      <c r="D265">
        <v>595965</v>
      </c>
      <c r="E265">
        <v>6917562</v>
      </c>
      <c r="F265" s="19">
        <v>41115</v>
      </c>
      <c r="G265" t="s">
        <v>647</v>
      </c>
    </row>
    <row r="266" spans="1:7" x14ac:dyDescent="0.25">
      <c r="A266" t="s">
        <v>648</v>
      </c>
      <c r="B266" t="s">
        <v>642</v>
      </c>
      <c r="C266" t="s">
        <v>42</v>
      </c>
      <c r="D266">
        <v>595977</v>
      </c>
      <c r="E266">
        <v>6917521</v>
      </c>
      <c r="F266" s="19">
        <v>41115</v>
      </c>
      <c r="G266" t="s">
        <v>649</v>
      </c>
    </row>
    <row r="267" spans="1:7" x14ac:dyDescent="0.25">
      <c r="A267" t="s">
        <v>650</v>
      </c>
      <c r="B267" t="s">
        <v>642</v>
      </c>
      <c r="C267" t="s">
        <v>42</v>
      </c>
      <c r="D267">
        <v>595977</v>
      </c>
      <c r="E267">
        <v>6917521</v>
      </c>
      <c r="F267" s="19">
        <v>41115</v>
      </c>
      <c r="G267" t="s">
        <v>651</v>
      </c>
    </row>
    <row r="268" spans="1:7" x14ac:dyDescent="0.25">
      <c r="A268" t="s">
        <v>652</v>
      </c>
      <c r="B268" t="s">
        <v>642</v>
      </c>
      <c r="C268" t="s">
        <v>42</v>
      </c>
      <c r="D268">
        <v>595966</v>
      </c>
      <c r="E268">
        <v>6917521</v>
      </c>
      <c r="F268" s="19">
        <v>41115</v>
      </c>
      <c r="G268" t="s">
        <v>653</v>
      </c>
    </row>
    <row r="269" spans="1:7" x14ac:dyDescent="0.25">
      <c r="A269" t="s">
        <v>654</v>
      </c>
      <c r="B269" t="s">
        <v>642</v>
      </c>
      <c r="C269" t="s">
        <v>39</v>
      </c>
      <c r="D269">
        <v>595966</v>
      </c>
      <c r="E269">
        <v>6917521</v>
      </c>
      <c r="F269" s="19">
        <v>41115</v>
      </c>
      <c r="G269" t="s">
        <v>655</v>
      </c>
    </row>
    <row r="270" spans="1:7" x14ac:dyDescent="0.25">
      <c r="A270" t="s">
        <v>656</v>
      </c>
      <c r="B270" t="s">
        <v>642</v>
      </c>
      <c r="C270" t="s">
        <v>78</v>
      </c>
      <c r="D270">
        <v>596384</v>
      </c>
      <c r="E270">
        <v>6917648</v>
      </c>
      <c r="F270" s="19">
        <v>41115</v>
      </c>
      <c r="G270" t="s">
        <v>657</v>
      </c>
    </row>
    <row r="271" spans="1:7" x14ac:dyDescent="0.25">
      <c r="A271" t="s">
        <v>658</v>
      </c>
      <c r="B271" t="s">
        <v>642</v>
      </c>
      <c r="C271" t="s">
        <v>78</v>
      </c>
      <c r="D271">
        <v>596386</v>
      </c>
      <c r="E271">
        <v>6917649</v>
      </c>
      <c r="F271" s="19">
        <v>41115</v>
      </c>
      <c r="G271" t="s">
        <v>659</v>
      </c>
    </row>
    <row r="272" spans="1:7" x14ac:dyDescent="0.25">
      <c r="A272" t="s">
        <v>660</v>
      </c>
      <c r="B272" t="s">
        <v>642</v>
      </c>
      <c r="C272" t="s">
        <v>78</v>
      </c>
      <c r="D272">
        <v>596364</v>
      </c>
      <c r="E272">
        <v>6917781</v>
      </c>
      <c r="F272" s="19">
        <v>41116</v>
      </c>
      <c r="G272" t="s">
        <v>661</v>
      </c>
    </row>
    <row r="273" spans="1:7" x14ac:dyDescent="0.25">
      <c r="A273" t="s">
        <v>662</v>
      </c>
      <c r="B273" t="s">
        <v>642</v>
      </c>
      <c r="C273" t="s">
        <v>663</v>
      </c>
      <c r="D273">
        <v>596371</v>
      </c>
      <c r="E273">
        <v>6917791</v>
      </c>
      <c r="F273" s="19">
        <v>41116</v>
      </c>
      <c r="G273" t="s">
        <v>664</v>
      </c>
    </row>
    <row r="274" spans="1:7" x14ac:dyDescent="0.25">
      <c r="A274" t="s">
        <v>665</v>
      </c>
      <c r="B274" t="s">
        <v>666</v>
      </c>
      <c r="C274" t="s">
        <v>78</v>
      </c>
      <c r="D274">
        <v>600948</v>
      </c>
      <c r="E274">
        <v>6914027</v>
      </c>
      <c r="F274" s="19">
        <v>41117</v>
      </c>
      <c r="G274" t="s">
        <v>667</v>
      </c>
    </row>
    <row r="275" spans="1:7" x14ac:dyDescent="0.25">
      <c r="A275" t="s">
        <v>668</v>
      </c>
      <c r="B275" t="s">
        <v>666</v>
      </c>
      <c r="C275" t="s">
        <v>78</v>
      </c>
      <c r="D275">
        <v>600908</v>
      </c>
      <c r="E275">
        <v>6914044</v>
      </c>
      <c r="F275" s="19">
        <v>41117</v>
      </c>
      <c r="G275" t="s">
        <v>669</v>
      </c>
    </row>
    <row r="276" spans="1:7" x14ac:dyDescent="0.25">
      <c r="A276" t="s">
        <v>670</v>
      </c>
      <c r="B276" t="s">
        <v>666</v>
      </c>
      <c r="C276" t="s">
        <v>78</v>
      </c>
      <c r="D276">
        <v>600920</v>
      </c>
      <c r="E276">
        <v>6914038</v>
      </c>
      <c r="F276" s="19">
        <v>41117</v>
      </c>
      <c r="G276" t="s">
        <v>671</v>
      </c>
    </row>
    <row r="277" spans="1:7" x14ac:dyDescent="0.25">
      <c r="A277" t="s">
        <v>672</v>
      </c>
      <c r="B277" t="s">
        <v>666</v>
      </c>
      <c r="C277" t="s">
        <v>673</v>
      </c>
      <c r="D277">
        <v>600927</v>
      </c>
      <c r="E277">
        <v>6914037</v>
      </c>
      <c r="F277" s="19">
        <v>41117</v>
      </c>
      <c r="G277" t="s">
        <v>674</v>
      </c>
    </row>
    <row r="278" spans="1:7" x14ac:dyDescent="0.25">
      <c r="A278" t="s">
        <v>675</v>
      </c>
      <c r="B278" t="s">
        <v>666</v>
      </c>
      <c r="C278" t="s">
        <v>676</v>
      </c>
      <c r="D278">
        <v>600927</v>
      </c>
      <c r="E278">
        <v>6914037</v>
      </c>
      <c r="F278" s="19">
        <v>41117</v>
      </c>
      <c r="G278" t="s">
        <v>677</v>
      </c>
    </row>
    <row r="279" spans="1:7" x14ac:dyDescent="0.25">
      <c r="A279" t="s">
        <v>678</v>
      </c>
      <c r="B279" t="s">
        <v>666</v>
      </c>
      <c r="C279" t="s">
        <v>679</v>
      </c>
      <c r="D279">
        <v>600927</v>
      </c>
      <c r="E279">
        <v>6914037</v>
      </c>
      <c r="F279" s="19">
        <v>41117</v>
      </c>
      <c r="G279" t="s">
        <v>680</v>
      </c>
    </row>
    <row r="280" spans="1:7" x14ac:dyDescent="0.25">
      <c r="A280" t="s">
        <v>681</v>
      </c>
      <c r="B280" t="s">
        <v>666</v>
      </c>
      <c r="C280" t="s">
        <v>78</v>
      </c>
      <c r="D280">
        <v>600957</v>
      </c>
      <c r="E280">
        <v>6914011</v>
      </c>
      <c r="F280" s="19">
        <v>41117</v>
      </c>
      <c r="G280" t="s">
        <v>682</v>
      </c>
    </row>
    <row r="281" spans="1:7" x14ac:dyDescent="0.25">
      <c r="A281" t="s">
        <v>683</v>
      </c>
      <c r="B281" t="s">
        <v>684</v>
      </c>
      <c r="C281" t="s">
        <v>685</v>
      </c>
      <c r="D281">
        <v>600179</v>
      </c>
      <c r="E281">
        <v>6915144</v>
      </c>
      <c r="F281" s="19">
        <v>41117</v>
      </c>
      <c r="G281" t="s">
        <v>686</v>
      </c>
    </row>
    <row r="282" spans="1:7" x14ac:dyDescent="0.25">
      <c r="A282" t="s">
        <v>687</v>
      </c>
      <c r="B282" t="s">
        <v>684</v>
      </c>
      <c r="C282" t="s">
        <v>688</v>
      </c>
      <c r="D282">
        <v>600179</v>
      </c>
      <c r="E282">
        <v>6915144</v>
      </c>
      <c r="F282" s="19">
        <v>41117</v>
      </c>
      <c r="G282" t="s">
        <v>689</v>
      </c>
    </row>
    <row r="283" spans="1:7" x14ac:dyDescent="0.25">
      <c r="A283" t="s">
        <v>690</v>
      </c>
      <c r="B283" t="s">
        <v>684</v>
      </c>
      <c r="C283" t="s">
        <v>691</v>
      </c>
      <c r="D283">
        <v>600179</v>
      </c>
      <c r="E283">
        <v>6915144</v>
      </c>
      <c r="F283" s="19">
        <v>41117</v>
      </c>
      <c r="G283" t="s">
        <v>692</v>
      </c>
    </row>
    <row r="284" spans="1:7" x14ac:dyDescent="0.25">
      <c r="A284" t="s">
        <v>693</v>
      </c>
      <c r="B284" t="s">
        <v>404</v>
      </c>
      <c r="C284" t="s">
        <v>42</v>
      </c>
      <c r="D284">
        <v>602726</v>
      </c>
      <c r="E284">
        <v>6932823</v>
      </c>
      <c r="F284" s="19">
        <v>41118</v>
      </c>
      <c r="G284" t="s">
        <v>694</v>
      </c>
    </row>
    <row r="285" spans="1:7" x14ac:dyDescent="0.25">
      <c r="A285" t="s">
        <v>695</v>
      </c>
      <c r="B285" t="s">
        <v>404</v>
      </c>
      <c r="C285" t="s">
        <v>42</v>
      </c>
      <c r="D285">
        <v>602726</v>
      </c>
      <c r="E285">
        <v>6932823</v>
      </c>
      <c r="F285" s="19">
        <v>41118</v>
      </c>
      <c r="G285" t="s">
        <v>696</v>
      </c>
    </row>
    <row r="286" spans="1:7" x14ac:dyDescent="0.25">
      <c r="A286" t="s">
        <v>697</v>
      </c>
      <c r="B286" t="s">
        <v>404</v>
      </c>
      <c r="C286" t="s">
        <v>42</v>
      </c>
      <c r="D286">
        <v>602815</v>
      </c>
      <c r="E286">
        <v>6932800</v>
      </c>
      <c r="F286" s="19">
        <v>41118</v>
      </c>
      <c r="G286" t="s">
        <v>698</v>
      </c>
    </row>
    <row r="287" spans="1:7" x14ac:dyDescent="0.25">
      <c r="A287" t="s">
        <v>699</v>
      </c>
      <c r="B287" t="s">
        <v>700</v>
      </c>
      <c r="C287" t="s">
        <v>42</v>
      </c>
      <c r="D287">
        <v>602800</v>
      </c>
      <c r="E287">
        <v>6934000</v>
      </c>
      <c r="F287" s="19">
        <v>41118</v>
      </c>
      <c r="G287" t="s">
        <v>701</v>
      </c>
    </row>
    <row r="288" spans="1:7" x14ac:dyDescent="0.25">
      <c r="A288" t="s">
        <v>702</v>
      </c>
      <c r="B288" t="s">
        <v>700</v>
      </c>
      <c r="C288" t="s">
        <v>42</v>
      </c>
      <c r="D288">
        <v>602055</v>
      </c>
      <c r="E288">
        <v>6932400</v>
      </c>
      <c r="F288" s="19">
        <v>41118</v>
      </c>
      <c r="G288" t="s">
        <v>703</v>
      </c>
    </row>
    <row r="289" spans="1:7" x14ac:dyDescent="0.25">
      <c r="A289" t="s">
        <v>704</v>
      </c>
      <c r="B289" t="s">
        <v>700</v>
      </c>
      <c r="C289" t="s">
        <v>42</v>
      </c>
      <c r="D289">
        <v>602560</v>
      </c>
      <c r="E289">
        <v>6933990</v>
      </c>
      <c r="F289" s="19">
        <v>41118</v>
      </c>
      <c r="G289" t="s">
        <v>705</v>
      </c>
    </row>
    <row r="290" spans="1:7" x14ac:dyDescent="0.25">
      <c r="A290" t="s">
        <v>706</v>
      </c>
      <c r="B290" t="s">
        <v>700</v>
      </c>
      <c r="C290" t="s">
        <v>284</v>
      </c>
      <c r="D290">
        <v>602356</v>
      </c>
      <c r="E290">
        <v>6933295</v>
      </c>
      <c r="F290" s="19">
        <v>41118</v>
      </c>
      <c r="G290" t="s">
        <v>707</v>
      </c>
    </row>
    <row r="291" spans="1:7" x14ac:dyDescent="0.25">
      <c r="A291" t="s">
        <v>708</v>
      </c>
      <c r="B291" t="s">
        <v>700</v>
      </c>
      <c r="C291" t="s">
        <v>709</v>
      </c>
      <c r="D291">
        <v>602356</v>
      </c>
      <c r="E291">
        <v>6933295</v>
      </c>
      <c r="F291" s="19">
        <v>41118</v>
      </c>
      <c r="G291" t="s">
        <v>710</v>
      </c>
    </row>
    <row r="292" spans="1:7" x14ac:dyDescent="0.25">
      <c r="A292" t="s">
        <v>711</v>
      </c>
      <c r="B292" t="s">
        <v>423</v>
      </c>
      <c r="C292" t="s">
        <v>42</v>
      </c>
      <c r="D292">
        <v>602383</v>
      </c>
      <c r="E292">
        <v>6932255</v>
      </c>
      <c r="F292" s="19">
        <v>41121</v>
      </c>
      <c r="G292" t="s">
        <v>712</v>
      </c>
    </row>
    <row r="293" spans="1:7" x14ac:dyDescent="0.25">
      <c r="A293" t="s">
        <v>735</v>
      </c>
      <c r="B293" t="s">
        <v>736</v>
      </c>
      <c r="C293" t="s">
        <v>78</v>
      </c>
      <c r="D293">
        <v>591780</v>
      </c>
      <c r="E293">
        <v>6939228</v>
      </c>
      <c r="F293" s="19">
        <v>41122</v>
      </c>
      <c r="G293" t="s">
        <v>737</v>
      </c>
    </row>
    <row r="294" spans="1:7" x14ac:dyDescent="0.25">
      <c r="A294" t="s">
        <v>738</v>
      </c>
      <c r="B294" t="s">
        <v>736</v>
      </c>
      <c r="C294" t="s">
        <v>183</v>
      </c>
      <c r="D294">
        <v>591277</v>
      </c>
      <c r="E294">
        <v>6939741</v>
      </c>
      <c r="F294" s="19">
        <v>41122</v>
      </c>
      <c r="G294" t="s">
        <v>739</v>
      </c>
    </row>
    <row r="295" spans="1:7" x14ac:dyDescent="0.25">
      <c r="A295" t="s">
        <v>740</v>
      </c>
      <c r="B295" t="s">
        <v>736</v>
      </c>
      <c r="C295" t="s">
        <v>183</v>
      </c>
      <c r="D295">
        <v>591277</v>
      </c>
      <c r="E295">
        <v>6939744</v>
      </c>
      <c r="F295" s="19">
        <v>41122</v>
      </c>
      <c r="G295" t="s">
        <v>739</v>
      </c>
    </row>
    <row r="296" spans="1:7" x14ac:dyDescent="0.25">
      <c r="A296" t="s">
        <v>741</v>
      </c>
      <c r="B296" t="s">
        <v>742</v>
      </c>
      <c r="C296" t="s">
        <v>42</v>
      </c>
      <c r="D296">
        <v>595590</v>
      </c>
      <c r="E296">
        <v>6938934</v>
      </c>
      <c r="F296" s="19">
        <v>41122</v>
      </c>
      <c r="G296" t="s">
        <v>743</v>
      </c>
    </row>
    <row r="297" spans="1:7" x14ac:dyDescent="0.25">
      <c r="A297" t="s">
        <v>744</v>
      </c>
      <c r="B297" t="s">
        <v>742</v>
      </c>
      <c r="C297" t="s">
        <v>42</v>
      </c>
      <c r="D297">
        <v>595597</v>
      </c>
      <c r="E297">
        <v>6938923</v>
      </c>
      <c r="F297" s="19">
        <v>41122</v>
      </c>
      <c r="G297" t="s">
        <v>745</v>
      </c>
    </row>
    <row r="298" spans="1:7" x14ac:dyDescent="0.25">
      <c r="A298" t="s">
        <v>746</v>
      </c>
      <c r="B298" t="s">
        <v>742</v>
      </c>
      <c r="C298" t="s">
        <v>42</v>
      </c>
      <c r="D298">
        <v>595595</v>
      </c>
      <c r="E298">
        <v>6938914</v>
      </c>
      <c r="F298" s="19">
        <v>41122</v>
      </c>
      <c r="G298" t="s">
        <v>747</v>
      </c>
    </row>
    <row r="299" spans="1:7" x14ac:dyDescent="0.25">
      <c r="A299" t="s">
        <v>748</v>
      </c>
      <c r="B299" t="s">
        <v>742</v>
      </c>
      <c r="C299" t="s">
        <v>42</v>
      </c>
      <c r="D299">
        <v>595583</v>
      </c>
      <c r="E299">
        <v>6938910</v>
      </c>
      <c r="F299" s="19">
        <v>41122</v>
      </c>
      <c r="G299" t="s">
        <v>749</v>
      </c>
    </row>
    <row r="300" spans="1:7" x14ac:dyDescent="0.25">
      <c r="A300" t="s">
        <v>750</v>
      </c>
      <c r="B300" t="s">
        <v>742</v>
      </c>
      <c r="C300" t="s">
        <v>42</v>
      </c>
      <c r="D300">
        <v>595589</v>
      </c>
      <c r="E300">
        <v>6938907</v>
      </c>
      <c r="F300" s="19">
        <v>41122</v>
      </c>
      <c r="G300" t="s">
        <v>751</v>
      </c>
    </row>
    <row r="301" spans="1:7" x14ac:dyDescent="0.25">
      <c r="A301" t="s">
        <v>752</v>
      </c>
      <c r="B301" t="s">
        <v>742</v>
      </c>
      <c r="C301" t="s">
        <v>42</v>
      </c>
      <c r="D301">
        <v>595588</v>
      </c>
      <c r="E301">
        <v>6938879</v>
      </c>
      <c r="F301" s="19">
        <v>41122</v>
      </c>
      <c r="G301" t="s">
        <v>753</v>
      </c>
    </row>
    <row r="302" spans="1:7" x14ac:dyDescent="0.25">
      <c r="A302" t="s">
        <v>754</v>
      </c>
      <c r="B302" t="s">
        <v>742</v>
      </c>
      <c r="C302" t="s">
        <v>42</v>
      </c>
      <c r="D302">
        <v>595585</v>
      </c>
      <c r="E302">
        <v>6938892</v>
      </c>
      <c r="F302" s="19">
        <v>41122</v>
      </c>
      <c r="G302" t="s">
        <v>755</v>
      </c>
    </row>
    <row r="303" spans="1:7" x14ac:dyDescent="0.25">
      <c r="A303" t="s">
        <v>756</v>
      </c>
      <c r="B303" t="s">
        <v>742</v>
      </c>
      <c r="C303" t="s">
        <v>42</v>
      </c>
      <c r="D303">
        <v>595576</v>
      </c>
      <c r="E303">
        <v>6938884</v>
      </c>
      <c r="F303" s="19">
        <v>41122</v>
      </c>
      <c r="G303" t="s">
        <v>757</v>
      </c>
    </row>
    <row r="304" spans="1:7" x14ac:dyDescent="0.25">
      <c r="A304" t="s">
        <v>758</v>
      </c>
      <c r="B304" t="s">
        <v>742</v>
      </c>
      <c r="C304" t="s">
        <v>42</v>
      </c>
      <c r="D304">
        <v>595586</v>
      </c>
      <c r="E304">
        <v>6938874</v>
      </c>
      <c r="F304" s="19">
        <v>41122</v>
      </c>
      <c r="G304" t="s">
        <v>759</v>
      </c>
    </row>
    <row r="305" spans="1:9" x14ac:dyDescent="0.25">
      <c r="A305" t="s">
        <v>760</v>
      </c>
      <c r="B305" t="s">
        <v>742</v>
      </c>
      <c r="C305" t="s">
        <v>42</v>
      </c>
      <c r="D305">
        <v>595564</v>
      </c>
      <c r="E305">
        <v>6938865</v>
      </c>
      <c r="F305" s="19">
        <v>41122</v>
      </c>
      <c r="G305" t="s">
        <v>761</v>
      </c>
    </row>
    <row r="306" spans="1:9" x14ac:dyDescent="0.25">
      <c r="A306" t="s">
        <v>713</v>
      </c>
      <c r="B306" t="s">
        <v>423</v>
      </c>
      <c r="C306" t="s">
        <v>78</v>
      </c>
      <c r="D306">
        <v>602399</v>
      </c>
      <c r="E306">
        <v>6932260</v>
      </c>
      <c r="F306" s="19">
        <v>41121</v>
      </c>
      <c r="G306" t="s">
        <v>714</v>
      </c>
    </row>
    <row r="307" spans="1:9" x14ac:dyDescent="0.25">
      <c r="A307" t="s">
        <v>715</v>
      </c>
      <c r="B307" t="s">
        <v>423</v>
      </c>
      <c r="C307" t="s">
        <v>78</v>
      </c>
      <c r="D307">
        <v>602399</v>
      </c>
      <c r="E307">
        <v>6932260</v>
      </c>
      <c r="F307" s="19">
        <v>41121</v>
      </c>
      <c r="G307" t="s">
        <v>716</v>
      </c>
    </row>
    <row r="308" spans="1:9" x14ac:dyDescent="0.25">
      <c r="A308" t="s">
        <v>717</v>
      </c>
      <c r="B308" t="s">
        <v>423</v>
      </c>
      <c r="C308" t="s">
        <v>78</v>
      </c>
      <c r="D308">
        <v>602402</v>
      </c>
      <c r="E308">
        <v>6932261</v>
      </c>
      <c r="F308" s="19">
        <v>41121</v>
      </c>
      <c r="G308" t="s">
        <v>718</v>
      </c>
    </row>
    <row r="309" spans="1:9" x14ac:dyDescent="0.25">
      <c r="A309" t="s">
        <v>719</v>
      </c>
      <c r="B309" t="s">
        <v>423</v>
      </c>
      <c r="C309" t="s">
        <v>78</v>
      </c>
      <c r="D309">
        <v>602414</v>
      </c>
      <c r="E309">
        <v>6932264</v>
      </c>
      <c r="F309" s="19">
        <v>41121</v>
      </c>
      <c r="G309" t="s">
        <v>720</v>
      </c>
    </row>
    <row r="310" spans="1:9" x14ac:dyDescent="0.25">
      <c r="A310" t="s">
        <v>721</v>
      </c>
      <c r="B310" t="s">
        <v>423</v>
      </c>
      <c r="C310" t="s">
        <v>78</v>
      </c>
      <c r="D310">
        <v>602387</v>
      </c>
      <c r="E310">
        <v>6932257</v>
      </c>
      <c r="F310" s="19">
        <v>41121</v>
      </c>
      <c r="G310" t="s">
        <v>722</v>
      </c>
    </row>
    <row r="311" spans="1:9" x14ac:dyDescent="0.25">
      <c r="A311" t="s">
        <v>728</v>
      </c>
      <c r="B311" t="s">
        <v>724</v>
      </c>
      <c r="C311" t="s">
        <v>78</v>
      </c>
      <c r="D311">
        <v>603626</v>
      </c>
      <c r="E311">
        <v>6932431</v>
      </c>
      <c r="F311" s="19">
        <v>41121</v>
      </c>
      <c r="G311" t="s">
        <v>729</v>
      </c>
    </row>
    <row r="312" spans="1:9" x14ac:dyDescent="0.25">
      <c r="A312" t="s">
        <v>730</v>
      </c>
      <c r="B312" t="s">
        <v>731</v>
      </c>
      <c r="C312" t="s">
        <v>42</v>
      </c>
      <c r="D312">
        <v>603622</v>
      </c>
      <c r="E312">
        <v>6934217</v>
      </c>
      <c r="F312" s="19">
        <v>41121</v>
      </c>
      <c r="G312" t="s">
        <v>732</v>
      </c>
    </row>
    <row r="313" spans="1:9" x14ac:dyDescent="0.25">
      <c r="A313" t="s">
        <v>733</v>
      </c>
      <c r="B313" t="s">
        <v>731</v>
      </c>
      <c r="C313" t="s">
        <v>42</v>
      </c>
      <c r="D313">
        <v>603622</v>
      </c>
      <c r="E313">
        <v>6934217</v>
      </c>
      <c r="F313" s="19">
        <v>41121</v>
      </c>
      <c r="G313" t="s">
        <v>734</v>
      </c>
    </row>
    <row r="314" spans="1:9" x14ac:dyDescent="0.25">
      <c r="A314" t="s">
        <v>723</v>
      </c>
      <c r="B314" t="s">
        <v>724</v>
      </c>
      <c r="C314" t="s">
        <v>78</v>
      </c>
      <c r="D314">
        <v>603521</v>
      </c>
      <c r="E314">
        <v>6932455</v>
      </c>
      <c r="F314" s="19">
        <v>41121</v>
      </c>
      <c r="G314" t="s">
        <v>725</v>
      </c>
    </row>
    <row r="315" spans="1:9" x14ac:dyDescent="0.25">
      <c r="A315" t="s">
        <v>726</v>
      </c>
      <c r="B315" t="s">
        <v>724</v>
      </c>
      <c r="C315" t="s">
        <v>78</v>
      </c>
      <c r="D315">
        <v>603537</v>
      </c>
      <c r="E315">
        <v>6932465</v>
      </c>
      <c r="F315" s="19">
        <v>41121</v>
      </c>
      <c r="G315" t="s">
        <v>727</v>
      </c>
      <c r="I315" s="20"/>
    </row>
    <row r="316" spans="1:9" s="20" customFormat="1" x14ac:dyDescent="0.25">
      <c r="A316" s="20" t="s">
        <v>762</v>
      </c>
      <c r="B316" s="20" t="s">
        <v>763</v>
      </c>
      <c r="C316" s="20" t="s">
        <v>78</v>
      </c>
      <c r="D316" s="20">
        <v>577906</v>
      </c>
      <c r="E316" s="20">
        <v>6948321</v>
      </c>
      <c r="F316" s="21">
        <v>41140</v>
      </c>
      <c r="G316" s="20" t="s">
        <v>764</v>
      </c>
    </row>
    <row r="317" spans="1:9" s="20" customFormat="1" x14ac:dyDescent="0.25">
      <c r="A317" s="20" t="s">
        <v>765</v>
      </c>
      <c r="B317" s="20" t="s">
        <v>642</v>
      </c>
      <c r="C317" s="20" t="s">
        <v>42</v>
      </c>
      <c r="D317" s="20">
        <v>596822</v>
      </c>
      <c r="E317" s="20">
        <v>6917627</v>
      </c>
      <c r="F317" s="21">
        <v>41143</v>
      </c>
      <c r="G317" s="20" t="s">
        <v>766</v>
      </c>
    </row>
    <row r="318" spans="1:9" s="20" customFormat="1" x14ac:dyDescent="0.25">
      <c r="A318" s="20" t="s">
        <v>767</v>
      </c>
      <c r="B318" s="20" t="s">
        <v>642</v>
      </c>
      <c r="C318" s="20" t="s">
        <v>42</v>
      </c>
      <c r="D318" s="20">
        <v>596818</v>
      </c>
      <c r="E318" s="20">
        <v>6917642</v>
      </c>
      <c r="F318" s="21">
        <v>41143</v>
      </c>
      <c r="G318" s="20" t="s">
        <v>768</v>
      </c>
    </row>
    <row r="319" spans="1:9" s="20" customFormat="1" x14ac:dyDescent="0.25">
      <c r="A319" s="20" t="s">
        <v>769</v>
      </c>
      <c r="B319" s="20" t="s">
        <v>642</v>
      </c>
      <c r="C319" s="20" t="s">
        <v>42</v>
      </c>
      <c r="D319" s="20">
        <v>596822</v>
      </c>
      <c r="E319" s="20">
        <v>6917686</v>
      </c>
      <c r="F319" s="21">
        <v>41143</v>
      </c>
      <c r="G319" s="20" t="s">
        <v>770</v>
      </c>
    </row>
    <row r="320" spans="1:9" s="20" customFormat="1" x14ac:dyDescent="0.25">
      <c r="A320" s="20" t="s">
        <v>771</v>
      </c>
      <c r="B320" s="20" t="s">
        <v>642</v>
      </c>
      <c r="C320" s="20" t="s">
        <v>42</v>
      </c>
      <c r="D320" s="20">
        <v>596828</v>
      </c>
      <c r="E320" s="20">
        <v>6917699</v>
      </c>
      <c r="F320" s="21">
        <v>41143</v>
      </c>
      <c r="G320" s="20" t="s">
        <v>772</v>
      </c>
    </row>
    <row r="321" spans="1:9" s="20" customFormat="1" x14ac:dyDescent="0.25">
      <c r="A321" s="20" t="s">
        <v>773</v>
      </c>
      <c r="B321" s="20" t="s">
        <v>642</v>
      </c>
      <c r="C321" s="20" t="s">
        <v>42</v>
      </c>
      <c r="D321" s="20">
        <v>596699</v>
      </c>
      <c r="E321" s="20">
        <v>6917761</v>
      </c>
      <c r="F321" s="21">
        <v>41143</v>
      </c>
      <c r="G321" s="20" t="s">
        <v>774</v>
      </c>
    </row>
    <row r="322" spans="1:9" s="20" customFormat="1" x14ac:dyDescent="0.25">
      <c r="A322" s="20" t="s">
        <v>775</v>
      </c>
      <c r="B322" s="20" t="s">
        <v>642</v>
      </c>
      <c r="C322" s="20" t="s">
        <v>42</v>
      </c>
      <c r="D322" s="20">
        <v>596699</v>
      </c>
      <c r="E322" s="20">
        <v>6917761</v>
      </c>
      <c r="F322" s="21">
        <v>41143</v>
      </c>
      <c r="G322" s="20" t="s">
        <v>776</v>
      </c>
    </row>
    <row r="323" spans="1:9" s="20" customFormat="1" x14ac:dyDescent="0.25">
      <c r="A323" s="20" t="s">
        <v>777</v>
      </c>
      <c r="B323" s="20" t="s">
        <v>642</v>
      </c>
      <c r="C323" s="20" t="s">
        <v>42</v>
      </c>
      <c r="D323" s="20">
        <v>596665</v>
      </c>
      <c r="E323" s="20">
        <v>6917769</v>
      </c>
      <c r="F323" s="21">
        <v>41143</v>
      </c>
      <c r="G323" s="20" t="s">
        <v>778</v>
      </c>
    </row>
    <row r="324" spans="1:9" s="20" customFormat="1" x14ac:dyDescent="0.25">
      <c r="A324" s="20" t="s">
        <v>779</v>
      </c>
      <c r="B324" s="20" t="s">
        <v>642</v>
      </c>
      <c r="C324" s="20" t="s">
        <v>42</v>
      </c>
      <c r="D324" s="20">
        <v>596399</v>
      </c>
      <c r="E324" s="20">
        <v>6917696</v>
      </c>
      <c r="F324" s="21">
        <v>41143</v>
      </c>
      <c r="G324" s="20" t="s">
        <v>780</v>
      </c>
    </row>
    <row r="325" spans="1:9" s="20" customFormat="1" x14ac:dyDescent="0.25">
      <c r="A325" s="20" t="s">
        <v>781</v>
      </c>
      <c r="B325" s="20" t="s">
        <v>642</v>
      </c>
      <c r="C325" s="20" t="s">
        <v>42</v>
      </c>
      <c r="D325" s="20">
        <v>596378</v>
      </c>
      <c r="E325" s="20">
        <v>6917677</v>
      </c>
      <c r="F325" s="21">
        <v>41143</v>
      </c>
      <c r="G325" s="20" t="s">
        <v>782</v>
      </c>
    </row>
    <row r="326" spans="1:9" s="20" customFormat="1" x14ac:dyDescent="0.25">
      <c r="A326" s="20" t="s">
        <v>783</v>
      </c>
      <c r="B326" s="20" t="s">
        <v>642</v>
      </c>
      <c r="C326" s="20" t="s">
        <v>42</v>
      </c>
      <c r="D326" s="20">
        <v>596369</v>
      </c>
      <c r="E326" s="20">
        <v>6917671</v>
      </c>
      <c r="F326" s="21">
        <v>41143</v>
      </c>
      <c r="G326" s="20" t="s">
        <v>784</v>
      </c>
    </row>
    <row r="327" spans="1:9" s="20" customFormat="1" x14ac:dyDescent="0.25">
      <c r="A327" s="20" t="s">
        <v>785</v>
      </c>
      <c r="B327" s="20" t="s">
        <v>642</v>
      </c>
      <c r="C327" s="20" t="s">
        <v>42</v>
      </c>
      <c r="D327" s="20">
        <v>596364</v>
      </c>
      <c r="E327" s="20">
        <v>6917600</v>
      </c>
      <c r="F327" s="21">
        <v>41143</v>
      </c>
      <c r="G327" s="20" t="s">
        <v>786</v>
      </c>
    </row>
    <row r="328" spans="1:9" s="20" customFormat="1" x14ac:dyDescent="0.25">
      <c r="A328" s="20" t="s">
        <v>787</v>
      </c>
      <c r="B328" s="20" t="s">
        <v>642</v>
      </c>
      <c r="C328" s="20" t="s">
        <v>42</v>
      </c>
      <c r="D328" s="20">
        <v>596352</v>
      </c>
      <c r="E328" s="20">
        <v>6917579</v>
      </c>
      <c r="F328" s="21">
        <v>41143</v>
      </c>
      <c r="G328" s="20" t="s">
        <v>788</v>
      </c>
    </row>
    <row r="329" spans="1:9" s="20" customFormat="1" x14ac:dyDescent="0.25">
      <c r="A329" s="20" t="s">
        <v>789</v>
      </c>
      <c r="B329" s="20" t="s">
        <v>642</v>
      </c>
      <c r="C329" s="20" t="s">
        <v>42</v>
      </c>
      <c r="D329" s="20">
        <v>596585</v>
      </c>
      <c r="E329" s="20">
        <v>6917575</v>
      </c>
      <c r="F329" s="21">
        <v>41143</v>
      </c>
      <c r="G329" s="20" t="s">
        <v>790</v>
      </c>
    </row>
    <row r="330" spans="1:9" s="20" customFormat="1" x14ac:dyDescent="0.25">
      <c r="A330" s="20" t="s">
        <v>791</v>
      </c>
      <c r="B330" s="20" t="s">
        <v>642</v>
      </c>
      <c r="C330" s="20" t="s">
        <v>42</v>
      </c>
      <c r="D330" s="20">
        <v>596585</v>
      </c>
      <c r="E330" s="20">
        <v>6917575</v>
      </c>
      <c r="F330" s="21">
        <v>41143</v>
      </c>
      <c r="G330" s="20" t="s">
        <v>792</v>
      </c>
    </row>
    <row r="331" spans="1:9" s="20" customFormat="1" x14ac:dyDescent="0.25">
      <c r="A331" s="20" t="s">
        <v>793</v>
      </c>
      <c r="B331" s="20" t="s">
        <v>642</v>
      </c>
      <c r="C331" s="20" t="s">
        <v>42</v>
      </c>
      <c r="D331" s="20">
        <v>597216</v>
      </c>
      <c r="E331" s="20">
        <v>6917383</v>
      </c>
      <c r="F331" s="21">
        <v>41143</v>
      </c>
      <c r="G331" s="20" t="s">
        <v>794</v>
      </c>
      <c r="I331" s="28"/>
    </row>
    <row r="332" spans="1:9" s="28" customFormat="1" x14ac:dyDescent="0.25">
      <c r="A332" s="28" t="s">
        <v>795</v>
      </c>
      <c r="B332" s="28" t="s">
        <v>796</v>
      </c>
      <c r="C332" s="28" t="s">
        <v>78</v>
      </c>
      <c r="D332" s="29">
        <v>594508</v>
      </c>
      <c r="E332" s="29">
        <v>6912902</v>
      </c>
      <c r="F332" s="30">
        <v>41143</v>
      </c>
      <c r="G332" s="29" t="s">
        <v>797</v>
      </c>
      <c r="I332" s="20"/>
    </row>
    <row r="333" spans="1:9" s="20" customFormat="1" x14ac:dyDescent="0.25">
      <c r="A333" s="20" t="s">
        <v>798</v>
      </c>
      <c r="B333" s="20" t="s">
        <v>796</v>
      </c>
      <c r="C333" s="20" t="s">
        <v>799</v>
      </c>
      <c r="D333" s="20">
        <v>594509</v>
      </c>
      <c r="E333" s="20">
        <v>6912903</v>
      </c>
      <c r="F333" s="21">
        <v>41144</v>
      </c>
      <c r="G333" s="20" t="s">
        <v>800</v>
      </c>
    </row>
    <row r="334" spans="1:9" s="20" customFormat="1" x14ac:dyDescent="0.25">
      <c r="A334" s="20" t="s">
        <v>801</v>
      </c>
      <c r="B334" s="20" t="s">
        <v>796</v>
      </c>
      <c r="C334" s="20" t="s">
        <v>802</v>
      </c>
      <c r="D334" s="20">
        <v>594509</v>
      </c>
      <c r="E334" s="20">
        <v>6912903</v>
      </c>
      <c r="F334" s="21">
        <v>41144</v>
      </c>
      <c r="G334" s="20" t="s">
        <v>803</v>
      </c>
    </row>
    <row r="335" spans="1:9" s="20" customFormat="1" x14ac:dyDescent="0.25">
      <c r="A335" s="20" t="s">
        <v>804</v>
      </c>
      <c r="B335" s="20" t="s">
        <v>805</v>
      </c>
      <c r="C335" s="20" t="s">
        <v>78</v>
      </c>
      <c r="D335" s="20">
        <v>602242</v>
      </c>
      <c r="E335" s="20">
        <v>6912108</v>
      </c>
      <c r="F335" s="21">
        <v>41148</v>
      </c>
      <c r="G335" s="20" t="s">
        <v>806</v>
      </c>
    </row>
    <row r="336" spans="1:9" s="20" customFormat="1" x14ac:dyDescent="0.25">
      <c r="A336" s="20" t="s">
        <v>807</v>
      </c>
      <c r="B336" s="20" t="s">
        <v>805</v>
      </c>
      <c r="C336" s="20" t="s">
        <v>78</v>
      </c>
      <c r="D336" s="20">
        <v>602234</v>
      </c>
      <c r="E336" s="20">
        <v>6912110</v>
      </c>
      <c r="F336" s="21">
        <v>41148</v>
      </c>
      <c r="G336" s="20" t="s">
        <v>808</v>
      </c>
    </row>
    <row r="337" spans="1:9" s="20" customFormat="1" x14ac:dyDescent="0.25">
      <c r="A337" s="20" t="s">
        <v>809</v>
      </c>
      <c r="B337" s="20" t="s">
        <v>805</v>
      </c>
      <c r="C337" s="20" t="s">
        <v>78</v>
      </c>
      <c r="D337" s="20">
        <v>602355</v>
      </c>
      <c r="E337" s="20">
        <v>6912191</v>
      </c>
      <c r="F337" s="21">
        <v>41148</v>
      </c>
      <c r="G337" s="20" t="s">
        <v>810</v>
      </c>
    </row>
    <row r="338" spans="1:9" s="20" customFormat="1" x14ac:dyDescent="0.25">
      <c r="A338" s="20" t="s">
        <v>811</v>
      </c>
      <c r="B338" s="20" t="s">
        <v>805</v>
      </c>
      <c r="C338" s="20" t="s">
        <v>78</v>
      </c>
      <c r="D338" s="20">
        <v>602355</v>
      </c>
      <c r="E338" s="20">
        <v>6912191</v>
      </c>
      <c r="F338" s="21">
        <v>41148</v>
      </c>
      <c r="G338" s="20" t="s">
        <v>812</v>
      </c>
    </row>
    <row r="339" spans="1:9" s="20" customFormat="1" x14ac:dyDescent="0.25">
      <c r="A339" s="20" t="s">
        <v>813</v>
      </c>
      <c r="B339" s="20" t="s">
        <v>805</v>
      </c>
      <c r="C339" s="20" t="s">
        <v>284</v>
      </c>
      <c r="D339" s="20">
        <v>602355</v>
      </c>
      <c r="E339" s="20">
        <v>6912191</v>
      </c>
      <c r="F339" s="21">
        <v>41148</v>
      </c>
      <c r="G339" s="20" t="s">
        <v>814</v>
      </c>
    </row>
    <row r="340" spans="1:9" s="20" customFormat="1" x14ac:dyDescent="0.25">
      <c r="A340" s="20" t="s">
        <v>815</v>
      </c>
      <c r="B340" s="20" t="s">
        <v>805</v>
      </c>
      <c r="C340" s="20" t="s">
        <v>78</v>
      </c>
      <c r="D340" s="20">
        <v>602415</v>
      </c>
      <c r="E340" s="20">
        <v>6912220</v>
      </c>
      <c r="F340" s="21">
        <v>41148</v>
      </c>
      <c r="G340" s="20" t="s">
        <v>816</v>
      </c>
    </row>
    <row r="341" spans="1:9" s="20" customFormat="1" x14ac:dyDescent="0.25">
      <c r="A341" s="20" t="s">
        <v>817</v>
      </c>
      <c r="B341" s="20" t="s">
        <v>805</v>
      </c>
      <c r="C341" s="20" t="s">
        <v>78</v>
      </c>
      <c r="D341" s="20">
        <v>597697</v>
      </c>
      <c r="E341" s="20">
        <v>6915626</v>
      </c>
      <c r="F341" s="21">
        <v>41149</v>
      </c>
      <c r="G341" s="20" t="s">
        <v>818</v>
      </c>
      <c r="I341"/>
    </row>
  </sheetData>
  <sortState ref="A1:I2376">
    <sortCondition ref="A1"/>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65"/>
  <sheetViews>
    <sheetView workbookViewId="0">
      <selection activeCell="G22" sqref="G22"/>
    </sheetView>
  </sheetViews>
  <sheetFormatPr defaultRowHeight="15" x14ac:dyDescent="0.25"/>
  <sheetData>
    <row r="1" spans="1:1" x14ac:dyDescent="0.25">
      <c r="A1">
        <v>3</v>
      </c>
    </row>
    <row r="2" spans="1:1" x14ac:dyDescent="0.25">
      <c r="A2">
        <v>4</v>
      </c>
    </row>
    <row r="3" spans="1:1" x14ac:dyDescent="0.25">
      <c r="A3">
        <v>5</v>
      </c>
    </row>
    <row r="4" spans="1:1" x14ac:dyDescent="0.25">
      <c r="A4">
        <v>6</v>
      </c>
    </row>
    <row r="5" spans="1:1" x14ac:dyDescent="0.25">
      <c r="A5">
        <v>7</v>
      </c>
    </row>
    <row r="6" spans="1:1" x14ac:dyDescent="0.25">
      <c r="A6">
        <v>8</v>
      </c>
    </row>
    <row r="7" spans="1:1" x14ac:dyDescent="0.25">
      <c r="A7">
        <v>9</v>
      </c>
    </row>
    <row r="8" spans="1:1" x14ac:dyDescent="0.25">
      <c r="A8">
        <v>10</v>
      </c>
    </row>
    <row r="9" spans="1:1" x14ac:dyDescent="0.25">
      <c r="A9">
        <v>11</v>
      </c>
    </row>
    <row r="10" spans="1:1" x14ac:dyDescent="0.25">
      <c r="A10">
        <v>12</v>
      </c>
    </row>
    <row r="11" spans="1:1" x14ac:dyDescent="0.25">
      <c r="A11">
        <v>13</v>
      </c>
    </row>
    <row r="12" spans="1:1" x14ac:dyDescent="0.25">
      <c r="A12">
        <v>14</v>
      </c>
    </row>
    <row r="13" spans="1:1" x14ac:dyDescent="0.25">
      <c r="A13">
        <v>15</v>
      </c>
    </row>
    <row r="14" spans="1:1" x14ac:dyDescent="0.25">
      <c r="A14">
        <v>16</v>
      </c>
    </row>
    <row r="15" spans="1:1" x14ac:dyDescent="0.25">
      <c r="A15">
        <v>17</v>
      </c>
    </row>
    <row r="16" spans="1:1" x14ac:dyDescent="0.25">
      <c r="A16">
        <v>18</v>
      </c>
    </row>
    <row r="17" spans="1:1" x14ac:dyDescent="0.25">
      <c r="A17">
        <v>19</v>
      </c>
    </row>
    <row r="18" spans="1:1" x14ac:dyDescent="0.25">
      <c r="A18">
        <v>20</v>
      </c>
    </row>
    <row r="19" spans="1:1" x14ac:dyDescent="0.25">
      <c r="A19">
        <v>21</v>
      </c>
    </row>
    <row r="20" spans="1:1" x14ac:dyDescent="0.25">
      <c r="A20">
        <v>22</v>
      </c>
    </row>
    <row r="21" spans="1:1" x14ac:dyDescent="0.25">
      <c r="A21">
        <v>23</v>
      </c>
    </row>
    <row r="22" spans="1:1" x14ac:dyDescent="0.25">
      <c r="A22">
        <v>24</v>
      </c>
    </row>
    <row r="23" spans="1:1" x14ac:dyDescent="0.25">
      <c r="A23">
        <v>25</v>
      </c>
    </row>
    <row r="24" spans="1:1" x14ac:dyDescent="0.25">
      <c r="A24">
        <v>26</v>
      </c>
    </row>
    <row r="25" spans="1:1" x14ac:dyDescent="0.25">
      <c r="A25">
        <v>27</v>
      </c>
    </row>
    <row r="26" spans="1:1" x14ac:dyDescent="0.25">
      <c r="A26">
        <v>28</v>
      </c>
    </row>
    <row r="27" spans="1:1" x14ac:dyDescent="0.25">
      <c r="A27">
        <v>29</v>
      </c>
    </row>
    <row r="28" spans="1:1" x14ac:dyDescent="0.25">
      <c r="A28">
        <v>30</v>
      </c>
    </row>
    <row r="29" spans="1:1" x14ac:dyDescent="0.25">
      <c r="A29">
        <v>31</v>
      </c>
    </row>
    <row r="30" spans="1:1" x14ac:dyDescent="0.25">
      <c r="A30">
        <v>32</v>
      </c>
    </row>
    <row r="31" spans="1:1" x14ac:dyDescent="0.25">
      <c r="A31">
        <v>33</v>
      </c>
    </row>
    <row r="32" spans="1:1" x14ac:dyDescent="0.25">
      <c r="A32">
        <v>34</v>
      </c>
    </row>
    <row r="33" spans="1:1" x14ac:dyDescent="0.25">
      <c r="A33">
        <v>35</v>
      </c>
    </row>
    <row r="34" spans="1:1" x14ac:dyDescent="0.25">
      <c r="A34">
        <v>36</v>
      </c>
    </row>
    <row r="35" spans="1:1" x14ac:dyDescent="0.25">
      <c r="A35">
        <v>37</v>
      </c>
    </row>
    <row r="36" spans="1:1" x14ac:dyDescent="0.25">
      <c r="A36">
        <v>38</v>
      </c>
    </row>
    <row r="37" spans="1:1" x14ac:dyDescent="0.25">
      <c r="A37">
        <v>39</v>
      </c>
    </row>
    <row r="38" spans="1:1" x14ac:dyDescent="0.25">
      <c r="A38">
        <v>40</v>
      </c>
    </row>
    <row r="39" spans="1:1" x14ac:dyDescent="0.25">
      <c r="A39">
        <v>41</v>
      </c>
    </row>
    <row r="40" spans="1:1" x14ac:dyDescent="0.25">
      <c r="A40">
        <v>42</v>
      </c>
    </row>
    <row r="41" spans="1:1" x14ac:dyDescent="0.25">
      <c r="A41">
        <v>43</v>
      </c>
    </row>
    <row r="42" spans="1:1" x14ac:dyDescent="0.25">
      <c r="A42">
        <v>44</v>
      </c>
    </row>
    <row r="43" spans="1:1" x14ac:dyDescent="0.25">
      <c r="A43">
        <v>45</v>
      </c>
    </row>
    <row r="44" spans="1:1" x14ac:dyDescent="0.25">
      <c r="A44">
        <v>46</v>
      </c>
    </row>
    <row r="45" spans="1:1" x14ac:dyDescent="0.25">
      <c r="A45">
        <v>47</v>
      </c>
    </row>
    <row r="46" spans="1:1" x14ac:dyDescent="0.25">
      <c r="A46">
        <v>48</v>
      </c>
    </row>
    <row r="47" spans="1:1" x14ac:dyDescent="0.25">
      <c r="A47">
        <v>49</v>
      </c>
    </row>
    <row r="48" spans="1:1" x14ac:dyDescent="0.25">
      <c r="A48">
        <v>50</v>
      </c>
    </row>
    <row r="49" spans="1:1" x14ac:dyDescent="0.25">
      <c r="A49">
        <v>51</v>
      </c>
    </row>
    <row r="50" spans="1:1" x14ac:dyDescent="0.25">
      <c r="A50">
        <v>52</v>
      </c>
    </row>
    <row r="51" spans="1:1" x14ac:dyDescent="0.25">
      <c r="A51">
        <v>53</v>
      </c>
    </row>
    <row r="52" spans="1:1" x14ac:dyDescent="0.25">
      <c r="A52">
        <v>54</v>
      </c>
    </row>
    <row r="53" spans="1:1" x14ac:dyDescent="0.25">
      <c r="A53">
        <v>55</v>
      </c>
    </row>
    <row r="54" spans="1:1" x14ac:dyDescent="0.25">
      <c r="A54">
        <v>56</v>
      </c>
    </row>
    <row r="55" spans="1:1" x14ac:dyDescent="0.25">
      <c r="A55">
        <v>57</v>
      </c>
    </row>
    <row r="56" spans="1:1" x14ac:dyDescent="0.25">
      <c r="A56">
        <v>58</v>
      </c>
    </row>
    <row r="57" spans="1:1" x14ac:dyDescent="0.25">
      <c r="A57">
        <v>59</v>
      </c>
    </row>
    <row r="58" spans="1:1" x14ac:dyDescent="0.25">
      <c r="A58">
        <v>60</v>
      </c>
    </row>
    <row r="59" spans="1:1" x14ac:dyDescent="0.25">
      <c r="A59">
        <v>61</v>
      </c>
    </row>
    <row r="60" spans="1:1" x14ac:dyDescent="0.25">
      <c r="A60">
        <v>62</v>
      </c>
    </row>
    <row r="61" spans="1:1" x14ac:dyDescent="0.25">
      <c r="A61">
        <v>63</v>
      </c>
    </row>
    <row r="62" spans="1:1" x14ac:dyDescent="0.25">
      <c r="A62">
        <v>64</v>
      </c>
    </row>
    <row r="63" spans="1:1" x14ac:dyDescent="0.25">
      <c r="A63">
        <v>65</v>
      </c>
    </row>
    <row r="64" spans="1:1" x14ac:dyDescent="0.25">
      <c r="A64">
        <v>66</v>
      </c>
    </row>
    <row r="65" spans="1:1" x14ac:dyDescent="0.25">
      <c r="A65">
        <v>67</v>
      </c>
    </row>
    <row r="66" spans="1:1" x14ac:dyDescent="0.25">
      <c r="A66">
        <v>68</v>
      </c>
    </row>
    <row r="67" spans="1:1" x14ac:dyDescent="0.25">
      <c r="A67">
        <v>69</v>
      </c>
    </row>
    <row r="68" spans="1:1" x14ac:dyDescent="0.25">
      <c r="A68">
        <v>70</v>
      </c>
    </row>
    <row r="69" spans="1:1" x14ac:dyDescent="0.25">
      <c r="A69">
        <v>71</v>
      </c>
    </row>
    <row r="70" spans="1:1" x14ac:dyDescent="0.25">
      <c r="A70">
        <v>72</v>
      </c>
    </row>
    <row r="71" spans="1:1" x14ac:dyDescent="0.25">
      <c r="A71">
        <v>73</v>
      </c>
    </row>
    <row r="72" spans="1:1" x14ac:dyDescent="0.25">
      <c r="A72">
        <v>74</v>
      </c>
    </row>
    <row r="73" spans="1:1" x14ac:dyDescent="0.25">
      <c r="A73">
        <v>75</v>
      </c>
    </row>
    <row r="74" spans="1:1" x14ac:dyDescent="0.25">
      <c r="A74">
        <v>76</v>
      </c>
    </row>
    <row r="75" spans="1:1" x14ac:dyDescent="0.25">
      <c r="A75">
        <v>77</v>
      </c>
    </row>
    <row r="76" spans="1:1" x14ac:dyDescent="0.25">
      <c r="A76">
        <v>78</v>
      </c>
    </row>
    <row r="77" spans="1:1" x14ac:dyDescent="0.25">
      <c r="A77">
        <v>79</v>
      </c>
    </row>
    <row r="78" spans="1:1" x14ac:dyDescent="0.25">
      <c r="A78">
        <v>80</v>
      </c>
    </row>
    <row r="79" spans="1:1" x14ac:dyDescent="0.25">
      <c r="A79">
        <v>81</v>
      </c>
    </row>
    <row r="80" spans="1:1" x14ac:dyDescent="0.25">
      <c r="A80">
        <v>82</v>
      </c>
    </row>
    <row r="81" spans="1:1" x14ac:dyDescent="0.25">
      <c r="A81">
        <v>83</v>
      </c>
    </row>
    <row r="82" spans="1:1" x14ac:dyDescent="0.25">
      <c r="A82">
        <v>84</v>
      </c>
    </row>
    <row r="83" spans="1:1" x14ac:dyDescent="0.25">
      <c r="A83">
        <v>85</v>
      </c>
    </row>
    <row r="84" spans="1:1" x14ac:dyDescent="0.25">
      <c r="A84">
        <v>86</v>
      </c>
    </row>
    <row r="85" spans="1:1" x14ac:dyDescent="0.25">
      <c r="A85">
        <v>87</v>
      </c>
    </row>
    <row r="86" spans="1:1" x14ac:dyDescent="0.25">
      <c r="A86">
        <v>88</v>
      </c>
    </row>
    <row r="87" spans="1:1" x14ac:dyDescent="0.25">
      <c r="A87">
        <v>89</v>
      </c>
    </row>
    <row r="88" spans="1:1" x14ac:dyDescent="0.25">
      <c r="A88">
        <v>90</v>
      </c>
    </row>
    <row r="89" spans="1:1" x14ac:dyDescent="0.25">
      <c r="A89">
        <v>91</v>
      </c>
    </row>
    <row r="90" spans="1:1" x14ac:dyDescent="0.25">
      <c r="A90">
        <v>92</v>
      </c>
    </row>
    <row r="91" spans="1:1" x14ac:dyDescent="0.25">
      <c r="A91">
        <v>93</v>
      </c>
    </row>
    <row r="92" spans="1:1" x14ac:dyDescent="0.25">
      <c r="A92">
        <v>94</v>
      </c>
    </row>
    <row r="93" spans="1:1" x14ac:dyDescent="0.25">
      <c r="A93">
        <v>95</v>
      </c>
    </row>
    <row r="94" spans="1:1" x14ac:dyDescent="0.25">
      <c r="A94">
        <v>96</v>
      </c>
    </row>
    <row r="95" spans="1:1" x14ac:dyDescent="0.25">
      <c r="A95">
        <v>97</v>
      </c>
    </row>
    <row r="96" spans="1:1" x14ac:dyDescent="0.25">
      <c r="A96">
        <v>98</v>
      </c>
    </row>
    <row r="97" spans="1:1" x14ac:dyDescent="0.25">
      <c r="A97">
        <v>99</v>
      </c>
    </row>
    <row r="98" spans="1:1" x14ac:dyDescent="0.25">
      <c r="A98">
        <v>100</v>
      </c>
    </row>
    <row r="99" spans="1:1" x14ac:dyDescent="0.25">
      <c r="A99">
        <v>101</v>
      </c>
    </row>
    <row r="100" spans="1:1" x14ac:dyDescent="0.25">
      <c r="A100">
        <v>102</v>
      </c>
    </row>
    <row r="101" spans="1:1" x14ac:dyDescent="0.25">
      <c r="A101">
        <v>103</v>
      </c>
    </row>
    <row r="102" spans="1:1" x14ac:dyDescent="0.25">
      <c r="A102">
        <v>104</v>
      </c>
    </row>
    <row r="103" spans="1:1" x14ac:dyDescent="0.25">
      <c r="A103">
        <v>105</v>
      </c>
    </row>
    <row r="104" spans="1:1" x14ac:dyDescent="0.25">
      <c r="A104">
        <v>106</v>
      </c>
    </row>
    <row r="105" spans="1:1" x14ac:dyDescent="0.25">
      <c r="A105">
        <v>107</v>
      </c>
    </row>
    <row r="106" spans="1:1" x14ac:dyDescent="0.25">
      <c r="A106">
        <v>108</v>
      </c>
    </row>
    <row r="107" spans="1:1" x14ac:dyDescent="0.25">
      <c r="A107">
        <v>109</v>
      </c>
    </row>
    <row r="108" spans="1:1" x14ac:dyDescent="0.25">
      <c r="A108">
        <v>110</v>
      </c>
    </row>
    <row r="109" spans="1:1" x14ac:dyDescent="0.25">
      <c r="A109">
        <v>111</v>
      </c>
    </row>
    <row r="110" spans="1:1" x14ac:dyDescent="0.25">
      <c r="A110">
        <v>112</v>
      </c>
    </row>
    <row r="111" spans="1:1" x14ac:dyDescent="0.25">
      <c r="A111">
        <v>113</v>
      </c>
    </row>
    <row r="112" spans="1:1" x14ac:dyDescent="0.25">
      <c r="A112">
        <v>114</v>
      </c>
    </row>
    <row r="113" spans="1:1" x14ac:dyDescent="0.25">
      <c r="A113">
        <v>115</v>
      </c>
    </row>
    <row r="114" spans="1:1" x14ac:dyDescent="0.25">
      <c r="A114">
        <v>116</v>
      </c>
    </row>
    <row r="115" spans="1:1" x14ac:dyDescent="0.25">
      <c r="A115">
        <v>117</v>
      </c>
    </row>
    <row r="116" spans="1:1" x14ac:dyDescent="0.25">
      <c r="A116">
        <v>118</v>
      </c>
    </row>
    <row r="117" spans="1:1" x14ac:dyDescent="0.25">
      <c r="A117">
        <v>119</v>
      </c>
    </row>
    <row r="118" spans="1:1" x14ac:dyDescent="0.25">
      <c r="A118">
        <v>120</v>
      </c>
    </row>
    <row r="119" spans="1:1" x14ac:dyDescent="0.25">
      <c r="A119">
        <v>121</v>
      </c>
    </row>
    <row r="120" spans="1:1" x14ac:dyDescent="0.25">
      <c r="A120">
        <v>122</v>
      </c>
    </row>
    <row r="121" spans="1:1" x14ac:dyDescent="0.25">
      <c r="A121">
        <v>123</v>
      </c>
    </row>
    <row r="122" spans="1:1" x14ac:dyDescent="0.25">
      <c r="A122">
        <v>124</v>
      </c>
    </row>
    <row r="123" spans="1:1" x14ac:dyDescent="0.25">
      <c r="A123">
        <v>125</v>
      </c>
    </row>
    <row r="124" spans="1:1" x14ac:dyDescent="0.25">
      <c r="A124">
        <v>126</v>
      </c>
    </row>
    <row r="125" spans="1:1" x14ac:dyDescent="0.25">
      <c r="A125">
        <v>127</v>
      </c>
    </row>
    <row r="126" spans="1:1" x14ac:dyDescent="0.25">
      <c r="A126">
        <v>128</v>
      </c>
    </row>
    <row r="127" spans="1:1" x14ac:dyDescent="0.25">
      <c r="A127">
        <v>129</v>
      </c>
    </row>
    <row r="128" spans="1:1" x14ac:dyDescent="0.25">
      <c r="A128">
        <v>130</v>
      </c>
    </row>
    <row r="129" spans="1:1" x14ac:dyDescent="0.25">
      <c r="A129">
        <v>131</v>
      </c>
    </row>
    <row r="130" spans="1:1" x14ac:dyDescent="0.25">
      <c r="A130">
        <v>132</v>
      </c>
    </row>
    <row r="131" spans="1:1" x14ac:dyDescent="0.25">
      <c r="A131">
        <v>133</v>
      </c>
    </row>
    <row r="132" spans="1:1" x14ac:dyDescent="0.25">
      <c r="A132">
        <v>134</v>
      </c>
    </row>
    <row r="133" spans="1:1" x14ac:dyDescent="0.25">
      <c r="A133">
        <v>135</v>
      </c>
    </row>
    <row r="134" spans="1:1" x14ac:dyDescent="0.25">
      <c r="A134">
        <v>136</v>
      </c>
    </row>
    <row r="135" spans="1:1" x14ac:dyDescent="0.25">
      <c r="A135">
        <v>137</v>
      </c>
    </row>
    <row r="136" spans="1:1" x14ac:dyDescent="0.25">
      <c r="A136">
        <v>138</v>
      </c>
    </row>
    <row r="137" spans="1:1" x14ac:dyDescent="0.25">
      <c r="A137">
        <v>139</v>
      </c>
    </row>
    <row r="138" spans="1:1" x14ac:dyDescent="0.25">
      <c r="A138">
        <v>140</v>
      </c>
    </row>
    <row r="139" spans="1:1" x14ac:dyDescent="0.25">
      <c r="A139">
        <v>141</v>
      </c>
    </row>
    <row r="140" spans="1:1" x14ac:dyDescent="0.25">
      <c r="A140">
        <v>142</v>
      </c>
    </row>
    <row r="141" spans="1:1" x14ac:dyDescent="0.25">
      <c r="A141">
        <v>143</v>
      </c>
    </row>
    <row r="142" spans="1:1" x14ac:dyDescent="0.25">
      <c r="A142">
        <v>144</v>
      </c>
    </row>
    <row r="143" spans="1:1" x14ac:dyDescent="0.25">
      <c r="A143">
        <v>145</v>
      </c>
    </row>
    <row r="144" spans="1:1" x14ac:dyDescent="0.25">
      <c r="A144">
        <v>146</v>
      </c>
    </row>
    <row r="145" spans="1:1" x14ac:dyDescent="0.25">
      <c r="A145">
        <v>147</v>
      </c>
    </row>
    <row r="146" spans="1:1" x14ac:dyDescent="0.25">
      <c r="A146">
        <v>148</v>
      </c>
    </row>
    <row r="147" spans="1:1" x14ac:dyDescent="0.25">
      <c r="A147">
        <v>149</v>
      </c>
    </row>
    <row r="148" spans="1:1" x14ac:dyDescent="0.25">
      <c r="A148">
        <v>150</v>
      </c>
    </row>
    <row r="149" spans="1:1" x14ac:dyDescent="0.25">
      <c r="A149">
        <v>151</v>
      </c>
    </row>
    <row r="150" spans="1:1" x14ac:dyDescent="0.25">
      <c r="A150">
        <v>152</v>
      </c>
    </row>
    <row r="151" spans="1:1" x14ac:dyDescent="0.25">
      <c r="A151">
        <v>153</v>
      </c>
    </row>
    <row r="152" spans="1:1" x14ac:dyDescent="0.25">
      <c r="A152">
        <v>154</v>
      </c>
    </row>
    <row r="153" spans="1:1" x14ac:dyDescent="0.25">
      <c r="A153">
        <v>155</v>
      </c>
    </row>
    <row r="154" spans="1:1" x14ac:dyDescent="0.25">
      <c r="A154">
        <v>156</v>
      </c>
    </row>
    <row r="155" spans="1:1" x14ac:dyDescent="0.25">
      <c r="A155">
        <v>157</v>
      </c>
    </row>
    <row r="156" spans="1:1" x14ac:dyDescent="0.25">
      <c r="A156">
        <v>158</v>
      </c>
    </row>
    <row r="157" spans="1:1" x14ac:dyDescent="0.25">
      <c r="A157">
        <v>159</v>
      </c>
    </row>
    <row r="158" spans="1:1" x14ac:dyDescent="0.25">
      <c r="A158">
        <v>160</v>
      </c>
    </row>
    <row r="159" spans="1:1" x14ac:dyDescent="0.25">
      <c r="A159">
        <v>161</v>
      </c>
    </row>
    <row r="160" spans="1:1" x14ac:dyDescent="0.25">
      <c r="A160">
        <v>162</v>
      </c>
    </row>
    <row r="161" spans="1:1" x14ac:dyDescent="0.25">
      <c r="A161">
        <v>163</v>
      </c>
    </row>
    <row r="162" spans="1:1" x14ac:dyDescent="0.25">
      <c r="A162">
        <v>164</v>
      </c>
    </row>
    <row r="163" spans="1:1" x14ac:dyDescent="0.25">
      <c r="A163">
        <v>165</v>
      </c>
    </row>
    <row r="164" spans="1:1" x14ac:dyDescent="0.25">
      <c r="A164">
        <v>166</v>
      </c>
    </row>
    <row r="165" spans="1:1" x14ac:dyDescent="0.25">
      <c r="A165">
        <v>167</v>
      </c>
    </row>
    <row r="166" spans="1:1" x14ac:dyDescent="0.25">
      <c r="A166">
        <v>168</v>
      </c>
    </row>
    <row r="167" spans="1:1" x14ac:dyDescent="0.25">
      <c r="A167">
        <v>169</v>
      </c>
    </row>
    <row r="168" spans="1:1" x14ac:dyDescent="0.25">
      <c r="A168">
        <v>170</v>
      </c>
    </row>
    <row r="169" spans="1:1" x14ac:dyDescent="0.25">
      <c r="A169">
        <v>171</v>
      </c>
    </row>
    <row r="170" spans="1:1" x14ac:dyDescent="0.25">
      <c r="A170">
        <v>172</v>
      </c>
    </row>
    <row r="171" spans="1:1" x14ac:dyDescent="0.25">
      <c r="A171">
        <v>173</v>
      </c>
    </row>
    <row r="172" spans="1:1" x14ac:dyDescent="0.25">
      <c r="A172">
        <v>174</v>
      </c>
    </row>
    <row r="173" spans="1:1" x14ac:dyDescent="0.25">
      <c r="A173">
        <v>175</v>
      </c>
    </row>
    <row r="174" spans="1:1" x14ac:dyDescent="0.25">
      <c r="A174">
        <v>176</v>
      </c>
    </row>
    <row r="175" spans="1:1" x14ac:dyDescent="0.25">
      <c r="A175">
        <v>177</v>
      </c>
    </row>
    <row r="176" spans="1:1" x14ac:dyDescent="0.25">
      <c r="A176">
        <v>178</v>
      </c>
    </row>
    <row r="177" spans="1:1" x14ac:dyDescent="0.25">
      <c r="A177">
        <v>179</v>
      </c>
    </row>
    <row r="178" spans="1:1" x14ac:dyDescent="0.25">
      <c r="A178">
        <v>180</v>
      </c>
    </row>
    <row r="179" spans="1:1" x14ac:dyDescent="0.25">
      <c r="A179">
        <v>181</v>
      </c>
    </row>
    <row r="180" spans="1:1" x14ac:dyDescent="0.25">
      <c r="A180">
        <v>182</v>
      </c>
    </row>
    <row r="181" spans="1:1" x14ac:dyDescent="0.25">
      <c r="A181">
        <v>183</v>
      </c>
    </row>
    <row r="182" spans="1:1" x14ac:dyDescent="0.25">
      <c r="A182">
        <v>184</v>
      </c>
    </row>
    <row r="183" spans="1:1" x14ac:dyDescent="0.25">
      <c r="A183">
        <v>185</v>
      </c>
    </row>
    <row r="184" spans="1:1" x14ac:dyDescent="0.25">
      <c r="A184">
        <v>186</v>
      </c>
    </row>
    <row r="185" spans="1:1" x14ac:dyDescent="0.25">
      <c r="A185">
        <v>187</v>
      </c>
    </row>
    <row r="186" spans="1:1" x14ac:dyDescent="0.25">
      <c r="A186">
        <v>188</v>
      </c>
    </row>
    <row r="187" spans="1:1" x14ac:dyDescent="0.25">
      <c r="A187">
        <v>189</v>
      </c>
    </row>
    <row r="188" spans="1:1" x14ac:dyDescent="0.25">
      <c r="A188">
        <v>190</v>
      </c>
    </row>
    <row r="189" spans="1:1" x14ac:dyDescent="0.25">
      <c r="A189">
        <v>191</v>
      </c>
    </row>
    <row r="190" spans="1:1" x14ac:dyDescent="0.25">
      <c r="A190">
        <v>192</v>
      </c>
    </row>
    <row r="191" spans="1:1" x14ac:dyDescent="0.25">
      <c r="A191">
        <v>193</v>
      </c>
    </row>
    <row r="192" spans="1:1" x14ac:dyDescent="0.25">
      <c r="A192">
        <v>194</v>
      </c>
    </row>
    <row r="193" spans="1:1" x14ac:dyDescent="0.25">
      <c r="A193">
        <v>195</v>
      </c>
    </row>
    <row r="194" spans="1:1" x14ac:dyDescent="0.25">
      <c r="A194">
        <v>196</v>
      </c>
    </row>
    <row r="195" spans="1:1" x14ac:dyDescent="0.25">
      <c r="A195">
        <v>197</v>
      </c>
    </row>
    <row r="196" spans="1:1" x14ac:dyDescent="0.25">
      <c r="A196">
        <v>198</v>
      </c>
    </row>
    <row r="197" spans="1:1" x14ac:dyDescent="0.25">
      <c r="A197">
        <v>199</v>
      </c>
    </row>
    <row r="198" spans="1:1" x14ac:dyDescent="0.25">
      <c r="A198">
        <v>200</v>
      </c>
    </row>
    <row r="199" spans="1:1" x14ac:dyDescent="0.25">
      <c r="A199">
        <v>201</v>
      </c>
    </row>
    <row r="200" spans="1:1" x14ac:dyDescent="0.25">
      <c r="A200">
        <v>202</v>
      </c>
    </row>
    <row r="201" spans="1:1" x14ac:dyDescent="0.25">
      <c r="A201">
        <v>203</v>
      </c>
    </row>
    <row r="202" spans="1:1" x14ac:dyDescent="0.25">
      <c r="A202">
        <v>204</v>
      </c>
    </row>
    <row r="203" spans="1:1" x14ac:dyDescent="0.25">
      <c r="A203">
        <v>205</v>
      </c>
    </row>
    <row r="204" spans="1:1" x14ac:dyDescent="0.25">
      <c r="A204">
        <v>206</v>
      </c>
    </row>
    <row r="205" spans="1:1" x14ac:dyDescent="0.25">
      <c r="A205">
        <v>207</v>
      </c>
    </row>
    <row r="206" spans="1:1" x14ac:dyDescent="0.25">
      <c r="A206">
        <v>208</v>
      </c>
    </row>
    <row r="207" spans="1:1" x14ac:dyDescent="0.25">
      <c r="A207">
        <v>209</v>
      </c>
    </row>
    <row r="208" spans="1:1" x14ac:dyDescent="0.25">
      <c r="A208">
        <v>210</v>
      </c>
    </row>
    <row r="209" spans="1:1" x14ac:dyDescent="0.25">
      <c r="A209">
        <v>211</v>
      </c>
    </row>
    <row r="210" spans="1:1" x14ac:dyDescent="0.25">
      <c r="A210">
        <v>212</v>
      </c>
    </row>
    <row r="211" spans="1:1" x14ac:dyDescent="0.25">
      <c r="A211">
        <v>213</v>
      </c>
    </row>
    <row r="212" spans="1:1" x14ac:dyDescent="0.25">
      <c r="A212">
        <v>214</v>
      </c>
    </row>
    <row r="213" spans="1:1" x14ac:dyDescent="0.25">
      <c r="A213">
        <v>215</v>
      </c>
    </row>
    <row r="214" spans="1:1" x14ac:dyDescent="0.25">
      <c r="A214">
        <v>216</v>
      </c>
    </row>
    <row r="215" spans="1:1" x14ac:dyDescent="0.25">
      <c r="A215">
        <v>217</v>
      </c>
    </row>
    <row r="216" spans="1:1" x14ac:dyDescent="0.25">
      <c r="A216">
        <v>218</v>
      </c>
    </row>
    <row r="217" spans="1:1" x14ac:dyDescent="0.25">
      <c r="A217">
        <v>219</v>
      </c>
    </row>
    <row r="218" spans="1:1" x14ac:dyDescent="0.25">
      <c r="A218">
        <v>220</v>
      </c>
    </row>
    <row r="219" spans="1:1" x14ac:dyDescent="0.25">
      <c r="A219">
        <v>221</v>
      </c>
    </row>
    <row r="220" spans="1:1" x14ac:dyDescent="0.25">
      <c r="A220">
        <v>222</v>
      </c>
    </row>
    <row r="221" spans="1:1" x14ac:dyDescent="0.25">
      <c r="A221">
        <v>223</v>
      </c>
    </row>
    <row r="222" spans="1:1" x14ac:dyDescent="0.25">
      <c r="A222">
        <v>224</v>
      </c>
    </row>
    <row r="223" spans="1:1" x14ac:dyDescent="0.25">
      <c r="A223">
        <v>225</v>
      </c>
    </row>
    <row r="224" spans="1:1" x14ac:dyDescent="0.25">
      <c r="A224">
        <v>226</v>
      </c>
    </row>
    <row r="225" spans="1:1" x14ac:dyDescent="0.25">
      <c r="A225">
        <v>227</v>
      </c>
    </row>
    <row r="226" spans="1:1" x14ac:dyDescent="0.25">
      <c r="A226">
        <v>228</v>
      </c>
    </row>
    <row r="227" spans="1:1" x14ac:dyDescent="0.25">
      <c r="A227">
        <v>229</v>
      </c>
    </row>
    <row r="228" spans="1:1" x14ac:dyDescent="0.25">
      <c r="A228">
        <v>230</v>
      </c>
    </row>
    <row r="229" spans="1:1" x14ac:dyDescent="0.25">
      <c r="A229">
        <v>231</v>
      </c>
    </row>
    <row r="230" spans="1:1" x14ac:dyDescent="0.25">
      <c r="A230">
        <v>232</v>
      </c>
    </row>
    <row r="231" spans="1:1" x14ac:dyDescent="0.25">
      <c r="A231">
        <v>233</v>
      </c>
    </row>
    <row r="232" spans="1:1" x14ac:dyDescent="0.25">
      <c r="A232">
        <v>234</v>
      </c>
    </row>
    <row r="233" spans="1:1" x14ac:dyDescent="0.25">
      <c r="A233">
        <v>235</v>
      </c>
    </row>
    <row r="234" spans="1:1" x14ac:dyDescent="0.25">
      <c r="A234">
        <v>236</v>
      </c>
    </row>
    <row r="235" spans="1:1" x14ac:dyDescent="0.25">
      <c r="A235">
        <v>237</v>
      </c>
    </row>
    <row r="236" spans="1:1" x14ac:dyDescent="0.25">
      <c r="A236">
        <v>238</v>
      </c>
    </row>
    <row r="237" spans="1:1" x14ac:dyDescent="0.25">
      <c r="A237">
        <v>239</v>
      </c>
    </row>
    <row r="238" spans="1:1" x14ac:dyDescent="0.25">
      <c r="A238">
        <v>240</v>
      </c>
    </row>
    <row r="239" spans="1:1" x14ac:dyDescent="0.25">
      <c r="A239">
        <v>241</v>
      </c>
    </row>
    <row r="240" spans="1:1" x14ac:dyDescent="0.25">
      <c r="A240">
        <v>242</v>
      </c>
    </row>
    <row r="241" spans="1:1" x14ac:dyDescent="0.25">
      <c r="A241">
        <v>243</v>
      </c>
    </row>
    <row r="242" spans="1:1" x14ac:dyDescent="0.25">
      <c r="A242">
        <v>244</v>
      </c>
    </row>
    <row r="243" spans="1:1" x14ac:dyDescent="0.25">
      <c r="A243">
        <v>245</v>
      </c>
    </row>
    <row r="244" spans="1:1" x14ac:dyDescent="0.25">
      <c r="A244">
        <v>246</v>
      </c>
    </row>
    <row r="245" spans="1:1" x14ac:dyDescent="0.25">
      <c r="A245">
        <v>247</v>
      </c>
    </row>
    <row r="246" spans="1:1" x14ac:dyDescent="0.25">
      <c r="A246">
        <v>248</v>
      </c>
    </row>
    <row r="247" spans="1:1" x14ac:dyDescent="0.25">
      <c r="A247">
        <v>249</v>
      </c>
    </row>
    <row r="248" spans="1:1" x14ac:dyDescent="0.25">
      <c r="A248">
        <v>250</v>
      </c>
    </row>
    <row r="249" spans="1:1" x14ac:dyDescent="0.25">
      <c r="A249">
        <v>251</v>
      </c>
    </row>
    <row r="250" spans="1:1" x14ac:dyDescent="0.25">
      <c r="A250">
        <v>252</v>
      </c>
    </row>
    <row r="251" spans="1:1" x14ac:dyDescent="0.25">
      <c r="A251">
        <v>253</v>
      </c>
    </row>
    <row r="252" spans="1:1" x14ac:dyDescent="0.25">
      <c r="A252">
        <v>254</v>
      </c>
    </row>
    <row r="253" spans="1:1" x14ac:dyDescent="0.25">
      <c r="A253">
        <v>255</v>
      </c>
    </row>
    <row r="254" spans="1:1" x14ac:dyDescent="0.25">
      <c r="A254">
        <v>256</v>
      </c>
    </row>
    <row r="255" spans="1:1" x14ac:dyDescent="0.25">
      <c r="A255">
        <v>257</v>
      </c>
    </row>
    <row r="256" spans="1:1" x14ac:dyDescent="0.25">
      <c r="A256">
        <v>258</v>
      </c>
    </row>
    <row r="257" spans="1:1" x14ac:dyDescent="0.25">
      <c r="A257">
        <v>259</v>
      </c>
    </row>
    <row r="258" spans="1:1" x14ac:dyDescent="0.25">
      <c r="A258">
        <v>260</v>
      </c>
    </row>
    <row r="259" spans="1:1" x14ac:dyDescent="0.25">
      <c r="A259">
        <v>261</v>
      </c>
    </row>
    <row r="260" spans="1:1" x14ac:dyDescent="0.25">
      <c r="A260">
        <v>262</v>
      </c>
    </row>
    <row r="261" spans="1:1" x14ac:dyDescent="0.25">
      <c r="A261">
        <v>263</v>
      </c>
    </row>
    <row r="262" spans="1:1" x14ac:dyDescent="0.25">
      <c r="A262">
        <v>264</v>
      </c>
    </row>
    <row r="263" spans="1:1" x14ac:dyDescent="0.25">
      <c r="A263">
        <v>265</v>
      </c>
    </row>
    <row r="264" spans="1:1" x14ac:dyDescent="0.25">
      <c r="A264">
        <v>266</v>
      </c>
    </row>
    <row r="265" spans="1:1" x14ac:dyDescent="0.25">
      <c r="A265">
        <v>267</v>
      </c>
    </row>
    <row r="266" spans="1:1" x14ac:dyDescent="0.25">
      <c r="A266">
        <v>268</v>
      </c>
    </row>
    <row r="267" spans="1:1" x14ac:dyDescent="0.25">
      <c r="A267">
        <v>269</v>
      </c>
    </row>
    <row r="268" spans="1:1" x14ac:dyDescent="0.25">
      <c r="A268">
        <v>270</v>
      </c>
    </row>
    <row r="269" spans="1:1" x14ac:dyDescent="0.25">
      <c r="A269">
        <v>271</v>
      </c>
    </row>
    <row r="270" spans="1:1" x14ac:dyDescent="0.25">
      <c r="A270">
        <v>272</v>
      </c>
    </row>
    <row r="271" spans="1:1" x14ac:dyDescent="0.25">
      <c r="A271">
        <v>273</v>
      </c>
    </row>
    <row r="272" spans="1:1" x14ac:dyDescent="0.25">
      <c r="A272">
        <v>274</v>
      </c>
    </row>
    <row r="273" spans="1:1" x14ac:dyDescent="0.25">
      <c r="A273">
        <v>275</v>
      </c>
    </row>
    <row r="274" spans="1:1" x14ac:dyDescent="0.25">
      <c r="A274">
        <v>276</v>
      </c>
    </row>
    <row r="275" spans="1:1" x14ac:dyDescent="0.25">
      <c r="A275">
        <v>277</v>
      </c>
    </row>
    <row r="276" spans="1:1" x14ac:dyDescent="0.25">
      <c r="A276">
        <v>278</v>
      </c>
    </row>
    <row r="277" spans="1:1" x14ac:dyDescent="0.25">
      <c r="A277">
        <v>279</v>
      </c>
    </row>
    <row r="278" spans="1:1" x14ac:dyDescent="0.25">
      <c r="A278">
        <v>280</v>
      </c>
    </row>
    <row r="279" spans="1:1" x14ac:dyDescent="0.25">
      <c r="A279">
        <v>281</v>
      </c>
    </row>
    <row r="280" spans="1:1" x14ac:dyDescent="0.25">
      <c r="A280">
        <v>282</v>
      </c>
    </row>
    <row r="281" spans="1:1" x14ac:dyDescent="0.25">
      <c r="A281">
        <v>283</v>
      </c>
    </row>
    <row r="282" spans="1:1" x14ac:dyDescent="0.25">
      <c r="A282">
        <v>284</v>
      </c>
    </row>
    <row r="283" spans="1:1" x14ac:dyDescent="0.25">
      <c r="A283">
        <v>285</v>
      </c>
    </row>
    <row r="284" spans="1:1" x14ac:dyDescent="0.25">
      <c r="A284">
        <v>286</v>
      </c>
    </row>
    <row r="285" spans="1:1" x14ac:dyDescent="0.25">
      <c r="A285">
        <v>287</v>
      </c>
    </row>
    <row r="286" spans="1:1" x14ac:dyDescent="0.25">
      <c r="A286">
        <v>288</v>
      </c>
    </row>
    <row r="287" spans="1:1" x14ac:dyDescent="0.25">
      <c r="A287">
        <v>289</v>
      </c>
    </row>
    <row r="288" spans="1:1" x14ac:dyDescent="0.25">
      <c r="A288">
        <v>290</v>
      </c>
    </row>
    <row r="289" spans="1:1" x14ac:dyDescent="0.25">
      <c r="A289">
        <v>291</v>
      </c>
    </row>
    <row r="290" spans="1:1" x14ac:dyDescent="0.25">
      <c r="A290">
        <v>292</v>
      </c>
    </row>
    <row r="291" spans="1:1" x14ac:dyDescent="0.25">
      <c r="A291">
        <v>293</v>
      </c>
    </row>
    <row r="292" spans="1:1" x14ac:dyDescent="0.25">
      <c r="A292">
        <v>294</v>
      </c>
    </row>
    <row r="293" spans="1:1" x14ac:dyDescent="0.25">
      <c r="A293">
        <v>295</v>
      </c>
    </row>
    <row r="294" spans="1:1" x14ac:dyDescent="0.25">
      <c r="A294">
        <v>296</v>
      </c>
    </row>
    <row r="295" spans="1:1" x14ac:dyDescent="0.25">
      <c r="A295">
        <v>297</v>
      </c>
    </row>
    <row r="296" spans="1:1" x14ac:dyDescent="0.25">
      <c r="A296">
        <v>298</v>
      </c>
    </row>
    <row r="297" spans="1:1" x14ac:dyDescent="0.25">
      <c r="A297">
        <v>299</v>
      </c>
    </row>
    <row r="298" spans="1:1" x14ac:dyDescent="0.25">
      <c r="A298">
        <v>300</v>
      </c>
    </row>
    <row r="299" spans="1:1" x14ac:dyDescent="0.25">
      <c r="A299">
        <v>301</v>
      </c>
    </row>
    <row r="300" spans="1:1" x14ac:dyDescent="0.25">
      <c r="A300">
        <v>302</v>
      </c>
    </row>
    <row r="301" spans="1:1" x14ac:dyDescent="0.25">
      <c r="A301">
        <v>303</v>
      </c>
    </row>
    <row r="302" spans="1:1" x14ac:dyDescent="0.25">
      <c r="A302">
        <v>304</v>
      </c>
    </row>
    <row r="303" spans="1:1" x14ac:dyDescent="0.25">
      <c r="A303">
        <v>305</v>
      </c>
    </row>
    <row r="304" spans="1:1" x14ac:dyDescent="0.25">
      <c r="A304">
        <v>306</v>
      </c>
    </row>
    <row r="305" spans="1:1" x14ac:dyDescent="0.25">
      <c r="A305">
        <v>307</v>
      </c>
    </row>
    <row r="306" spans="1:1" x14ac:dyDescent="0.25">
      <c r="A306">
        <v>308</v>
      </c>
    </row>
    <row r="307" spans="1:1" x14ac:dyDescent="0.25">
      <c r="A307">
        <v>309</v>
      </c>
    </row>
    <row r="308" spans="1:1" x14ac:dyDescent="0.25">
      <c r="A308">
        <v>310</v>
      </c>
    </row>
    <row r="309" spans="1:1" x14ac:dyDescent="0.25">
      <c r="A309">
        <v>311</v>
      </c>
    </row>
    <row r="310" spans="1:1" x14ac:dyDescent="0.25">
      <c r="A310">
        <v>312</v>
      </c>
    </row>
    <row r="311" spans="1:1" x14ac:dyDescent="0.25">
      <c r="A311">
        <v>313</v>
      </c>
    </row>
    <row r="312" spans="1:1" x14ac:dyDescent="0.25">
      <c r="A312">
        <v>314</v>
      </c>
    </row>
    <row r="313" spans="1:1" x14ac:dyDescent="0.25">
      <c r="A313">
        <v>315</v>
      </c>
    </row>
    <row r="314" spans="1:1" x14ac:dyDescent="0.25">
      <c r="A314">
        <v>316</v>
      </c>
    </row>
    <row r="315" spans="1:1" x14ac:dyDescent="0.25">
      <c r="A315">
        <v>317</v>
      </c>
    </row>
    <row r="316" spans="1:1" x14ac:dyDescent="0.25">
      <c r="A316">
        <v>318</v>
      </c>
    </row>
    <row r="317" spans="1:1" x14ac:dyDescent="0.25">
      <c r="A317">
        <v>319</v>
      </c>
    </row>
    <row r="318" spans="1:1" x14ac:dyDescent="0.25">
      <c r="A318">
        <v>320</v>
      </c>
    </row>
    <row r="319" spans="1:1" x14ac:dyDescent="0.25">
      <c r="A319">
        <v>321</v>
      </c>
    </row>
    <row r="320" spans="1:1" x14ac:dyDescent="0.25">
      <c r="A320">
        <v>322</v>
      </c>
    </row>
    <row r="321" spans="1:1" x14ac:dyDescent="0.25">
      <c r="A321">
        <v>323</v>
      </c>
    </row>
    <row r="322" spans="1:1" x14ac:dyDescent="0.25">
      <c r="A322">
        <v>324</v>
      </c>
    </row>
    <row r="323" spans="1:1" x14ac:dyDescent="0.25">
      <c r="A323">
        <v>325</v>
      </c>
    </row>
    <row r="324" spans="1:1" x14ac:dyDescent="0.25">
      <c r="A324">
        <v>326</v>
      </c>
    </row>
    <row r="325" spans="1:1" x14ac:dyDescent="0.25">
      <c r="A325">
        <v>327</v>
      </c>
    </row>
    <row r="326" spans="1:1" x14ac:dyDescent="0.25">
      <c r="A326">
        <v>328</v>
      </c>
    </row>
    <row r="327" spans="1:1" x14ac:dyDescent="0.25">
      <c r="A327">
        <v>329</v>
      </c>
    </row>
    <row r="328" spans="1:1" x14ac:dyDescent="0.25">
      <c r="A328">
        <v>330</v>
      </c>
    </row>
    <row r="329" spans="1:1" x14ac:dyDescent="0.25">
      <c r="A329">
        <v>331</v>
      </c>
    </row>
    <row r="330" spans="1:1" x14ac:dyDescent="0.25">
      <c r="A330">
        <v>332</v>
      </c>
    </row>
    <row r="331" spans="1:1" x14ac:dyDescent="0.25">
      <c r="A331">
        <v>333</v>
      </c>
    </row>
    <row r="332" spans="1:1" x14ac:dyDescent="0.25">
      <c r="A332">
        <v>334</v>
      </c>
    </row>
    <row r="333" spans="1:1" x14ac:dyDescent="0.25">
      <c r="A333">
        <v>335</v>
      </c>
    </row>
    <row r="334" spans="1:1" x14ac:dyDescent="0.25">
      <c r="A334">
        <v>336</v>
      </c>
    </row>
    <row r="335" spans="1:1" x14ac:dyDescent="0.25">
      <c r="A335">
        <v>337</v>
      </c>
    </row>
    <row r="336" spans="1:1" x14ac:dyDescent="0.25">
      <c r="A336">
        <v>338</v>
      </c>
    </row>
    <row r="337" spans="1:1" x14ac:dyDescent="0.25">
      <c r="A337">
        <v>339</v>
      </c>
    </row>
    <row r="338" spans="1:1" x14ac:dyDescent="0.25">
      <c r="A338">
        <v>340</v>
      </c>
    </row>
    <row r="339" spans="1:1" x14ac:dyDescent="0.25">
      <c r="A339">
        <v>341</v>
      </c>
    </row>
    <row r="340" spans="1:1" x14ac:dyDescent="0.25">
      <c r="A340">
        <v>342</v>
      </c>
    </row>
    <row r="341" spans="1:1" x14ac:dyDescent="0.25">
      <c r="A341">
        <v>343</v>
      </c>
    </row>
    <row r="342" spans="1:1" x14ac:dyDescent="0.25">
      <c r="A342">
        <v>344</v>
      </c>
    </row>
    <row r="343" spans="1:1" x14ac:dyDescent="0.25">
      <c r="A343">
        <v>345</v>
      </c>
    </row>
    <row r="344" spans="1:1" x14ac:dyDescent="0.25">
      <c r="A344">
        <v>346</v>
      </c>
    </row>
    <row r="345" spans="1:1" x14ac:dyDescent="0.25">
      <c r="A345">
        <v>347</v>
      </c>
    </row>
    <row r="346" spans="1:1" x14ac:dyDescent="0.25">
      <c r="A346">
        <v>348</v>
      </c>
    </row>
    <row r="347" spans="1:1" x14ac:dyDescent="0.25">
      <c r="A347">
        <v>349</v>
      </c>
    </row>
    <row r="348" spans="1:1" x14ac:dyDescent="0.25">
      <c r="A348">
        <v>350</v>
      </c>
    </row>
    <row r="349" spans="1:1" x14ac:dyDescent="0.25">
      <c r="A349">
        <v>351</v>
      </c>
    </row>
    <row r="350" spans="1:1" x14ac:dyDescent="0.25">
      <c r="A350">
        <v>352</v>
      </c>
    </row>
    <row r="351" spans="1:1" x14ac:dyDescent="0.25">
      <c r="A351">
        <v>353</v>
      </c>
    </row>
    <row r="352" spans="1:1" x14ac:dyDescent="0.25">
      <c r="A352">
        <v>354</v>
      </c>
    </row>
    <row r="353" spans="1:1" x14ac:dyDescent="0.25">
      <c r="A353">
        <v>355</v>
      </c>
    </row>
    <row r="354" spans="1:1" x14ac:dyDescent="0.25">
      <c r="A354">
        <v>356</v>
      </c>
    </row>
    <row r="355" spans="1:1" x14ac:dyDescent="0.25">
      <c r="A355">
        <v>357</v>
      </c>
    </row>
    <row r="356" spans="1:1" x14ac:dyDescent="0.25">
      <c r="A356">
        <v>358</v>
      </c>
    </row>
    <row r="357" spans="1:1" x14ac:dyDescent="0.25">
      <c r="A357">
        <v>359</v>
      </c>
    </row>
    <row r="358" spans="1:1" x14ac:dyDescent="0.25">
      <c r="A358">
        <v>360</v>
      </c>
    </row>
    <row r="359" spans="1:1" x14ac:dyDescent="0.25">
      <c r="A359">
        <v>361</v>
      </c>
    </row>
    <row r="360" spans="1:1" x14ac:dyDescent="0.25">
      <c r="A360">
        <v>362</v>
      </c>
    </row>
    <row r="361" spans="1:1" x14ac:dyDescent="0.25">
      <c r="A361">
        <v>363</v>
      </c>
    </row>
    <row r="362" spans="1:1" x14ac:dyDescent="0.25">
      <c r="A362">
        <v>364</v>
      </c>
    </row>
    <row r="363" spans="1:1" x14ac:dyDescent="0.25">
      <c r="A363">
        <v>365</v>
      </c>
    </row>
    <row r="364" spans="1:1" x14ac:dyDescent="0.25">
      <c r="A364">
        <v>366</v>
      </c>
    </row>
    <row r="365" spans="1:1" x14ac:dyDescent="0.25">
      <c r="A365">
        <v>367</v>
      </c>
    </row>
    <row r="366" spans="1:1" x14ac:dyDescent="0.25">
      <c r="A366">
        <v>368</v>
      </c>
    </row>
    <row r="367" spans="1:1" x14ac:dyDescent="0.25">
      <c r="A367">
        <v>369</v>
      </c>
    </row>
    <row r="368" spans="1:1" x14ac:dyDescent="0.25">
      <c r="A368">
        <v>370</v>
      </c>
    </row>
    <row r="369" spans="1:1" x14ac:dyDescent="0.25">
      <c r="A369">
        <v>371</v>
      </c>
    </row>
    <row r="370" spans="1:1" x14ac:dyDescent="0.25">
      <c r="A370">
        <v>372</v>
      </c>
    </row>
    <row r="371" spans="1:1" x14ac:dyDescent="0.25">
      <c r="A371">
        <v>373</v>
      </c>
    </row>
    <row r="372" spans="1:1" x14ac:dyDescent="0.25">
      <c r="A372">
        <v>374</v>
      </c>
    </row>
    <row r="373" spans="1:1" x14ac:dyDescent="0.25">
      <c r="A373">
        <v>375</v>
      </c>
    </row>
    <row r="374" spans="1:1" x14ac:dyDescent="0.25">
      <c r="A374">
        <v>376</v>
      </c>
    </row>
    <row r="375" spans="1:1" x14ac:dyDescent="0.25">
      <c r="A375">
        <v>377</v>
      </c>
    </row>
    <row r="376" spans="1:1" x14ac:dyDescent="0.25">
      <c r="A376">
        <v>378</v>
      </c>
    </row>
    <row r="377" spans="1:1" x14ac:dyDescent="0.25">
      <c r="A377">
        <v>379</v>
      </c>
    </row>
    <row r="378" spans="1:1" x14ac:dyDescent="0.25">
      <c r="A378">
        <v>380</v>
      </c>
    </row>
    <row r="379" spans="1:1" x14ac:dyDescent="0.25">
      <c r="A379">
        <v>381</v>
      </c>
    </row>
    <row r="380" spans="1:1" x14ac:dyDescent="0.25">
      <c r="A380">
        <v>382</v>
      </c>
    </row>
    <row r="381" spans="1:1" x14ac:dyDescent="0.25">
      <c r="A381">
        <v>383</v>
      </c>
    </row>
    <row r="382" spans="1:1" x14ac:dyDescent="0.25">
      <c r="A382">
        <v>384</v>
      </c>
    </row>
    <row r="383" spans="1:1" x14ac:dyDescent="0.25">
      <c r="A383">
        <v>385</v>
      </c>
    </row>
    <row r="384" spans="1:1" x14ac:dyDescent="0.25">
      <c r="A384">
        <v>386</v>
      </c>
    </row>
    <row r="385" spans="1:1" x14ac:dyDescent="0.25">
      <c r="A385">
        <v>387</v>
      </c>
    </row>
    <row r="386" spans="1:1" x14ac:dyDescent="0.25">
      <c r="A386">
        <v>388</v>
      </c>
    </row>
    <row r="387" spans="1:1" x14ac:dyDescent="0.25">
      <c r="A387">
        <v>389</v>
      </c>
    </row>
    <row r="388" spans="1:1" x14ac:dyDescent="0.25">
      <c r="A388">
        <v>390</v>
      </c>
    </row>
    <row r="389" spans="1:1" x14ac:dyDescent="0.25">
      <c r="A389">
        <v>391</v>
      </c>
    </row>
    <row r="390" spans="1:1" x14ac:dyDescent="0.25">
      <c r="A390">
        <v>392</v>
      </c>
    </row>
    <row r="391" spans="1:1" x14ac:dyDescent="0.25">
      <c r="A391">
        <v>393</v>
      </c>
    </row>
    <row r="392" spans="1:1" x14ac:dyDescent="0.25">
      <c r="A392">
        <v>394</v>
      </c>
    </row>
    <row r="393" spans="1:1" x14ac:dyDescent="0.25">
      <c r="A393">
        <v>395</v>
      </c>
    </row>
    <row r="394" spans="1:1" x14ac:dyDescent="0.25">
      <c r="A394">
        <v>396</v>
      </c>
    </row>
    <row r="395" spans="1:1" x14ac:dyDescent="0.25">
      <c r="A395">
        <v>397</v>
      </c>
    </row>
    <row r="396" spans="1:1" x14ac:dyDescent="0.25">
      <c r="A396">
        <v>398</v>
      </c>
    </row>
    <row r="397" spans="1:1" x14ac:dyDescent="0.25">
      <c r="A397">
        <v>399</v>
      </c>
    </row>
    <row r="398" spans="1:1" x14ac:dyDescent="0.25">
      <c r="A398">
        <v>400</v>
      </c>
    </row>
    <row r="399" spans="1:1" x14ac:dyDescent="0.25">
      <c r="A399">
        <v>401</v>
      </c>
    </row>
    <row r="400" spans="1:1" x14ac:dyDescent="0.25">
      <c r="A400">
        <v>402</v>
      </c>
    </row>
    <row r="401" spans="1:1" x14ac:dyDescent="0.25">
      <c r="A401">
        <v>403</v>
      </c>
    </row>
    <row r="402" spans="1:1" x14ac:dyDescent="0.25">
      <c r="A402">
        <v>404</v>
      </c>
    </row>
    <row r="403" spans="1:1" x14ac:dyDescent="0.25">
      <c r="A403">
        <v>405</v>
      </c>
    </row>
    <row r="404" spans="1:1" x14ac:dyDescent="0.25">
      <c r="A404">
        <v>406</v>
      </c>
    </row>
    <row r="405" spans="1:1" x14ac:dyDescent="0.25">
      <c r="A405">
        <v>407</v>
      </c>
    </row>
    <row r="406" spans="1:1" x14ac:dyDescent="0.25">
      <c r="A406">
        <v>408</v>
      </c>
    </row>
    <row r="407" spans="1:1" x14ac:dyDescent="0.25">
      <c r="A407">
        <v>409</v>
      </c>
    </row>
    <row r="408" spans="1:1" x14ac:dyDescent="0.25">
      <c r="A408">
        <v>410</v>
      </c>
    </row>
    <row r="409" spans="1:1" x14ac:dyDescent="0.25">
      <c r="A409">
        <v>411</v>
      </c>
    </row>
    <row r="410" spans="1:1" x14ac:dyDescent="0.25">
      <c r="A410">
        <v>412</v>
      </c>
    </row>
    <row r="411" spans="1:1" x14ac:dyDescent="0.25">
      <c r="A411">
        <v>413</v>
      </c>
    </row>
    <row r="412" spans="1:1" x14ac:dyDescent="0.25">
      <c r="A412">
        <v>414</v>
      </c>
    </row>
    <row r="413" spans="1:1" x14ac:dyDescent="0.25">
      <c r="A413">
        <v>415</v>
      </c>
    </row>
    <row r="414" spans="1:1" x14ac:dyDescent="0.25">
      <c r="A414">
        <v>416</v>
      </c>
    </row>
    <row r="415" spans="1:1" x14ac:dyDescent="0.25">
      <c r="A415">
        <v>417</v>
      </c>
    </row>
    <row r="416" spans="1:1" x14ac:dyDescent="0.25">
      <c r="A416">
        <v>418</v>
      </c>
    </row>
    <row r="417" spans="1:1" x14ac:dyDescent="0.25">
      <c r="A417">
        <v>419</v>
      </c>
    </row>
    <row r="418" spans="1:1" x14ac:dyDescent="0.25">
      <c r="A418">
        <v>420</v>
      </c>
    </row>
    <row r="419" spans="1:1" x14ac:dyDescent="0.25">
      <c r="A419">
        <v>421</v>
      </c>
    </row>
    <row r="420" spans="1:1" x14ac:dyDescent="0.25">
      <c r="A420">
        <v>422</v>
      </c>
    </row>
    <row r="421" spans="1:1" x14ac:dyDescent="0.25">
      <c r="A421">
        <v>423</v>
      </c>
    </row>
    <row r="422" spans="1:1" x14ac:dyDescent="0.25">
      <c r="A422">
        <v>424</v>
      </c>
    </row>
    <row r="423" spans="1:1" x14ac:dyDescent="0.25">
      <c r="A423">
        <v>425</v>
      </c>
    </row>
    <row r="424" spans="1:1" x14ac:dyDescent="0.25">
      <c r="A424">
        <v>426</v>
      </c>
    </row>
    <row r="425" spans="1:1" x14ac:dyDescent="0.25">
      <c r="A425">
        <v>427</v>
      </c>
    </row>
    <row r="426" spans="1:1" x14ac:dyDescent="0.25">
      <c r="A426">
        <v>428</v>
      </c>
    </row>
    <row r="427" spans="1:1" x14ac:dyDescent="0.25">
      <c r="A427">
        <v>429</v>
      </c>
    </row>
    <row r="428" spans="1:1" x14ac:dyDescent="0.25">
      <c r="A428">
        <v>430</v>
      </c>
    </row>
    <row r="429" spans="1:1" x14ac:dyDescent="0.25">
      <c r="A429">
        <v>431</v>
      </c>
    </row>
    <row r="430" spans="1:1" x14ac:dyDescent="0.25">
      <c r="A430">
        <v>432</v>
      </c>
    </row>
    <row r="431" spans="1:1" x14ac:dyDescent="0.25">
      <c r="A431">
        <v>433</v>
      </c>
    </row>
    <row r="432" spans="1:1" x14ac:dyDescent="0.25">
      <c r="A432">
        <v>434</v>
      </c>
    </row>
    <row r="433" spans="1:1" x14ac:dyDescent="0.25">
      <c r="A433">
        <v>435</v>
      </c>
    </row>
    <row r="434" spans="1:1" x14ac:dyDescent="0.25">
      <c r="A434">
        <v>436</v>
      </c>
    </row>
    <row r="435" spans="1:1" x14ac:dyDescent="0.25">
      <c r="A435">
        <v>437</v>
      </c>
    </row>
    <row r="436" spans="1:1" x14ac:dyDescent="0.25">
      <c r="A436">
        <v>438</v>
      </c>
    </row>
    <row r="437" spans="1:1" x14ac:dyDescent="0.25">
      <c r="A437">
        <v>439</v>
      </c>
    </row>
    <row r="438" spans="1:1" x14ac:dyDescent="0.25">
      <c r="A438">
        <v>440</v>
      </c>
    </row>
    <row r="439" spans="1:1" x14ac:dyDescent="0.25">
      <c r="A439">
        <v>441</v>
      </c>
    </row>
    <row r="440" spans="1:1" x14ac:dyDescent="0.25">
      <c r="A440">
        <v>442</v>
      </c>
    </row>
    <row r="441" spans="1:1" x14ac:dyDescent="0.25">
      <c r="A441">
        <v>443</v>
      </c>
    </row>
    <row r="442" spans="1:1" x14ac:dyDescent="0.25">
      <c r="A442">
        <v>444</v>
      </c>
    </row>
    <row r="443" spans="1:1" x14ac:dyDescent="0.25">
      <c r="A443">
        <v>445</v>
      </c>
    </row>
    <row r="444" spans="1:1" x14ac:dyDescent="0.25">
      <c r="A444">
        <v>446</v>
      </c>
    </row>
    <row r="445" spans="1:1" x14ac:dyDescent="0.25">
      <c r="A445">
        <v>447</v>
      </c>
    </row>
    <row r="446" spans="1:1" x14ac:dyDescent="0.25">
      <c r="A446">
        <v>448</v>
      </c>
    </row>
    <row r="447" spans="1:1" x14ac:dyDescent="0.25">
      <c r="A447">
        <v>449</v>
      </c>
    </row>
    <row r="448" spans="1:1" x14ac:dyDescent="0.25">
      <c r="A448">
        <v>450</v>
      </c>
    </row>
    <row r="449" spans="1:1" x14ac:dyDescent="0.25">
      <c r="A449">
        <v>451</v>
      </c>
    </row>
    <row r="450" spans="1:1" x14ac:dyDescent="0.25">
      <c r="A450">
        <v>452</v>
      </c>
    </row>
    <row r="451" spans="1:1" x14ac:dyDescent="0.25">
      <c r="A451">
        <v>453</v>
      </c>
    </row>
    <row r="452" spans="1:1" x14ac:dyDescent="0.25">
      <c r="A452">
        <v>454</v>
      </c>
    </row>
    <row r="453" spans="1:1" x14ac:dyDescent="0.25">
      <c r="A453">
        <v>455</v>
      </c>
    </row>
    <row r="454" spans="1:1" x14ac:dyDescent="0.25">
      <c r="A454">
        <v>456</v>
      </c>
    </row>
    <row r="455" spans="1:1" x14ac:dyDescent="0.25">
      <c r="A455">
        <v>457</v>
      </c>
    </row>
    <row r="456" spans="1:1" x14ac:dyDescent="0.25">
      <c r="A456">
        <v>458</v>
      </c>
    </row>
    <row r="457" spans="1:1" x14ac:dyDescent="0.25">
      <c r="A457">
        <v>459</v>
      </c>
    </row>
    <row r="458" spans="1:1" x14ac:dyDescent="0.25">
      <c r="A458">
        <v>460</v>
      </c>
    </row>
    <row r="459" spans="1:1" x14ac:dyDescent="0.25">
      <c r="A459">
        <v>461</v>
      </c>
    </row>
    <row r="460" spans="1:1" x14ac:dyDescent="0.25">
      <c r="A460">
        <v>462</v>
      </c>
    </row>
    <row r="461" spans="1:1" x14ac:dyDescent="0.25">
      <c r="A461">
        <v>463</v>
      </c>
    </row>
    <row r="462" spans="1:1" x14ac:dyDescent="0.25">
      <c r="A462">
        <v>464</v>
      </c>
    </row>
    <row r="463" spans="1:1" x14ac:dyDescent="0.25">
      <c r="A463">
        <v>465</v>
      </c>
    </row>
    <row r="464" spans="1:1" x14ac:dyDescent="0.25">
      <c r="A464">
        <v>466</v>
      </c>
    </row>
    <row r="465" spans="1:1" x14ac:dyDescent="0.25">
      <c r="A465">
        <v>467</v>
      </c>
    </row>
    <row r="466" spans="1:1" x14ac:dyDescent="0.25">
      <c r="A466">
        <v>468</v>
      </c>
    </row>
    <row r="467" spans="1:1" x14ac:dyDescent="0.25">
      <c r="A467">
        <v>469</v>
      </c>
    </row>
    <row r="468" spans="1:1" x14ac:dyDescent="0.25">
      <c r="A468">
        <v>470</v>
      </c>
    </row>
    <row r="469" spans="1:1" x14ac:dyDescent="0.25">
      <c r="A469">
        <v>471</v>
      </c>
    </row>
    <row r="470" spans="1:1" x14ac:dyDescent="0.25">
      <c r="A470">
        <v>472</v>
      </c>
    </row>
    <row r="471" spans="1:1" x14ac:dyDescent="0.25">
      <c r="A471">
        <v>473</v>
      </c>
    </row>
    <row r="472" spans="1:1" x14ac:dyDescent="0.25">
      <c r="A472">
        <v>474</v>
      </c>
    </row>
    <row r="473" spans="1:1" x14ac:dyDescent="0.25">
      <c r="A473">
        <v>475</v>
      </c>
    </row>
    <row r="474" spans="1:1" x14ac:dyDescent="0.25">
      <c r="A474">
        <v>476</v>
      </c>
    </row>
    <row r="475" spans="1:1" x14ac:dyDescent="0.25">
      <c r="A475">
        <v>477</v>
      </c>
    </row>
    <row r="476" spans="1:1" x14ac:dyDescent="0.25">
      <c r="A476">
        <v>478</v>
      </c>
    </row>
    <row r="477" spans="1:1" x14ac:dyDescent="0.25">
      <c r="A477">
        <v>479</v>
      </c>
    </row>
    <row r="478" spans="1:1" x14ac:dyDescent="0.25">
      <c r="A478">
        <v>480</v>
      </c>
    </row>
    <row r="479" spans="1:1" x14ac:dyDescent="0.25">
      <c r="A479">
        <v>481</v>
      </c>
    </row>
    <row r="480" spans="1:1" x14ac:dyDescent="0.25">
      <c r="A480">
        <v>482</v>
      </c>
    </row>
    <row r="481" spans="1:1" x14ac:dyDescent="0.25">
      <c r="A481">
        <v>483</v>
      </c>
    </row>
    <row r="482" spans="1:1" x14ac:dyDescent="0.25">
      <c r="A482">
        <v>484</v>
      </c>
    </row>
    <row r="483" spans="1:1" x14ac:dyDescent="0.25">
      <c r="A483">
        <v>485</v>
      </c>
    </row>
    <row r="484" spans="1:1" x14ac:dyDescent="0.25">
      <c r="A484">
        <v>486</v>
      </c>
    </row>
    <row r="485" spans="1:1" x14ac:dyDescent="0.25">
      <c r="A485">
        <v>487</v>
      </c>
    </row>
    <row r="486" spans="1:1" x14ac:dyDescent="0.25">
      <c r="A486">
        <v>488</v>
      </c>
    </row>
    <row r="487" spans="1:1" x14ac:dyDescent="0.25">
      <c r="A487">
        <v>489</v>
      </c>
    </row>
    <row r="488" spans="1:1" x14ac:dyDescent="0.25">
      <c r="A488">
        <v>490</v>
      </c>
    </row>
    <row r="489" spans="1:1" x14ac:dyDescent="0.25">
      <c r="A489">
        <v>491</v>
      </c>
    </row>
    <row r="490" spans="1:1" x14ac:dyDescent="0.25">
      <c r="A490">
        <v>492</v>
      </c>
    </row>
    <row r="491" spans="1:1" x14ac:dyDescent="0.25">
      <c r="A491">
        <v>493</v>
      </c>
    </row>
    <row r="492" spans="1:1" x14ac:dyDescent="0.25">
      <c r="A492">
        <v>494</v>
      </c>
    </row>
    <row r="493" spans="1:1" x14ac:dyDescent="0.25">
      <c r="A493">
        <v>495</v>
      </c>
    </row>
    <row r="494" spans="1:1" x14ac:dyDescent="0.25">
      <c r="A494">
        <v>496</v>
      </c>
    </row>
    <row r="495" spans="1:1" x14ac:dyDescent="0.25">
      <c r="A495">
        <v>497</v>
      </c>
    </row>
    <row r="496" spans="1:1" x14ac:dyDescent="0.25">
      <c r="A496">
        <v>498</v>
      </c>
    </row>
    <row r="497" spans="1:1" x14ac:dyDescent="0.25">
      <c r="A497">
        <v>499</v>
      </c>
    </row>
    <row r="498" spans="1:1" x14ac:dyDescent="0.25">
      <c r="A498">
        <v>500</v>
      </c>
    </row>
    <row r="499" spans="1:1" x14ac:dyDescent="0.25">
      <c r="A499">
        <v>501</v>
      </c>
    </row>
    <row r="500" spans="1:1" x14ac:dyDescent="0.25">
      <c r="A500">
        <v>502</v>
      </c>
    </row>
    <row r="501" spans="1:1" x14ac:dyDescent="0.25">
      <c r="A501">
        <v>503</v>
      </c>
    </row>
    <row r="502" spans="1:1" x14ac:dyDescent="0.25">
      <c r="A502">
        <v>504</v>
      </c>
    </row>
    <row r="503" spans="1:1" x14ac:dyDescent="0.25">
      <c r="A503">
        <v>505</v>
      </c>
    </row>
    <row r="504" spans="1:1" x14ac:dyDescent="0.25">
      <c r="A504">
        <v>506</v>
      </c>
    </row>
    <row r="505" spans="1:1" x14ac:dyDescent="0.25">
      <c r="A505">
        <v>507</v>
      </c>
    </row>
    <row r="506" spans="1:1" x14ac:dyDescent="0.25">
      <c r="A506">
        <v>508</v>
      </c>
    </row>
    <row r="507" spans="1:1" x14ac:dyDescent="0.25">
      <c r="A507">
        <v>509</v>
      </c>
    </row>
    <row r="508" spans="1:1" x14ac:dyDescent="0.25">
      <c r="A508">
        <v>510</v>
      </c>
    </row>
    <row r="509" spans="1:1" x14ac:dyDescent="0.25">
      <c r="A509">
        <v>511</v>
      </c>
    </row>
    <row r="510" spans="1:1" x14ac:dyDescent="0.25">
      <c r="A510">
        <v>512</v>
      </c>
    </row>
    <row r="511" spans="1:1" x14ac:dyDescent="0.25">
      <c r="A511">
        <v>513</v>
      </c>
    </row>
    <row r="512" spans="1:1" x14ac:dyDescent="0.25">
      <c r="A512">
        <v>514</v>
      </c>
    </row>
    <row r="513" spans="1:1" x14ac:dyDescent="0.25">
      <c r="A513">
        <v>515</v>
      </c>
    </row>
    <row r="514" spans="1:1" x14ac:dyDescent="0.25">
      <c r="A514">
        <v>516</v>
      </c>
    </row>
    <row r="515" spans="1:1" x14ac:dyDescent="0.25">
      <c r="A515">
        <v>517</v>
      </c>
    </row>
    <row r="516" spans="1:1" x14ac:dyDescent="0.25">
      <c r="A516">
        <v>518</v>
      </c>
    </row>
    <row r="517" spans="1:1" x14ac:dyDescent="0.25">
      <c r="A517">
        <v>519</v>
      </c>
    </row>
    <row r="518" spans="1:1" x14ac:dyDescent="0.25">
      <c r="A518">
        <v>520</v>
      </c>
    </row>
    <row r="519" spans="1:1" x14ac:dyDescent="0.25">
      <c r="A519">
        <v>521</v>
      </c>
    </row>
    <row r="520" spans="1:1" x14ac:dyDescent="0.25">
      <c r="A520">
        <v>522</v>
      </c>
    </row>
    <row r="521" spans="1:1" x14ac:dyDescent="0.25">
      <c r="A521">
        <v>523</v>
      </c>
    </row>
    <row r="522" spans="1:1" x14ac:dyDescent="0.25">
      <c r="A522">
        <v>524</v>
      </c>
    </row>
    <row r="523" spans="1:1" x14ac:dyDescent="0.25">
      <c r="A523">
        <v>525</v>
      </c>
    </row>
    <row r="524" spans="1:1" x14ac:dyDescent="0.25">
      <c r="A524">
        <v>526</v>
      </c>
    </row>
    <row r="525" spans="1:1" x14ac:dyDescent="0.25">
      <c r="A525">
        <v>527</v>
      </c>
    </row>
    <row r="526" spans="1:1" x14ac:dyDescent="0.25">
      <c r="A526">
        <v>528</v>
      </c>
    </row>
    <row r="527" spans="1:1" x14ac:dyDescent="0.25">
      <c r="A527">
        <v>529</v>
      </c>
    </row>
    <row r="528" spans="1:1" x14ac:dyDescent="0.25">
      <c r="A528">
        <v>530</v>
      </c>
    </row>
    <row r="529" spans="1:1" x14ac:dyDescent="0.25">
      <c r="A529">
        <v>531</v>
      </c>
    </row>
    <row r="530" spans="1:1" x14ac:dyDescent="0.25">
      <c r="A530">
        <v>532</v>
      </c>
    </row>
    <row r="531" spans="1:1" x14ac:dyDescent="0.25">
      <c r="A531">
        <v>533</v>
      </c>
    </row>
    <row r="532" spans="1:1" x14ac:dyDescent="0.25">
      <c r="A532">
        <v>534</v>
      </c>
    </row>
    <row r="533" spans="1:1" x14ac:dyDescent="0.25">
      <c r="A533">
        <v>535</v>
      </c>
    </row>
    <row r="534" spans="1:1" x14ac:dyDescent="0.25">
      <c r="A534">
        <v>536</v>
      </c>
    </row>
    <row r="535" spans="1:1" x14ac:dyDescent="0.25">
      <c r="A535">
        <v>537</v>
      </c>
    </row>
    <row r="536" spans="1:1" x14ac:dyDescent="0.25">
      <c r="A536">
        <v>538</v>
      </c>
    </row>
    <row r="537" spans="1:1" x14ac:dyDescent="0.25">
      <c r="A537">
        <v>539</v>
      </c>
    </row>
    <row r="538" spans="1:1" x14ac:dyDescent="0.25">
      <c r="A538">
        <v>540</v>
      </c>
    </row>
    <row r="539" spans="1:1" x14ac:dyDescent="0.25">
      <c r="A539">
        <v>541</v>
      </c>
    </row>
    <row r="540" spans="1:1" x14ac:dyDescent="0.25">
      <c r="A540">
        <v>542</v>
      </c>
    </row>
    <row r="541" spans="1:1" x14ac:dyDescent="0.25">
      <c r="A541">
        <v>543</v>
      </c>
    </row>
    <row r="542" spans="1:1" x14ac:dyDescent="0.25">
      <c r="A542">
        <v>544</v>
      </c>
    </row>
    <row r="543" spans="1:1" x14ac:dyDescent="0.25">
      <c r="A543">
        <v>545</v>
      </c>
    </row>
    <row r="544" spans="1:1" x14ac:dyDescent="0.25">
      <c r="A544">
        <v>546</v>
      </c>
    </row>
    <row r="545" spans="1:1" x14ac:dyDescent="0.25">
      <c r="A545">
        <v>547</v>
      </c>
    </row>
    <row r="546" spans="1:1" x14ac:dyDescent="0.25">
      <c r="A546">
        <v>548</v>
      </c>
    </row>
    <row r="547" spans="1:1" x14ac:dyDescent="0.25">
      <c r="A547">
        <v>549</v>
      </c>
    </row>
    <row r="548" spans="1:1" x14ac:dyDescent="0.25">
      <c r="A548">
        <v>550</v>
      </c>
    </row>
    <row r="549" spans="1:1" x14ac:dyDescent="0.25">
      <c r="A549">
        <v>551</v>
      </c>
    </row>
    <row r="550" spans="1:1" x14ac:dyDescent="0.25">
      <c r="A550">
        <v>552</v>
      </c>
    </row>
    <row r="551" spans="1:1" x14ac:dyDescent="0.25">
      <c r="A551">
        <v>553</v>
      </c>
    </row>
    <row r="552" spans="1:1" x14ac:dyDescent="0.25">
      <c r="A552">
        <v>554</v>
      </c>
    </row>
    <row r="553" spans="1:1" x14ac:dyDescent="0.25">
      <c r="A553">
        <v>555</v>
      </c>
    </row>
    <row r="554" spans="1:1" x14ac:dyDescent="0.25">
      <c r="A554">
        <v>556</v>
      </c>
    </row>
    <row r="555" spans="1:1" x14ac:dyDescent="0.25">
      <c r="A555">
        <v>557</v>
      </c>
    </row>
    <row r="556" spans="1:1" x14ac:dyDescent="0.25">
      <c r="A556">
        <v>558</v>
      </c>
    </row>
    <row r="557" spans="1:1" x14ac:dyDescent="0.25">
      <c r="A557">
        <v>559</v>
      </c>
    </row>
    <row r="558" spans="1:1" x14ac:dyDescent="0.25">
      <c r="A558">
        <v>560</v>
      </c>
    </row>
    <row r="559" spans="1:1" x14ac:dyDescent="0.25">
      <c r="A559">
        <v>561</v>
      </c>
    </row>
    <row r="560" spans="1:1" x14ac:dyDescent="0.25">
      <c r="A560">
        <v>562</v>
      </c>
    </row>
    <row r="561" spans="1:1" x14ac:dyDescent="0.25">
      <c r="A561">
        <v>563</v>
      </c>
    </row>
    <row r="562" spans="1:1" x14ac:dyDescent="0.25">
      <c r="A562">
        <v>564</v>
      </c>
    </row>
    <row r="563" spans="1:1" x14ac:dyDescent="0.25">
      <c r="A563">
        <v>565</v>
      </c>
    </row>
    <row r="564" spans="1:1" x14ac:dyDescent="0.25">
      <c r="A564">
        <v>566</v>
      </c>
    </row>
    <row r="565" spans="1:1" x14ac:dyDescent="0.25">
      <c r="A565">
        <v>567</v>
      </c>
    </row>
    <row r="566" spans="1:1" x14ac:dyDescent="0.25">
      <c r="A566">
        <v>568</v>
      </c>
    </row>
    <row r="567" spans="1:1" x14ac:dyDescent="0.25">
      <c r="A567">
        <v>569</v>
      </c>
    </row>
    <row r="568" spans="1:1" x14ac:dyDescent="0.25">
      <c r="A568">
        <v>570</v>
      </c>
    </row>
    <row r="569" spans="1:1" x14ac:dyDescent="0.25">
      <c r="A569">
        <v>571</v>
      </c>
    </row>
    <row r="570" spans="1:1" x14ac:dyDescent="0.25">
      <c r="A570">
        <v>572</v>
      </c>
    </row>
    <row r="571" spans="1:1" x14ac:dyDescent="0.25">
      <c r="A571">
        <v>573</v>
      </c>
    </row>
    <row r="572" spans="1:1" x14ac:dyDescent="0.25">
      <c r="A572">
        <v>574</v>
      </c>
    </row>
    <row r="573" spans="1:1" x14ac:dyDescent="0.25">
      <c r="A573">
        <v>575</v>
      </c>
    </row>
    <row r="574" spans="1:1" x14ac:dyDescent="0.25">
      <c r="A574">
        <v>576</v>
      </c>
    </row>
    <row r="575" spans="1:1" x14ac:dyDescent="0.25">
      <c r="A575">
        <v>577</v>
      </c>
    </row>
    <row r="576" spans="1:1" x14ac:dyDescent="0.25">
      <c r="A576">
        <v>578</v>
      </c>
    </row>
    <row r="577" spans="1:1" x14ac:dyDescent="0.25">
      <c r="A577">
        <v>579</v>
      </c>
    </row>
    <row r="578" spans="1:1" x14ac:dyDescent="0.25">
      <c r="A578">
        <v>580</v>
      </c>
    </row>
    <row r="579" spans="1:1" x14ac:dyDescent="0.25">
      <c r="A579">
        <v>581</v>
      </c>
    </row>
    <row r="580" spans="1:1" x14ac:dyDescent="0.25">
      <c r="A580">
        <v>582</v>
      </c>
    </row>
    <row r="581" spans="1:1" x14ac:dyDescent="0.25">
      <c r="A581">
        <v>583</v>
      </c>
    </row>
    <row r="582" spans="1:1" x14ac:dyDescent="0.25">
      <c r="A582">
        <v>584</v>
      </c>
    </row>
    <row r="583" spans="1:1" x14ac:dyDescent="0.25">
      <c r="A583">
        <v>585</v>
      </c>
    </row>
    <row r="584" spans="1:1" x14ac:dyDescent="0.25">
      <c r="A584">
        <v>586</v>
      </c>
    </row>
    <row r="585" spans="1:1" x14ac:dyDescent="0.25">
      <c r="A585">
        <v>587</v>
      </c>
    </row>
    <row r="586" spans="1:1" x14ac:dyDescent="0.25">
      <c r="A586">
        <v>588</v>
      </c>
    </row>
    <row r="587" spans="1:1" x14ac:dyDescent="0.25">
      <c r="A587">
        <v>589</v>
      </c>
    </row>
    <row r="588" spans="1:1" x14ac:dyDescent="0.25">
      <c r="A588">
        <v>590</v>
      </c>
    </row>
    <row r="589" spans="1:1" x14ac:dyDescent="0.25">
      <c r="A589">
        <v>591</v>
      </c>
    </row>
    <row r="590" spans="1:1" x14ac:dyDescent="0.25">
      <c r="A590">
        <v>592</v>
      </c>
    </row>
    <row r="591" spans="1:1" x14ac:dyDescent="0.25">
      <c r="A591">
        <v>593</v>
      </c>
    </row>
    <row r="592" spans="1:1" x14ac:dyDescent="0.25">
      <c r="A592">
        <v>594</v>
      </c>
    </row>
    <row r="593" spans="1:1" x14ac:dyDescent="0.25">
      <c r="A593">
        <v>595</v>
      </c>
    </row>
    <row r="594" spans="1:1" x14ac:dyDescent="0.25">
      <c r="A594">
        <v>596</v>
      </c>
    </row>
    <row r="595" spans="1:1" x14ac:dyDescent="0.25">
      <c r="A595">
        <v>597</v>
      </c>
    </row>
    <row r="596" spans="1:1" x14ac:dyDescent="0.25">
      <c r="A596">
        <v>598</v>
      </c>
    </row>
    <row r="597" spans="1:1" x14ac:dyDescent="0.25">
      <c r="A597">
        <v>599</v>
      </c>
    </row>
    <row r="598" spans="1:1" x14ac:dyDescent="0.25">
      <c r="A598">
        <v>600</v>
      </c>
    </row>
    <row r="599" spans="1:1" x14ac:dyDescent="0.25">
      <c r="A599">
        <v>601</v>
      </c>
    </row>
    <row r="600" spans="1:1" x14ac:dyDescent="0.25">
      <c r="A600">
        <v>602</v>
      </c>
    </row>
    <row r="601" spans="1:1" x14ac:dyDescent="0.25">
      <c r="A601">
        <v>603</v>
      </c>
    </row>
    <row r="602" spans="1:1" x14ac:dyDescent="0.25">
      <c r="A602">
        <v>604</v>
      </c>
    </row>
    <row r="603" spans="1:1" x14ac:dyDescent="0.25">
      <c r="A603">
        <v>605</v>
      </c>
    </row>
    <row r="604" spans="1:1" x14ac:dyDescent="0.25">
      <c r="A604">
        <v>606</v>
      </c>
    </row>
    <row r="605" spans="1:1" x14ac:dyDescent="0.25">
      <c r="A605">
        <v>607</v>
      </c>
    </row>
    <row r="606" spans="1:1" x14ac:dyDescent="0.25">
      <c r="A606">
        <v>608</v>
      </c>
    </row>
    <row r="607" spans="1:1" x14ac:dyDescent="0.25">
      <c r="A607">
        <v>609</v>
      </c>
    </row>
    <row r="608" spans="1:1" x14ac:dyDescent="0.25">
      <c r="A608">
        <v>610</v>
      </c>
    </row>
    <row r="609" spans="1:1" x14ac:dyDescent="0.25">
      <c r="A609">
        <v>611</v>
      </c>
    </row>
    <row r="610" spans="1:1" x14ac:dyDescent="0.25">
      <c r="A610">
        <v>612</v>
      </c>
    </row>
    <row r="611" spans="1:1" x14ac:dyDescent="0.25">
      <c r="A611">
        <v>613</v>
      </c>
    </row>
    <row r="612" spans="1:1" x14ac:dyDescent="0.25">
      <c r="A612">
        <v>614</v>
      </c>
    </row>
    <row r="613" spans="1:1" x14ac:dyDescent="0.25">
      <c r="A613">
        <v>615</v>
      </c>
    </row>
    <row r="614" spans="1:1" x14ac:dyDescent="0.25">
      <c r="A614">
        <v>616</v>
      </c>
    </row>
    <row r="615" spans="1:1" x14ac:dyDescent="0.25">
      <c r="A615">
        <v>617</v>
      </c>
    </row>
    <row r="616" spans="1:1" x14ac:dyDescent="0.25">
      <c r="A616">
        <v>618</v>
      </c>
    </row>
    <row r="617" spans="1:1" x14ac:dyDescent="0.25">
      <c r="A617">
        <v>619</v>
      </c>
    </row>
    <row r="618" spans="1:1" x14ac:dyDescent="0.25">
      <c r="A618">
        <v>620</v>
      </c>
    </row>
    <row r="619" spans="1:1" x14ac:dyDescent="0.25">
      <c r="A619">
        <v>621</v>
      </c>
    </row>
    <row r="620" spans="1:1" x14ac:dyDescent="0.25">
      <c r="A620">
        <v>622</v>
      </c>
    </row>
    <row r="621" spans="1:1" x14ac:dyDescent="0.25">
      <c r="A621">
        <v>623</v>
      </c>
    </row>
    <row r="622" spans="1:1" x14ac:dyDescent="0.25">
      <c r="A622">
        <v>624</v>
      </c>
    </row>
    <row r="623" spans="1:1" x14ac:dyDescent="0.25">
      <c r="A623">
        <v>625</v>
      </c>
    </row>
    <row r="624" spans="1:1" x14ac:dyDescent="0.25">
      <c r="A624">
        <v>626</v>
      </c>
    </row>
    <row r="625" spans="1:1" x14ac:dyDescent="0.25">
      <c r="A625">
        <v>627</v>
      </c>
    </row>
    <row r="626" spans="1:1" x14ac:dyDescent="0.25">
      <c r="A626">
        <v>628</v>
      </c>
    </row>
    <row r="627" spans="1:1" x14ac:dyDescent="0.25">
      <c r="A627">
        <v>629</v>
      </c>
    </row>
    <row r="628" spans="1:1" x14ac:dyDescent="0.25">
      <c r="A628">
        <v>630</v>
      </c>
    </row>
    <row r="629" spans="1:1" x14ac:dyDescent="0.25">
      <c r="A629">
        <v>631</v>
      </c>
    </row>
    <row r="630" spans="1:1" x14ac:dyDescent="0.25">
      <c r="A630">
        <v>632</v>
      </c>
    </row>
    <row r="631" spans="1:1" x14ac:dyDescent="0.25">
      <c r="A631">
        <v>633</v>
      </c>
    </row>
    <row r="632" spans="1:1" x14ac:dyDescent="0.25">
      <c r="A632">
        <v>634</v>
      </c>
    </row>
    <row r="633" spans="1:1" x14ac:dyDescent="0.25">
      <c r="A633">
        <v>635</v>
      </c>
    </row>
    <row r="634" spans="1:1" x14ac:dyDescent="0.25">
      <c r="A634">
        <v>636</v>
      </c>
    </row>
    <row r="635" spans="1:1" x14ac:dyDescent="0.25">
      <c r="A635">
        <v>637</v>
      </c>
    </row>
    <row r="636" spans="1:1" x14ac:dyDescent="0.25">
      <c r="A636">
        <v>638</v>
      </c>
    </row>
    <row r="637" spans="1:1" x14ac:dyDescent="0.25">
      <c r="A637">
        <v>639</v>
      </c>
    </row>
    <row r="638" spans="1:1" x14ac:dyDescent="0.25">
      <c r="A638">
        <v>640</v>
      </c>
    </row>
    <row r="639" spans="1:1" x14ac:dyDescent="0.25">
      <c r="A639">
        <v>641</v>
      </c>
    </row>
    <row r="640" spans="1:1" x14ac:dyDescent="0.25">
      <c r="A640">
        <v>642</v>
      </c>
    </row>
    <row r="641" spans="1:1" x14ac:dyDescent="0.25">
      <c r="A641">
        <v>643</v>
      </c>
    </row>
    <row r="642" spans="1:1" x14ac:dyDescent="0.25">
      <c r="A642">
        <v>644</v>
      </c>
    </row>
    <row r="643" spans="1:1" x14ac:dyDescent="0.25">
      <c r="A643">
        <v>645</v>
      </c>
    </row>
    <row r="644" spans="1:1" x14ac:dyDescent="0.25">
      <c r="A644">
        <v>646</v>
      </c>
    </row>
    <row r="645" spans="1:1" x14ac:dyDescent="0.25">
      <c r="A645">
        <v>647</v>
      </c>
    </row>
    <row r="646" spans="1:1" x14ac:dyDescent="0.25">
      <c r="A646">
        <v>648</v>
      </c>
    </row>
    <row r="647" spans="1:1" x14ac:dyDescent="0.25">
      <c r="A647">
        <v>649</v>
      </c>
    </row>
    <row r="648" spans="1:1" x14ac:dyDescent="0.25">
      <c r="A648">
        <v>650</v>
      </c>
    </row>
    <row r="649" spans="1:1" x14ac:dyDescent="0.25">
      <c r="A649">
        <v>651</v>
      </c>
    </row>
    <row r="650" spans="1:1" x14ac:dyDescent="0.25">
      <c r="A650">
        <v>652</v>
      </c>
    </row>
    <row r="651" spans="1:1" x14ac:dyDescent="0.25">
      <c r="A651">
        <v>653</v>
      </c>
    </row>
    <row r="652" spans="1:1" x14ac:dyDescent="0.25">
      <c r="A652">
        <v>654</v>
      </c>
    </row>
    <row r="653" spans="1:1" x14ac:dyDescent="0.25">
      <c r="A653">
        <v>655</v>
      </c>
    </row>
    <row r="654" spans="1:1" x14ac:dyDescent="0.25">
      <c r="A654">
        <v>656</v>
      </c>
    </row>
    <row r="655" spans="1:1" x14ac:dyDescent="0.25">
      <c r="A655">
        <v>657</v>
      </c>
    </row>
    <row r="656" spans="1:1" x14ac:dyDescent="0.25">
      <c r="A656">
        <v>658</v>
      </c>
    </row>
    <row r="657" spans="1:1" x14ac:dyDescent="0.25">
      <c r="A657">
        <v>659</v>
      </c>
    </row>
    <row r="658" spans="1:1" x14ac:dyDescent="0.25">
      <c r="A658">
        <v>660</v>
      </c>
    </row>
    <row r="659" spans="1:1" x14ac:dyDescent="0.25">
      <c r="A659">
        <v>661</v>
      </c>
    </row>
    <row r="660" spans="1:1" x14ac:dyDescent="0.25">
      <c r="A660">
        <v>662</v>
      </c>
    </row>
    <row r="661" spans="1:1" x14ac:dyDescent="0.25">
      <c r="A661">
        <v>663</v>
      </c>
    </row>
    <row r="662" spans="1:1" x14ac:dyDescent="0.25">
      <c r="A662">
        <v>664</v>
      </c>
    </row>
    <row r="663" spans="1:1" x14ac:dyDescent="0.25">
      <c r="A663">
        <v>665</v>
      </c>
    </row>
    <row r="664" spans="1:1" x14ac:dyDescent="0.25">
      <c r="A664">
        <v>666</v>
      </c>
    </row>
    <row r="665" spans="1:1" x14ac:dyDescent="0.25">
      <c r="A665">
        <v>667</v>
      </c>
    </row>
    <row r="666" spans="1:1" x14ac:dyDescent="0.25">
      <c r="A666">
        <v>668</v>
      </c>
    </row>
    <row r="667" spans="1:1" x14ac:dyDescent="0.25">
      <c r="A667">
        <v>669</v>
      </c>
    </row>
    <row r="668" spans="1:1" x14ac:dyDescent="0.25">
      <c r="A668">
        <v>670</v>
      </c>
    </row>
    <row r="669" spans="1:1" x14ac:dyDescent="0.25">
      <c r="A669">
        <v>671</v>
      </c>
    </row>
    <row r="670" spans="1:1" x14ac:dyDescent="0.25">
      <c r="A670">
        <v>672</v>
      </c>
    </row>
    <row r="671" spans="1:1" x14ac:dyDescent="0.25">
      <c r="A671">
        <v>673</v>
      </c>
    </row>
    <row r="672" spans="1:1" x14ac:dyDescent="0.25">
      <c r="A672">
        <v>674</v>
      </c>
    </row>
    <row r="673" spans="1:1" x14ac:dyDescent="0.25">
      <c r="A673">
        <v>675</v>
      </c>
    </row>
    <row r="674" spans="1:1" x14ac:dyDescent="0.25">
      <c r="A674">
        <v>676</v>
      </c>
    </row>
    <row r="675" spans="1:1" x14ac:dyDescent="0.25">
      <c r="A675">
        <v>677</v>
      </c>
    </row>
    <row r="676" spans="1:1" x14ac:dyDescent="0.25">
      <c r="A676">
        <v>678</v>
      </c>
    </row>
    <row r="677" spans="1:1" x14ac:dyDescent="0.25">
      <c r="A677">
        <v>679</v>
      </c>
    </row>
    <row r="678" spans="1:1" x14ac:dyDescent="0.25">
      <c r="A678">
        <v>680</v>
      </c>
    </row>
    <row r="679" spans="1:1" x14ac:dyDescent="0.25">
      <c r="A679">
        <v>681</v>
      </c>
    </row>
    <row r="680" spans="1:1" x14ac:dyDescent="0.25">
      <c r="A680">
        <v>682</v>
      </c>
    </row>
    <row r="681" spans="1:1" x14ac:dyDescent="0.25">
      <c r="A681">
        <v>683</v>
      </c>
    </row>
    <row r="682" spans="1:1" x14ac:dyDescent="0.25">
      <c r="A682">
        <v>684</v>
      </c>
    </row>
    <row r="683" spans="1:1" x14ac:dyDescent="0.25">
      <c r="A683">
        <v>685</v>
      </c>
    </row>
    <row r="684" spans="1:1" x14ac:dyDescent="0.25">
      <c r="A684">
        <v>686</v>
      </c>
    </row>
    <row r="685" spans="1:1" x14ac:dyDescent="0.25">
      <c r="A685">
        <v>687</v>
      </c>
    </row>
    <row r="686" spans="1:1" x14ac:dyDescent="0.25">
      <c r="A686">
        <v>688</v>
      </c>
    </row>
    <row r="687" spans="1:1" x14ac:dyDescent="0.25">
      <c r="A687">
        <v>689</v>
      </c>
    </row>
    <row r="688" spans="1:1" x14ac:dyDescent="0.25">
      <c r="A688">
        <v>690</v>
      </c>
    </row>
    <row r="689" spans="1:1" x14ac:dyDescent="0.25">
      <c r="A689">
        <v>691</v>
      </c>
    </row>
    <row r="690" spans="1:1" x14ac:dyDescent="0.25">
      <c r="A690">
        <v>692</v>
      </c>
    </row>
    <row r="691" spans="1:1" x14ac:dyDescent="0.25">
      <c r="A691">
        <v>693</v>
      </c>
    </row>
    <row r="692" spans="1:1" x14ac:dyDescent="0.25">
      <c r="A692">
        <v>694</v>
      </c>
    </row>
    <row r="693" spans="1:1" x14ac:dyDescent="0.25">
      <c r="A693">
        <v>695</v>
      </c>
    </row>
    <row r="694" spans="1:1" x14ac:dyDescent="0.25">
      <c r="A694">
        <v>696</v>
      </c>
    </row>
    <row r="695" spans="1:1" x14ac:dyDescent="0.25">
      <c r="A695">
        <v>697</v>
      </c>
    </row>
    <row r="696" spans="1:1" x14ac:dyDescent="0.25">
      <c r="A696">
        <v>698</v>
      </c>
    </row>
    <row r="697" spans="1:1" x14ac:dyDescent="0.25">
      <c r="A697">
        <v>699</v>
      </c>
    </row>
    <row r="698" spans="1:1" x14ac:dyDescent="0.25">
      <c r="A698">
        <v>700</v>
      </c>
    </row>
    <row r="699" spans="1:1" x14ac:dyDescent="0.25">
      <c r="A699">
        <v>701</v>
      </c>
    </row>
    <row r="700" spans="1:1" x14ac:dyDescent="0.25">
      <c r="A700">
        <v>702</v>
      </c>
    </row>
    <row r="701" spans="1:1" x14ac:dyDescent="0.25">
      <c r="A701">
        <v>703</v>
      </c>
    </row>
    <row r="702" spans="1:1" x14ac:dyDescent="0.25">
      <c r="A702">
        <v>704</v>
      </c>
    </row>
    <row r="703" spans="1:1" x14ac:dyDescent="0.25">
      <c r="A703">
        <v>705</v>
      </c>
    </row>
    <row r="704" spans="1:1" x14ac:dyDescent="0.25">
      <c r="A704">
        <v>706</v>
      </c>
    </row>
    <row r="705" spans="1:1" x14ac:dyDescent="0.25">
      <c r="A705">
        <v>707</v>
      </c>
    </row>
    <row r="706" spans="1:1" x14ac:dyDescent="0.25">
      <c r="A706">
        <v>708</v>
      </c>
    </row>
    <row r="707" spans="1:1" x14ac:dyDescent="0.25">
      <c r="A707">
        <v>709</v>
      </c>
    </row>
    <row r="708" spans="1:1" x14ac:dyDescent="0.25">
      <c r="A708">
        <v>710</v>
      </c>
    </row>
    <row r="709" spans="1:1" x14ac:dyDescent="0.25">
      <c r="A709">
        <v>711</v>
      </c>
    </row>
    <row r="710" spans="1:1" x14ac:dyDescent="0.25">
      <c r="A710">
        <v>712</v>
      </c>
    </row>
    <row r="711" spans="1:1" x14ac:dyDescent="0.25">
      <c r="A711">
        <v>713</v>
      </c>
    </row>
    <row r="712" spans="1:1" x14ac:dyDescent="0.25">
      <c r="A712">
        <v>714</v>
      </c>
    </row>
    <row r="713" spans="1:1" x14ac:dyDescent="0.25">
      <c r="A713">
        <v>715</v>
      </c>
    </row>
    <row r="714" spans="1:1" x14ac:dyDescent="0.25">
      <c r="A714">
        <v>716</v>
      </c>
    </row>
    <row r="715" spans="1:1" x14ac:dyDescent="0.25">
      <c r="A715">
        <v>717</v>
      </c>
    </row>
    <row r="716" spans="1:1" x14ac:dyDescent="0.25">
      <c r="A716">
        <v>718</v>
      </c>
    </row>
    <row r="717" spans="1:1" x14ac:dyDescent="0.25">
      <c r="A717">
        <v>719</v>
      </c>
    </row>
    <row r="718" spans="1:1" x14ac:dyDescent="0.25">
      <c r="A718">
        <v>720</v>
      </c>
    </row>
    <row r="719" spans="1:1" x14ac:dyDescent="0.25">
      <c r="A719">
        <v>721</v>
      </c>
    </row>
    <row r="720" spans="1:1" x14ac:dyDescent="0.25">
      <c r="A720">
        <v>722</v>
      </c>
    </row>
    <row r="721" spans="1:1" x14ac:dyDescent="0.25">
      <c r="A721">
        <v>723</v>
      </c>
    </row>
    <row r="722" spans="1:1" x14ac:dyDescent="0.25">
      <c r="A722">
        <v>724</v>
      </c>
    </row>
    <row r="723" spans="1:1" x14ac:dyDescent="0.25">
      <c r="A723">
        <v>725</v>
      </c>
    </row>
    <row r="724" spans="1:1" x14ac:dyDescent="0.25">
      <c r="A724">
        <v>726</v>
      </c>
    </row>
    <row r="725" spans="1:1" x14ac:dyDescent="0.25">
      <c r="A725">
        <v>727</v>
      </c>
    </row>
    <row r="726" spans="1:1" x14ac:dyDescent="0.25">
      <c r="A726">
        <v>728</v>
      </c>
    </row>
    <row r="727" spans="1:1" x14ac:dyDescent="0.25">
      <c r="A727">
        <v>729</v>
      </c>
    </row>
    <row r="728" spans="1:1" x14ac:dyDescent="0.25">
      <c r="A728">
        <v>730</v>
      </c>
    </row>
    <row r="729" spans="1:1" x14ac:dyDescent="0.25">
      <c r="A729">
        <v>731</v>
      </c>
    </row>
    <row r="730" spans="1:1" x14ac:dyDescent="0.25">
      <c r="A730">
        <v>732</v>
      </c>
    </row>
    <row r="731" spans="1:1" x14ac:dyDescent="0.25">
      <c r="A731">
        <v>733</v>
      </c>
    </row>
    <row r="732" spans="1:1" x14ac:dyDescent="0.25">
      <c r="A732">
        <v>734</v>
      </c>
    </row>
    <row r="733" spans="1:1" x14ac:dyDescent="0.25">
      <c r="A733">
        <v>735</v>
      </c>
    </row>
    <row r="734" spans="1:1" x14ac:dyDescent="0.25">
      <c r="A734">
        <v>736</v>
      </c>
    </row>
    <row r="735" spans="1:1" x14ac:dyDescent="0.25">
      <c r="A735">
        <v>737</v>
      </c>
    </row>
    <row r="736" spans="1:1" x14ac:dyDescent="0.25">
      <c r="A736">
        <v>738</v>
      </c>
    </row>
    <row r="737" spans="1:1" x14ac:dyDescent="0.25">
      <c r="A737">
        <v>739</v>
      </c>
    </row>
    <row r="738" spans="1:1" x14ac:dyDescent="0.25">
      <c r="A738">
        <v>740</v>
      </c>
    </row>
    <row r="739" spans="1:1" x14ac:dyDescent="0.25">
      <c r="A739">
        <v>741</v>
      </c>
    </row>
    <row r="740" spans="1:1" x14ac:dyDescent="0.25">
      <c r="A740">
        <v>742</v>
      </c>
    </row>
    <row r="741" spans="1:1" x14ac:dyDescent="0.25">
      <c r="A741">
        <v>743</v>
      </c>
    </row>
    <row r="742" spans="1:1" x14ac:dyDescent="0.25">
      <c r="A742">
        <v>744</v>
      </c>
    </row>
    <row r="743" spans="1:1" x14ac:dyDescent="0.25">
      <c r="A743">
        <v>745</v>
      </c>
    </row>
    <row r="744" spans="1:1" x14ac:dyDescent="0.25">
      <c r="A744">
        <v>746</v>
      </c>
    </row>
    <row r="745" spans="1:1" x14ac:dyDescent="0.25">
      <c r="A745">
        <v>747</v>
      </c>
    </row>
    <row r="746" spans="1:1" x14ac:dyDescent="0.25">
      <c r="A746">
        <v>748</v>
      </c>
    </row>
    <row r="747" spans="1:1" x14ac:dyDescent="0.25">
      <c r="A747">
        <v>749</v>
      </c>
    </row>
    <row r="748" spans="1:1" x14ac:dyDescent="0.25">
      <c r="A748">
        <v>750</v>
      </c>
    </row>
    <row r="749" spans="1:1" x14ac:dyDescent="0.25">
      <c r="A749">
        <v>751</v>
      </c>
    </row>
    <row r="750" spans="1:1" x14ac:dyDescent="0.25">
      <c r="A750">
        <v>752</v>
      </c>
    </row>
    <row r="751" spans="1:1" x14ac:dyDescent="0.25">
      <c r="A751">
        <v>753</v>
      </c>
    </row>
    <row r="752" spans="1:1" x14ac:dyDescent="0.25">
      <c r="A752">
        <v>754</v>
      </c>
    </row>
    <row r="753" spans="1:1" x14ac:dyDescent="0.25">
      <c r="A753">
        <v>755</v>
      </c>
    </row>
    <row r="754" spans="1:1" x14ac:dyDescent="0.25">
      <c r="A754">
        <v>756</v>
      </c>
    </row>
    <row r="755" spans="1:1" x14ac:dyDescent="0.25">
      <c r="A755">
        <v>757</v>
      </c>
    </row>
    <row r="756" spans="1:1" x14ac:dyDescent="0.25">
      <c r="A756">
        <v>758</v>
      </c>
    </row>
    <row r="757" spans="1:1" x14ac:dyDescent="0.25">
      <c r="A757">
        <v>759</v>
      </c>
    </row>
    <row r="758" spans="1:1" x14ac:dyDescent="0.25">
      <c r="A758">
        <v>760</v>
      </c>
    </row>
    <row r="759" spans="1:1" x14ac:dyDescent="0.25">
      <c r="A759">
        <v>761</v>
      </c>
    </row>
    <row r="760" spans="1:1" x14ac:dyDescent="0.25">
      <c r="A760">
        <v>762</v>
      </c>
    </row>
    <row r="761" spans="1:1" x14ac:dyDescent="0.25">
      <c r="A761">
        <v>763</v>
      </c>
    </row>
    <row r="762" spans="1:1" x14ac:dyDescent="0.25">
      <c r="A762">
        <v>764</v>
      </c>
    </row>
    <row r="763" spans="1:1" x14ac:dyDescent="0.25">
      <c r="A763">
        <v>765</v>
      </c>
    </row>
    <row r="764" spans="1:1" x14ac:dyDescent="0.25">
      <c r="A764">
        <v>766</v>
      </c>
    </row>
    <row r="765" spans="1:1" x14ac:dyDescent="0.25">
      <c r="A765">
        <v>767</v>
      </c>
    </row>
    <row r="766" spans="1:1" x14ac:dyDescent="0.25">
      <c r="A766">
        <v>768</v>
      </c>
    </row>
    <row r="767" spans="1:1" x14ac:dyDescent="0.25">
      <c r="A767">
        <v>769</v>
      </c>
    </row>
    <row r="768" spans="1:1" x14ac:dyDescent="0.25">
      <c r="A768">
        <v>770</v>
      </c>
    </row>
    <row r="769" spans="1:1" x14ac:dyDescent="0.25">
      <c r="A769">
        <v>771</v>
      </c>
    </row>
    <row r="770" spans="1:1" x14ac:dyDescent="0.25">
      <c r="A770">
        <v>772</v>
      </c>
    </row>
    <row r="771" spans="1:1" x14ac:dyDescent="0.25">
      <c r="A771">
        <v>773</v>
      </c>
    </row>
    <row r="772" spans="1:1" x14ac:dyDescent="0.25">
      <c r="A772">
        <v>774</v>
      </c>
    </row>
    <row r="773" spans="1:1" x14ac:dyDescent="0.25">
      <c r="A773">
        <v>775</v>
      </c>
    </row>
    <row r="774" spans="1:1" x14ac:dyDescent="0.25">
      <c r="A774">
        <v>776</v>
      </c>
    </row>
    <row r="775" spans="1:1" x14ac:dyDescent="0.25">
      <c r="A775">
        <v>777</v>
      </c>
    </row>
    <row r="776" spans="1:1" x14ac:dyDescent="0.25">
      <c r="A776">
        <v>778</v>
      </c>
    </row>
    <row r="777" spans="1:1" x14ac:dyDescent="0.25">
      <c r="A777">
        <v>779</v>
      </c>
    </row>
    <row r="778" spans="1:1" x14ac:dyDescent="0.25">
      <c r="A778">
        <v>780</v>
      </c>
    </row>
    <row r="779" spans="1:1" x14ac:dyDescent="0.25">
      <c r="A779">
        <v>781</v>
      </c>
    </row>
    <row r="780" spans="1:1" x14ac:dyDescent="0.25">
      <c r="A780">
        <v>782</v>
      </c>
    </row>
    <row r="781" spans="1:1" x14ac:dyDescent="0.25">
      <c r="A781">
        <v>783</v>
      </c>
    </row>
    <row r="782" spans="1:1" x14ac:dyDescent="0.25">
      <c r="A782">
        <v>784</v>
      </c>
    </row>
    <row r="783" spans="1:1" x14ac:dyDescent="0.25">
      <c r="A783">
        <v>785</v>
      </c>
    </row>
    <row r="784" spans="1:1" x14ac:dyDescent="0.25">
      <c r="A784">
        <v>786</v>
      </c>
    </row>
    <row r="785" spans="1:1" x14ac:dyDescent="0.25">
      <c r="A785">
        <v>787</v>
      </c>
    </row>
    <row r="786" spans="1:1" x14ac:dyDescent="0.25">
      <c r="A786">
        <v>788</v>
      </c>
    </row>
    <row r="787" spans="1:1" x14ac:dyDescent="0.25">
      <c r="A787">
        <v>789</v>
      </c>
    </row>
    <row r="788" spans="1:1" x14ac:dyDescent="0.25">
      <c r="A788">
        <v>790</v>
      </c>
    </row>
    <row r="789" spans="1:1" x14ac:dyDescent="0.25">
      <c r="A789">
        <v>791</v>
      </c>
    </row>
    <row r="790" spans="1:1" x14ac:dyDescent="0.25">
      <c r="A790">
        <v>792</v>
      </c>
    </row>
    <row r="791" spans="1:1" x14ac:dyDescent="0.25">
      <c r="A791">
        <v>793</v>
      </c>
    </row>
    <row r="792" spans="1:1" x14ac:dyDescent="0.25">
      <c r="A792">
        <v>794</v>
      </c>
    </row>
    <row r="793" spans="1:1" x14ac:dyDescent="0.25">
      <c r="A793">
        <v>795</v>
      </c>
    </row>
    <row r="794" spans="1:1" x14ac:dyDescent="0.25">
      <c r="A794">
        <v>796</v>
      </c>
    </row>
    <row r="795" spans="1:1" x14ac:dyDescent="0.25">
      <c r="A795">
        <v>797</v>
      </c>
    </row>
    <row r="796" spans="1:1" x14ac:dyDescent="0.25">
      <c r="A796">
        <v>798</v>
      </c>
    </row>
    <row r="797" spans="1:1" x14ac:dyDescent="0.25">
      <c r="A797">
        <v>799</v>
      </c>
    </row>
    <row r="798" spans="1:1" x14ac:dyDescent="0.25">
      <c r="A798">
        <v>800</v>
      </c>
    </row>
    <row r="799" spans="1:1" x14ac:dyDescent="0.25">
      <c r="A799">
        <v>801</v>
      </c>
    </row>
    <row r="800" spans="1:1" x14ac:dyDescent="0.25">
      <c r="A800">
        <v>802</v>
      </c>
    </row>
    <row r="801" spans="1:1" x14ac:dyDescent="0.25">
      <c r="A801">
        <v>803</v>
      </c>
    </row>
    <row r="802" spans="1:1" x14ac:dyDescent="0.25">
      <c r="A802">
        <v>804</v>
      </c>
    </row>
    <row r="803" spans="1:1" x14ac:dyDescent="0.25">
      <c r="A803">
        <v>805</v>
      </c>
    </row>
    <row r="804" spans="1:1" x14ac:dyDescent="0.25">
      <c r="A804">
        <v>806</v>
      </c>
    </row>
    <row r="805" spans="1:1" x14ac:dyDescent="0.25">
      <c r="A805">
        <v>807</v>
      </c>
    </row>
    <row r="806" spans="1:1" x14ac:dyDescent="0.25">
      <c r="A806">
        <v>808</v>
      </c>
    </row>
    <row r="807" spans="1:1" x14ac:dyDescent="0.25">
      <c r="A807">
        <v>809</v>
      </c>
    </row>
    <row r="808" spans="1:1" x14ac:dyDescent="0.25">
      <c r="A808">
        <v>810</v>
      </c>
    </row>
    <row r="809" spans="1:1" x14ac:dyDescent="0.25">
      <c r="A809">
        <v>811</v>
      </c>
    </row>
    <row r="810" spans="1:1" x14ac:dyDescent="0.25">
      <c r="A810">
        <v>812</v>
      </c>
    </row>
    <row r="811" spans="1:1" x14ac:dyDescent="0.25">
      <c r="A811">
        <v>813</v>
      </c>
    </row>
    <row r="812" spans="1:1" x14ac:dyDescent="0.25">
      <c r="A812">
        <v>814</v>
      </c>
    </row>
    <row r="813" spans="1:1" x14ac:dyDescent="0.25">
      <c r="A813">
        <v>815</v>
      </c>
    </row>
    <row r="814" spans="1:1" x14ac:dyDescent="0.25">
      <c r="A814">
        <v>816</v>
      </c>
    </row>
    <row r="815" spans="1:1" x14ac:dyDescent="0.25">
      <c r="A815">
        <v>817</v>
      </c>
    </row>
    <row r="816" spans="1:1" x14ac:dyDescent="0.25">
      <c r="A816">
        <v>818</v>
      </c>
    </row>
    <row r="817" spans="1:1" x14ac:dyDescent="0.25">
      <c r="A817">
        <v>819</v>
      </c>
    </row>
    <row r="818" spans="1:1" x14ac:dyDescent="0.25">
      <c r="A818">
        <v>820</v>
      </c>
    </row>
    <row r="819" spans="1:1" x14ac:dyDescent="0.25">
      <c r="A819">
        <v>821</v>
      </c>
    </row>
    <row r="820" spans="1:1" x14ac:dyDescent="0.25">
      <c r="A820">
        <v>822</v>
      </c>
    </row>
    <row r="821" spans="1:1" x14ac:dyDescent="0.25">
      <c r="A821">
        <v>823</v>
      </c>
    </row>
    <row r="822" spans="1:1" x14ac:dyDescent="0.25">
      <c r="A822">
        <v>824</v>
      </c>
    </row>
    <row r="823" spans="1:1" x14ac:dyDescent="0.25">
      <c r="A823">
        <v>825</v>
      </c>
    </row>
    <row r="824" spans="1:1" x14ac:dyDescent="0.25">
      <c r="A824">
        <v>826</v>
      </c>
    </row>
    <row r="825" spans="1:1" x14ac:dyDescent="0.25">
      <c r="A825">
        <v>827</v>
      </c>
    </row>
    <row r="826" spans="1:1" x14ac:dyDescent="0.25">
      <c r="A826">
        <v>828</v>
      </c>
    </row>
    <row r="827" spans="1:1" x14ac:dyDescent="0.25">
      <c r="A827">
        <v>829</v>
      </c>
    </row>
    <row r="828" spans="1:1" x14ac:dyDescent="0.25">
      <c r="A828">
        <v>830</v>
      </c>
    </row>
    <row r="829" spans="1:1" x14ac:dyDescent="0.25">
      <c r="A829">
        <v>831</v>
      </c>
    </row>
    <row r="830" spans="1:1" x14ac:dyDescent="0.25">
      <c r="A830">
        <v>832</v>
      </c>
    </row>
    <row r="831" spans="1:1" x14ac:dyDescent="0.25">
      <c r="A831">
        <v>833</v>
      </c>
    </row>
    <row r="832" spans="1:1" x14ac:dyDescent="0.25">
      <c r="A832">
        <v>834</v>
      </c>
    </row>
    <row r="833" spans="1:1" x14ac:dyDescent="0.25">
      <c r="A833">
        <v>835</v>
      </c>
    </row>
    <row r="834" spans="1:1" x14ac:dyDescent="0.25">
      <c r="A834">
        <v>836</v>
      </c>
    </row>
    <row r="835" spans="1:1" x14ac:dyDescent="0.25">
      <c r="A835">
        <v>837</v>
      </c>
    </row>
    <row r="836" spans="1:1" x14ac:dyDescent="0.25">
      <c r="A836">
        <v>838</v>
      </c>
    </row>
    <row r="837" spans="1:1" x14ac:dyDescent="0.25">
      <c r="A837">
        <v>839</v>
      </c>
    </row>
    <row r="838" spans="1:1" x14ac:dyDescent="0.25">
      <c r="A838">
        <v>840</v>
      </c>
    </row>
    <row r="839" spans="1:1" x14ac:dyDescent="0.25">
      <c r="A839">
        <v>841</v>
      </c>
    </row>
    <row r="840" spans="1:1" x14ac:dyDescent="0.25">
      <c r="A840">
        <v>842</v>
      </c>
    </row>
    <row r="841" spans="1:1" x14ac:dyDescent="0.25">
      <c r="A841">
        <v>843</v>
      </c>
    </row>
    <row r="842" spans="1:1" x14ac:dyDescent="0.25">
      <c r="A842">
        <v>844</v>
      </c>
    </row>
    <row r="843" spans="1:1" x14ac:dyDescent="0.25">
      <c r="A843">
        <v>845</v>
      </c>
    </row>
    <row r="844" spans="1:1" x14ac:dyDescent="0.25">
      <c r="A844">
        <v>846</v>
      </c>
    </row>
    <row r="845" spans="1:1" x14ac:dyDescent="0.25">
      <c r="A845">
        <v>847</v>
      </c>
    </row>
    <row r="846" spans="1:1" x14ac:dyDescent="0.25">
      <c r="A846">
        <v>848</v>
      </c>
    </row>
    <row r="847" spans="1:1" x14ac:dyDescent="0.25">
      <c r="A847">
        <v>849</v>
      </c>
    </row>
    <row r="848" spans="1:1" x14ac:dyDescent="0.25">
      <c r="A848">
        <v>850</v>
      </c>
    </row>
    <row r="849" spans="1:1" x14ac:dyDescent="0.25">
      <c r="A849">
        <v>851</v>
      </c>
    </row>
    <row r="850" spans="1:1" x14ac:dyDescent="0.25">
      <c r="A850">
        <v>852</v>
      </c>
    </row>
    <row r="851" spans="1:1" x14ac:dyDescent="0.25">
      <c r="A851">
        <v>853</v>
      </c>
    </row>
    <row r="852" spans="1:1" x14ac:dyDescent="0.25">
      <c r="A852">
        <v>854</v>
      </c>
    </row>
    <row r="853" spans="1:1" x14ac:dyDescent="0.25">
      <c r="A853">
        <v>855</v>
      </c>
    </row>
    <row r="854" spans="1:1" x14ac:dyDescent="0.25">
      <c r="A854">
        <v>856</v>
      </c>
    </row>
    <row r="855" spans="1:1" x14ac:dyDescent="0.25">
      <c r="A855">
        <v>857</v>
      </c>
    </row>
    <row r="856" spans="1:1" x14ac:dyDescent="0.25">
      <c r="A856">
        <v>858</v>
      </c>
    </row>
    <row r="857" spans="1:1" x14ac:dyDescent="0.25">
      <c r="A857">
        <v>859</v>
      </c>
    </row>
    <row r="858" spans="1:1" x14ac:dyDescent="0.25">
      <c r="A858">
        <v>860</v>
      </c>
    </row>
    <row r="859" spans="1:1" x14ac:dyDescent="0.25">
      <c r="A859">
        <v>861</v>
      </c>
    </row>
    <row r="860" spans="1:1" x14ac:dyDescent="0.25">
      <c r="A860">
        <v>862</v>
      </c>
    </row>
    <row r="861" spans="1:1" x14ac:dyDescent="0.25">
      <c r="A861">
        <v>863</v>
      </c>
    </row>
    <row r="862" spans="1:1" x14ac:dyDescent="0.25">
      <c r="A862">
        <v>864</v>
      </c>
    </row>
    <row r="863" spans="1:1" x14ac:dyDescent="0.25">
      <c r="A863">
        <v>865</v>
      </c>
    </row>
    <row r="864" spans="1:1" x14ac:dyDescent="0.25">
      <c r="A864">
        <v>866</v>
      </c>
    </row>
    <row r="865" spans="1:1" x14ac:dyDescent="0.25">
      <c r="A865">
        <v>867</v>
      </c>
    </row>
    <row r="866" spans="1:1" x14ac:dyDescent="0.25">
      <c r="A866">
        <v>868</v>
      </c>
    </row>
    <row r="867" spans="1:1" x14ac:dyDescent="0.25">
      <c r="A867">
        <v>869</v>
      </c>
    </row>
    <row r="868" spans="1:1" x14ac:dyDescent="0.25">
      <c r="A868">
        <v>870</v>
      </c>
    </row>
    <row r="869" spans="1:1" x14ac:dyDescent="0.25">
      <c r="A869">
        <v>871</v>
      </c>
    </row>
    <row r="870" spans="1:1" x14ac:dyDescent="0.25">
      <c r="A870">
        <v>872</v>
      </c>
    </row>
    <row r="871" spans="1:1" x14ac:dyDescent="0.25">
      <c r="A871">
        <v>873</v>
      </c>
    </row>
    <row r="872" spans="1:1" x14ac:dyDescent="0.25">
      <c r="A872">
        <v>874</v>
      </c>
    </row>
    <row r="873" spans="1:1" x14ac:dyDescent="0.25">
      <c r="A873">
        <v>875</v>
      </c>
    </row>
    <row r="874" spans="1:1" x14ac:dyDescent="0.25">
      <c r="A874">
        <v>876</v>
      </c>
    </row>
    <row r="875" spans="1:1" x14ac:dyDescent="0.25">
      <c r="A875">
        <v>877</v>
      </c>
    </row>
    <row r="876" spans="1:1" x14ac:dyDescent="0.25">
      <c r="A876">
        <v>878</v>
      </c>
    </row>
    <row r="877" spans="1:1" x14ac:dyDescent="0.25">
      <c r="A877">
        <v>879</v>
      </c>
    </row>
    <row r="878" spans="1:1" x14ac:dyDescent="0.25">
      <c r="A878">
        <v>880</v>
      </c>
    </row>
    <row r="879" spans="1:1" x14ac:dyDescent="0.25">
      <c r="A879">
        <v>881</v>
      </c>
    </row>
    <row r="880" spans="1:1" x14ac:dyDescent="0.25">
      <c r="A880">
        <v>882</v>
      </c>
    </row>
    <row r="881" spans="1:1" x14ac:dyDescent="0.25">
      <c r="A881">
        <v>883</v>
      </c>
    </row>
    <row r="882" spans="1:1" x14ac:dyDescent="0.25">
      <c r="A882">
        <v>884</v>
      </c>
    </row>
    <row r="883" spans="1:1" x14ac:dyDescent="0.25">
      <c r="A883">
        <v>885</v>
      </c>
    </row>
    <row r="884" spans="1:1" x14ac:dyDescent="0.25">
      <c r="A884">
        <v>886</v>
      </c>
    </row>
    <row r="885" spans="1:1" x14ac:dyDescent="0.25">
      <c r="A885">
        <v>887</v>
      </c>
    </row>
    <row r="886" spans="1:1" x14ac:dyDescent="0.25">
      <c r="A886">
        <v>888</v>
      </c>
    </row>
    <row r="887" spans="1:1" x14ac:dyDescent="0.25">
      <c r="A887">
        <v>889</v>
      </c>
    </row>
    <row r="888" spans="1:1" x14ac:dyDescent="0.25">
      <c r="A888">
        <v>890</v>
      </c>
    </row>
    <row r="889" spans="1:1" x14ac:dyDescent="0.25">
      <c r="A889">
        <v>891</v>
      </c>
    </row>
    <row r="890" spans="1:1" x14ac:dyDescent="0.25">
      <c r="A890">
        <v>892</v>
      </c>
    </row>
    <row r="891" spans="1:1" x14ac:dyDescent="0.25">
      <c r="A891">
        <v>893</v>
      </c>
    </row>
    <row r="892" spans="1:1" x14ac:dyDescent="0.25">
      <c r="A892">
        <v>894</v>
      </c>
    </row>
    <row r="893" spans="1:1" x14ac:dyDescent="0.25">
      <c r="A893">
        <v>895</v>
      </c>
    </row>
    <row r="894" spans="1:1" x14ac:dyDescent="0.25">
      <c r="A894">
        <v>896</v>
      </c>
    </row>
    <row r="895" spans="1:1" x14ac:dyDescent="0.25">
      <c r="A895">
        <v>897</v>
      </c>
    </row>
    <row r="896" spans="1:1" x14ac:dyDescent="0.25">
      <c r="A896">
        <v>898</v>
      </c>
    </row>
    <row r="897" spans="1:1" x14ac:dyDescent="0.25">
      <c r="A897">
        <v>899</v>
      </c>
    </row>
    <row r="898" spans="1:1" x14ac:dyDescent="0.25">
      <c r="A898">
        <v>900</v>
      </c>
    </row>
    <row r="899" spans="1:1" x14ac:dyDescent="0.25">
      <c r="A899">
        <v>901</v>
      </c>
    </row>
    <row r="900" spans="1:1" x14ac:dyDescent="0.25">
      <c r="A900">
        <v>902</v>
      </c>
    </row>
    <row r="901" spans="1:1" x14ac:dyDescent="0.25">
      <c r="A901">
        <v>903</v>
      </c>
    </row>
    <row r="902" spans="1:1" x14ac:dyDescent="0.25">
      <c r="A902">
        <v>904</v>
      </c>
    </row>
    <row r="903" spans="1:1" x14ac:dyDescent="0.25">
      <c r="A903">
        <v>905</v>
      </c>
    </row>
    <row r="904" spans="1:1" x14ac:dyDescent="0.25">
      <c r="A904">
        <v>906</v>
      </c>
    </row>
    <row r="905" spans="1:1" x14ac:dyDescent="0.25">
      <c r="A905">
        <v>907</v>
      </c>
    </row>
    <row r="906" spans="1:1" x14ac:dyDescent="0.25">
      <c r="A906">
        <v>908</v>
      </c>
    </row>
    <row r="907" spans="1:1" x14ac:dyDescent="0.25">
      <c r="A907">
        <v>909</v>
      </c>
    </row>
    <row r="908" spans="1:1" x14ac:dyDescent="0.25">
      <c r="A908">
        <v>910</v>
      </c>
    </row>
    <row r="909" spans="1:1" x14ac:dyDescent="0.25">
      <c r="A909">
        <v>911</v>
      </c>
    </row>
    <row r="910" spans="1:1" x14ac:dyDescent="0.25">
      <c r="A910">
        <v>912</v>
      </c>
    </row>
    <row r="911" spans="1:1" x14ac:dyDescent="0.25">
      <c r="A911">
        <v>913</v>
      </c>
    </row>
    <row r="912" spans="1:1" x14ac:dyDescent="0.25">
      <c r="A912">
        <v>914</v>
      </c>
    </row>
    <row r="913" spans="1:1" x14ac:dyDescent="0.25">
      <c r="A913">
        <v>915</v>
      </c>
    </row>
    <row r="914" spans="1:1" x14ac:dyDescent="0.25">
      <c r="A914">
        <v>916</v>
      </c>
    </row>
    <row r="915" spans="1:1" x14ac:dyDescent="0.25">
      <c r="A915">
        <v>917</v>
      </c>
    </row>
    <row r="916" spans="1:1" x14ac:dyDescent="0.25">
      <c r="A916">
        <v>918</v>
      </c>
    </row>
    <row r="917" spans="1:1" x14ac:dyDescent="0.25">
      <c r="A917">
        <v>919</v>
      </c>
    </row>
    <row r="918" spans="1:1" x14ac:dyDescent="0.25">
      <c r="A918">
        <v>920</v>
      </c>
    </row>
    <row r="919" spans="1:1" x14ac:dyDescent="0.25">
      <c r="A919">
        <v>921</v>
      </c>
    </row>
    <row r="920" spans="1:1" x14ac:dyDescent="0.25">
      <c r="A920">
        <v>922</v>
      </c>
    </row>
    <row r="921" spans="1:1" x14ac:dyDescent="0.25">
      <c r="A921">
        <v>923</v>
      </c>
    </row>
    <row r="922" spans="1:1" x14ac:dyDescent="0.25">
      <c r="A922">
        <v>924</v>
      </c>
    </row>
    <row r="923" spans="1:1" x14ac:dyDescent="0.25">
      <c r="A923">
        <v>925</v>
      </c>
    </row>
    <row r="924" spans="1:1" x14ac:dyDescent="0.25">
      <c r="A924">
        <v>926</v>
      </c>
    </row>
    <row r="925" spans="1:1" x14ac:dyDescent="0.25">
      <c r="A925">
        <v>927</v>
      </c>
    </row>
    <row r="926" spans="1:1" x14ac:dyDescent="0.25">
      <c r="A926">
        <v>928</v>
      </c>
    </row>
    <row r="927" spans="1:1" x14ac:dyDescent="0.25">
      <c r="A927">
        <v>929</v>
      </c>
    </row>
    <row r="928" spans="1:1" x14ac:dyDescent="0.25">
      <c r="A928">
        <v>930</v>
      </c>
    </row>
    <row r="929" spans="1:1" x14ac:dyDescent="0.25">
      <c r="A929">
        <v>931</v>
      </c>
    </row>
    <row r="930" spans="1:1" x14ac:dyDescent="0.25">
      <c r="A930">
        <v>932</v>
      </c>
    </row>
    <row r="931" spans="1:1" x14ac:dyDescent="0.25">
      <c r="A931">
        <v>933</v>
      </c>
    </row>
    <row r="932" spans="1:1" x14ac:dyDescent="0.25">
      <c r="A932">
        <v>934</v>
      </c>
    </row>
    <row r="933" spans="1:1" x14ac:dyDescent="0.25">
      <c r="A933">
        <v>935</v>
      </c>
    </row>
    <row r="934" spans="1:1" x14ac:dyDescent="0.25">
      <c r="A934">
        <v>936</v>
      </c>
    </row>
    <row r="935" spans="1:1" x14ac:dyDescent="0.25">
      <c r="A935">
        <v>937</v>
      </c>
    </row>
    <row r="936" spans="1:1" x14ac:dyDescent="0.25">
      <c r="A936">
        <v>938</v>
      </c>
    </row>
    <row r="937" spans="1:1" x14ac:dyDescent="0.25">
      <c r="A937">
        <v>939</v>
      </c>
    </row>
    <row r="938" spans="1:1" x14ac:dyDescent="0.25">
      <c r="A938">
        <v>940</v>
      </c>
    </row>
    <row r="939" spans="1:1" x14ac:dyDescent="0.25">
      <c r="A939">
        <v>941</v>
      </c>
    </row>
    <row r="940" spans="1:1" x14ac:dyDescent="0.25">
      <c r="A940">
        <v>942</v>
      </c>
    </row>
    <row r="941" spans="1:1" x14ac:dyDescent="0.25">
      <c r="A941">
        <v>943</v>
      </c>
    </row>
    <row r="942" spans="1:1" x14ac:dyDescent="0.25">
      <c r="A942">
        <v>944</v>
      </c>
    </row>
    <row r="943" spans="1:1" x14ac:dyDescent="0.25">
      <c r="A943">
        <v>945</v>
      </c>
    </row>
    <row r="944" spans="1:1" x14ac:dyDescent="0.25">
      <c r="A944">
        <v>946</v>
      </c>
    </row>
    <row r="945" spans="1:1" x14ac:dyDescent="0.25">
      <c r="A945">
        <v>947</v>
      </c>
    </row>
    <row r="946" spans="1:1" x14ac:dyDescent="0.25">
      <c r="A946">
        <v>948</v>
      </c>
    </row>
    <row r="947" spans="1:1" x14ac:dyDescent="0.25">
      <c r="A947">
        <v>949</v>
      </c>
    </row>
    <row r="948" spans="1:1" x14ac:dyDescent="0.25">
      <c r="A948">
        <v>950</v>
      </c>
    </row>
    <row r="949" spans="1:1" x14ac:dyDescent="0.25">
      <c r="A949">
        <v>951</v>
      </c>
    </row>
    <row r="950" spans="1:1" x14ac:dyDescent="0.25">
      <c r="A950">
        <v>952</v>
      </c>
    </row>
    <row r="951" spans="1:1" x14ac:dyDescent="0.25">
      <c r="A951">
        <v>953</v>
      </c>
    </row>
    <row r="952" spans="1:1" x14ac:dyDescent="0.25">
      <c r="A952">
        <v>954</v>
      </c>
    </row>
    <row r="953" spans="1:1" x14ac:dyDescent="0.25">
      <c r="A953">
        <v>955</v>
      </c>
    </row>
    <row r="954" spans="1:1" x14ac:dyDescent="0.25">
      <c r="A954">
        <v>956</v>
      </c>
    </row>
    <row r="955" spans="1:1" x14ac:dyDescent="0.25">
      <c r="A955">
        <v>957</v>
      </c>
    </row>
    <row r="956" spans="1:1" x14ac:dyDescent="0.25">
      <c r="A956">
        <v>958</v>
      </c>
    </row>
    <row r="957" spans="1:1" x14ac:dyDescent="0.25">
      <c r="A957">
        <v>959</v>
      </c>
    </row>
    <row r="958" spans="1:1" x14ac:dyDescent="0.25">
      <c r="A958">
        <v>960</v>
      </c>
    </row>
    <row r="959" spans="1:1" x14ac:dyDescent="0.25">
      <c r="A959">
        <v>961</v>
      </c>
    </row>
    <row r="960" spans="1:1" x14ac:dyDescent="0.25">
      <c r="A960">
        <v>962</v>
      </c>
    </row>
    <row r="961" spans="1:1" x14ac:dyDescent="0.25">
      <c r="A961">
        <v>963</v>
      </c>
    </row>
    <row r="962" spans="1:1" x14ac:dyDescent="0.25">
      <c r="A962">
        <v>964</v>
      </c>
    </row>
    <row r="963" spans="1:1" x14ac:dyDescent="0.25">
      <c r="A963">
        <v>965</v>
      </c>
    </row>
    <row r="964" spans="1:1" x14ac:dyDescent="0.25">
      <c r="A964">
        <v>966</v>
      </c>
    </row>
    <row r="965" spans="1:1" x14ac:dyDescent="0.25">
      <c r="A965">
        <v>967</v>
      </c>
    </row>
    <row r="966" spans="1:1" x14ac:dyDescent="0.25">
      <c r="A966">
        <v>968</v>
      </c>
    </row>
    <row r="967" spans="1:1" x14ac:dyDescent="0.25">
      <c r="A967">
        <v>969</v>
      </c>
    </row>
    <row r="968" spans="1:1" x14ac:dyDescent="0.25">
      <c r="A968">
        <v>970</v>
      </c>
    </row>
    <row r="969" spans="1:1" x14ac:dyDescent="0.25">
      <c r="A969">
        <v>971</v>
      </c>
    </row>
    <row r="970" spans="1:1" x14ac:dyDescent="0.25">
      <c r="A970">
        <v>972</v>
      </c>
    </row>
    <row r="971" spans="1:1" x14ac:dyDescent="0.25">
      <c r="A971">
        <v>973</v>
      </c>
    </row>
    <row r="972" spans="1:1" x14ac:dyDescent="0.25">
      <c r="A972">
        <v>974</v>
      </c>
    </row>
    <row r="973" spans="1:1" x14ac:dyDescent="0.25">
      <c r="A973">
        <v>975</v>
      </c>
    </row>
    <row r="974" spans="1:1" x14ac:dyDescent="0.25">
      <c r="A974">
        <v>976</v>
      </c>
    </row>
    <row r="975" spans="1:1" x14ac:dyDescent="0.25">
      <c r="A975">
        <v>977</v>
      </c>
    </row>
    <row r="976" spans="1:1" x14ac:dyDescent="0.25">
      <c r="A976">
        <v>978</v>
      </c>
    </row>
    <row r="977" spans="1:1" x14ac:dyDescent="0.25">
      <c r="A977">
        <v>979</v>
      </c>
    </row>
    <row r="978" spans="1:1" x14ac:dyDescent="0.25">
      <c r="A978">
        <v>980</v>
      </c>
    </row>
    <row r="979" spans="1:1" x14ac:dyDescent="0.25">
      <c r="A979">
        <v>981</v>
      </c>
    </row>
    <row r="980" spans="1:1" x14ac:dyDescent="0.25">
      <c r="A980">
        <v>982</v>
      </c>
    </row>
    <row r="981" spans="1:1" x14ac:dyDescent="0.25">
      <c r="A981">
        <v>983</v>
      </c>
    </row>
    <row r="982" spans="1:1" x14ac:dyDescent="0.25">
      <c r="A982">
        <v>984</v>
      </c>
    </row>
    <row r="983" spans="1:1" x14ac:dyDescent="0.25">
      <c r="A983">
        <v>985</v>
      </c>
    </row>
    <row r="984" spans="1:1" x14ac:dyDescent="0.25">
      <c r="A984">
        <v>986</v>
      </c>
    </row>
    <row r="985" spans="1:1" x14ac:dyDescent="0.25">
      <c r="A985">
        <v>987</v>
      </c>
    </row>
    <row r="986" spans="1:1" x14ac:dyDescent="0.25">
      <c r="A986">
        <v>988</v>
      </c>
    </row>
    <row r="987" spans="1:1" x14ac:dyDescent="0.25">
      <c r="A987">
        <v>989</v>
      </c>
    </row>
    <row r="988" spans="1:1" x14ac:dyDescent="0.25">
      <c r="A988">
        <v>990</v>
      </c>
    </row>
    <row r="989" spans="1:1" x14ac:dyDescent="0.25">
      <c r="A989">
        <v>991</v>
      </c>
    </row>
    <row r="990" spans="1:1" x14ac:dyDescent="0.25">
      <c r="A990">
        <v>992</v>
      </c>
    </row>
    <row r="991" spans="1:1" x14ac:dyDescent="0.25">
      <c r="A991">
        <v>993</v>
      </c>
    </row>
    <row r="992" spans="1:1" x14ac:dyDescent="0.25">
      <c r="A992">
        <v>994</v>
      </c>
    </row>
    <row r="993" spans="1:1" x14ac:dyDescent="0.25">
      <c r="A993">
        <v>995</v>
      </c>
    </row>
    <row r="994" spans="1:1" x14ac:dyDescent="0.25">
      <c r="A994">
        <v>996</v>
      </c>
    </row>
    <row r="995" spans="1:1" x14ac:dyDescent="0.25">
      <c r="A995">
        <v>997</v>
      </c>
    </row>
    <row r="996" spans="1:1" x14ac:dyDescent="0.25">
      <c r="A996">
        <v>998</v>
      </c>
    </row>
    <row r="997" spans="1:1" x14ac:dyDescent="0.25">
      <c r="A997">
        <v>999</v>
      </c>
    </row>
    <row r="998" spans="1:1" x14ac:dyDescent="0.25">
      <c r="A998">
        <v>1000</v>
      </c>
    </row>
    <row r="999" spans="1:1" x14ac:dyDescent="0.25">
      <c r="A999">
        <v>1001</v>
      </c>
    </row>
    <row r="1000" spans="1:1" x14ac:dyDescent="0.25">
      <c r="A1000">
        <v>1002</v>
      </c>
    </row>
    <row r="1001" spans="1:1" x14ac:dyDescent="0.25">
      <c r="A1001">
        <v>1003</v>
      </c>
    </row>
    <row r="1002" spans="1:1" x14ac:dyDescent="0.25">
      <c r="A1002">
        <v>1004</v>
      </c>
    </row>
    <row r="1003" spans="1:1" x14ac:dyDescent="0.25">
      <c r="A1003">
        <v>1005</v>
      </c>
    </row>
    <row r="1004" spans="1:1" x14ac:dyDescent="0.25">
      <c r="A1004">
        <v>1006</v>
      </c>
    </row>
    <row r="1005" spans="1:1" x14ac:dyDescent="0.25">
      <c r="A1005">
        <v>1007</v>
      </c>
    </row>
    <row r="1006" spans="1:1" x14ac:dyDescent="0.25">
      <c r="A1006">
        <v>1008</v>
      </c>
    </row>
    <row r="1007" spans="1:1" x14ac:dyDescent="0.25">
      <c r="A1007">
        <v>1009</v>
      </c>
    </row>
    <row r="1008" spans="1:1" x14ac:dyDescent="0.25">
      <c r="A1008">
        <v>1010</v>
      </c>
    </row>
    <row r="1009" spans="1:1" x14ac:dyDescent="0.25">
      <c r="A1009">
        <v>1011</v>
      </c>
    </row>
    <row r="1010" spans="1:1" x14ac:dyDescent="0.25">
      <c r="A1010">
        <v>1012</v>
      </c>
    </row>
    <row r="1011" spans="1:1" x14ac:dyDescent="0.25">
      <c r="A1011">
        <v>1013</v>
      </c>
    </row>
    <row r="1012" spans="1:1" x14ac:dyDescent="0.25">
      <c r="A1012">
        <v>1014</v>
      </c>
    </row>
    <row r="1013" spans="1:1" x14ac:dyDescent="0.25">
      <c r="A1013">
        <v>1015</v>
      </c>
    </row>
    <row r="1014" spans="1:1" x14ac:dyDescent="0.25">
      <c r="A1014">
        <v>1016</v>
      </c>
    </row>
    <row r="1015" spans="1:1" x14ac:dyDescent="0.25">
      <c r="A1015">
        <v>1017</v>
      </c>
    </row>
    <row r="1016" spans="1:1" x14ac:dyDescent="0.25">
      <c r="A1016">
        <v>1018</v>
      </c>
    </row>
    <row r="1017" spans="1:1" x14ac:dyDescent="0.25">
      <c r="A1017">
        <v>1019</v>
      </c>
    </row>
    <row r="1018" spans="1:1" x14ac:dyDescent="0.25">
      <c r="A1018">
        <v>1020</v>
      </c>
    </row>
    <row r="1019" spans="1:1" x14ac:dyDescent="0.25">
      <c r="A1019">
        <v>1021</v>
      </c>
    </row>
    <row r="1020" spans="1:1" x14ac:dyDescent="0.25">
      <c r="A1020">
        <v>1022</v>
      </c>
    </row>
    <row r="1021" spans="1:1" x14ac:dyDescent="0.25">
      <c r="A1021">
        <v>1023</v>
      </c>
    </row>
    <row r="1022" spans="1:1" x14ac:dyDescent="0.25">
      <c r="A1022">
        <v>1024</v>
      </c>
    </row>
    <row r="1023" spans="1:1" x14ac:dyDescent="0.25">
      <c r="A1023">
        <v>1025</v>
      </c>
    </row>
    <row r="1024" spans="1:1" x14ac:dyDescent="0.25">
      <c r="A1024">
        <v>1026</v>
      </c>
    </row>
    <row r="1025" spans="1:1" x14ac:dyDescent="0.25">
      <c r="A1025">
        <v>1027</v>
      </c>
    </row>
    <row r="1026" spans="1:1" x14ac:dyDescent="0.25">
      <c r="A1026">
        <v>1028</v>
      </c>
    </row>
    <row r="1027" spans="1:1" x14ac:dyDescent="0.25">
      <c r="A1027">
        <v>1029</v>
      </c>
    </row>
    <row r="1028" spans="1:1" x14ac:dyDescent="0.25">
      <c r="A1028">
        <v>1030</v>
      </c>
    </row>
    <row r="1029" spans="1:1" x14ac:dyDescent="0.25">
      <c r="A1029">
        <v>1031</v>
      </c>
    </row>
    <row r="1030" spans="1:1" x14ac:dyDescent="0.25">
      <c r="A1030">
        <v>1032</v>
      </c>
    </row>
    <row r="1031" spans="1:1" x14ac:dyDescent="0.25">
      <c r="A1031">
        <v>1033</v>
      </c>
    </row>
    <row r="1032" spans="1:1" x14ac:dyDescent="0.25">
      <c r="A1032">
        <v>1034</v>
      </c>
    </row>
    <row r="1033" spans="1:1" x14ac:dyDescent="0.25">
      <c r="A1033">
        <v>1035</v>
      </c>
    </row>
    <row r="1034" spans="1:1" x14ac:dyDescent="0.25">
      <c r="A1034">
        <v>1036</v>
      </c>
    </row>
    <row r="1035" spans="1:1" x14ac:dyDescent="0.25">
      <c r="A1035">
        <v>1037</v>
      </c>
    </row>
    <row r="1036" spans="1:1" x14ac:dyDescent="0.25">
      <c r="A1036">
        <v>1038</v>
      </c>
    </row>
    <row r="1037" spans="1:1" x14ac:dyDescent="0.25">
      <c r="A1037">
        <v>1039</v>
      </c>
    </row>
    <row r="1038" spans="1:1" x14ac:dyDescent="0.25">
      <c r="A1038">
        <v>1040</v>
      </c>
    </row>
    <row r="1039" spans="1:1" x14ac:dyDescent="0.25">
      <c r="A1039">
        <v>1041</v>
      </c>
    </row>
    <row r="1040" spans="1:1" x14ac:dyDescent="0.25">
      <c r="A1040">
        <v>1042</v>
      </c>
    </row>
    <row r="1041" spans="1:1" x14ac:dyDescent="0.25">
      <c r="A1041">
        <v>1043</v>
      </c>
    </row>
    <row r="1042" spans="1:1" x14ac:dyDescent="0.25">
      <c r="A1042">
        <v>1044</v>
      </c>
    </row>
    <row r="1043" spans="1:1" x14ac:dyDescent="0.25">
      <c r="A1043">
        <v>1045</v>
      </c>
    </row>
    <row r="1044" spans="1:1" x14ac:dyDescent="0.25">
      <c r="A1044">
        <v>1046</v>
      </c>
    </row>
    <row r="1045" spans="1:1" x14ac:dyDescent="0.25">
      <c r="A1045">
        <v>1047</v>
      </c>
    </row>
    <row r="1046" spans="1:1" x14ac:dyDescent="0.25">
      <c r="A1046">
        <v>1048</v>
      </c>
    </row>
    <row r="1047" spans="1:1" x14ac:dyDescent="0.25">
      <c r="A1047">
        <v>1049</v>
      </c>
    </row>
    <row r="1048" spans="1:1" x14ac:dyDescent="0.25">
      <c r="A1048">
        <v>1050</v>
      </c>
    </row>
    <row r="1049" spans="1:1" x14ac:dyDescent="0.25">
      <c r="A1049">
        <v>1051</v>
      </c>
    </row>
    <row r="1050" spans="1:1" x14ac:dyDescent="0.25">
      <c r="A1050">
        <v>1052</v>
      </c>
    </row>
    <row r="1051" spans="1:1" x14ac:dyDescent="0.25">
      <c r="A1051">
        <v>1053</v>
      </c>
    </row>
    <row r="1052" spans="1:1" x14ac:dyDescent="0.25">
      <c r="A1052">
        <v>1054</v>
      </c>
    </row>
    <row r="1053" spans="1:1" x14ac:dyDescent="0.25">
      <c r="A1053">
        <v>1055</v>
      </c>
    </row>
    <row r="1054" spans="1:1" x14ac:dyDescent="0.25">
      <c r="A1054">
        <v>1056</v>
      </c>
    </row>
    <row r="1055" spans="1:1" x14ac:dyDescent="0.25">
      <c r="A1055">
        <v>1057</v>
      </c>
    </row>
    <row r="1056" spans="1:1" x14ac:dyDescent="0.25">
      <c r="A1056">
        <v>1058</v>
      </c>
    </row>
    <row r="1057" spans="1:1" x14ac:dyDescent="0.25">
      <c r="A1057">
        <v>1059</v>
      </c>
    </row>
    <row r="1058" spans="1:1" x14ac:dyDescent="0.25">
      <c r="A1058">
        <v>1060</v>
      </c>
    </row>
    <row r="1059" spans="1:1" x14ac:dyDescent="0.25">
      <c r="A1059">
        <v>1061</v>
      </c>
    </row>
    <row r="1060" spans="1:1" x14ac:dyDescent="0.25">
      <c r="A1060">
        <v>1062</v>
      </c>
    </row>
    <row r="1061" spans="1:1" x14ac:dyDescent="0.25">
      <c r="A1061">
        <v>1063</v>
      </c>
    </row>
    <row r="1062" spans="1:1" x14ac:dyDescent="0.25">
      <c r="A1062">
        <v>1064</v>
      </c>
    </row>
    <row r="1063" spans="1:1" x14ac:dyDescent="0.25">
      <c r="A1063">
        <v>1065</v>
      </c>
    </row>
    <row r="1064" spans="1:1" x14ac:dyDescent="0.25">
      <c r="A1064">
        <v>1066</v>
      </c>
    </row>
    <row r="1065" spans="1:1" x14ac:dyDescent="0.25">
      <c r="A1065">
        <v>1067</v>
      </c>
    </row>
    <row r="1066" spans="1:1" x14ac:dyDescent="0.25">
      <c r="A1066">
        <v>1068</v>
      </c>
    </row>
    <row r="1067" spans="1:1" x14ac:dyDescent="0.25">
      <c r="A1067">
        <v>1069</v>
      </c>
    </row>
    <row r="1068" spans="1:1" x14ac:dyDescent="0.25">
      <c r="A1068">
        <v>1070</v>
      </c>
    </row>
    <row r="1069" spans="1:1" x14ac:dyDescent="0.25">
      <c r="A1069">
        <v>1071</v>
      </c>
    </row>
    <row r="1070" spans="1:1" x14ac:dyDescent="0.25">
      <c r="A1070">
        <v>1072</v>
      </c>
    </row>
    <row r="1071" spans="1:1" x14ac:dyDescent="0.25">
      <c r="A1071">
        <v>1073</v>
      </c>
    </row>
    <row r="1072" spans="1:1" x14ac:dyDescent="0.25">
      <c r="A1072">
        <v>1074</v>
      </c>
    </row>
    <row r="1073" spans="1:1" x14ac:dyDescent="0.25">
      <c r="A1073">
        <v>1075</v>
      </c>
    </row>
    <row r="1074" spans="1:1" x14ac:dyDescent="0.25">
      <c r="A1074">
        <v>1076</v>
      </c>
    </row>
    <row r="1075" spans="1:1" x14ac:dyDescent="0.25">
      <c r="A1075">
        <v>1077</v>
      </c>
    </row>
    <row r="1076" spans="1:1" x14ac:dyDescent="0.25">
      <c r="A1076">
        <v>1078</v>
      </c>
    </row>
    <row r="1077" spans="1:1" x14ac:dyDescent="0.25">
      <c r="A1077">
        <v>1079</v>
      </c>
    </row>
    <row r="1078" spans="1:1" x14ac:dyDescent="0.25">
      <c r="A1078">
        <v>1080</v>
      </c>
    </row>
    <row r="1079" spans="1:1" x14ac:dyDescent="0.25">
      <c r="A1079">
        <v>1081</v>
      </c>
    </row>
    <row r="1080" spans="1:1" x14ac:dyDescent="0.25">
      <c r="A1080">
        <v>1082</v>
      </c>
    </row>
    <row r="1081" spans="1:1" x14ac:dyDescent="0.25">
      <c r="A1081">
        <v>1083</v>
      </c>
    </row>
    <row r="1082" spans="1:1" x14ac:dyDescent="0.25">
      <c r="A1082">
        <v>1084</v>
      </c>
    </row>
    <row r="1083" spans="1:1" x14ac:dyDescent="0.25">
      <c r="A1083">
        <v>1085</v>
      </c>
    </row>
    <row r="1084" spans="1:1" x14ac:dyDescent="0.25">
      <c r="A1084">
        <v>1086</v>
      </c>
    </row>
    <row r="1085" spans="1:1" x14ac:dyDescent="0.25">
      <c r="A1085">
        <v>1087</v>
      </c>
    </row>
    <row r="1086" spans="1:1" x14ac:dyDescent="0.25">
      <c r="A1086">
        <v>1088</v>
      </c>
    </row>
    <row r="1087" spans="1:1" x14ac:dyDescent="0.25">
      <c r="A1087">
        <v>1089</v>
      </c>
    </row>
    <row r="1088" spans="1:1" x14ac:dyDescent="0.25">
      <c r="A1088">
        <v>1090</v>
      </c>
    </row>
    <row r="1089" spans="1:1" x14ac:dyDescent="0.25">
      <c r="A1089">
        <v>1091</v>
      </c>
    </row>
    <row r="1090" spans="1:1" x14ac:dyDescent="0.25">
      <c r="A1090">
        <v>1092</v>
      </c>
    </row>
    <row r="1091" spans="1:1" x14ac:dyDescent="0.25">
      <c r="A1091">
        <v>1093</v>
      </c>
    </row>
    <row r="1092" spans="1:1" x14ac:dyDescent="0.25">
      <c r="A1092">
        <v>1094</v>
      </c>
    </row>
    <row r="1093" spans="1:1" x14ac:dyDescent="0.25">
      <c r="A1093">
        <v>1095</v>
      </c>
    </row>
    <row r="1094" spans="1:1" x14ac:dyDescent="0.25">
      <c r="A1094">
        <v>1096</v>
      </c>
    </row>
    <row r="1095" spans="1:1" x14ac:dyDescent="0.25">
      <c r="A1095">
        <v>1097</v>
      </c>
    </row>
    <row r="1096" spans="1:1" x14ac:dyDescent="0.25">
      <c r="A1096">
        <v>1098</v>
      </c>
    </row>
    <row r="1097" spans="1:1" x14ac:dyDescent="0.25">
      <c r="A1097">
        <v>1099</v>
      </c>
    </row>
    <row r="1098" spans="1:1" x14ac:dyDescent="0.25">
      <c r="A1098">
        <v>1100</v>
      </c>
    </row>
    <row r="1099" spans="1:1" x14ac:dyDescent="0.25">
      <c r="A1099">
        <v>1101</v>
      </c>
    </row>
    <row r="1100" spans="1:1" x14ac:dyDescent="0.25">
      <c r="A1100">
        <v>1102</v>
      </c>
    </row>
    <row r="1101" spans="1:1" x14ac:dyDescent="0.25">
      <c r="A1101">
        <v>1103</v>
      </c>
    </row>
    <row r="1102" spans="1:1" x14ac:dyDescent="0.25">
      <c r="A1102">
        <v>1104</v>
      </c>
    </row>
    <row r="1103" spans="1:1" x14ac:dyDescent="0.25">
      <c r="A1103">
        <v>1105</v>
      </c>
    </row>
    <row r="1104" spans="1:1" x14ac:dyDescent="0.25">
      <c r="A1104">
        <v>1106</v>
      </c>
    </row>
    <row r="1105" spans="1:1" x14ac:dyDescent="0.25">
      <c r="A1105">
        <v>1107</v>
      </c>
    </row>
    <row r="1106" spans="1:1" x14ac:dyDescent="0.25">
      <c r="A1106">
        <v>1108</v>
      </c>
    </row>
    <row r="1107" spans="1:1" x14ac:dyDescent="0.25">
      <c r="A1107">
        <v>1109</v>
      </c>
    </row>
    <row r="1108" spans="1:1" x14ac:dyDescent="0.25">
      <c r="A1108">
        <v>1110</v>
      </c>
    </row>
    <row r="1109" spans="1:1" x14ac:dyDescent="0.25">
      <c r="A1109">
        <v>1111</v>
      </c>
    </row>
    <row r="1110" spans="1:1" x14ac:dyDescent="0.25">
      <c r="A1110">
        <v>1112</v>
      </c>
    </row>
    <row r="1111" spans="1:1" x14ac:dyDescent="0.25">
      <c r="A1111">
        <v>1113</v>
      </c>
    </row>
    <row r="1112" spans="1:1" x14ac:dyDescent="0.25">
      <c r="A1112">
        <v>1114</v>
      </c>
    </row>
    <row r="1113" spans="1:1" x14ac:dyDescent="0.25">
      <c r="A1113">
        <v>1115</v>
      </c>
    </row>
    <row r="1114" spans="1:1" x14ac:dyDescent="0.25">
      <c r="A1114">
        <v>1116</v>
      </c>
    </row>
    <row r="1115" spans="1:1" x14ac:dyDescent="0.25">
      <c r="A1115">
        <v>1117</v>
      </c>
    </row>
    <row r="1116" spans="1:1" x14ac:dyDescent="0.25">
      <c r="A1116">
        <v>1118</v>
      </c>
    </row>
    <row r="1117" spans="1:1" x14ac:dyDescent="0.25">
      <c r="A1117">
        <v>1119</v>
      </c>
    </row>
    <row r="1118" spans="1:1" x14ac:dyDescent="0.25">
      <c r="A1118">
        <v>1120</v>
      </c>
    </row>
    <row r="1119" spans="1:1" x14ac:dyDescent="0.25">
      <c r="A1119">
        <v>1121</v>
      </c>
    </row>
    <row r="1120" spans="1:1" x14ac:dyDescent="0.25">
      <c r="A1120">
        <v>1122</v>
      </c>
    </row>
    <row r="1121" spans="1:1" x14ac:dyDescent="0.25">
      <c r="A1121">
        <v>1123</v>
      </c>
    </row>
    <row r="1122" spans="1:1" x14ac:dyDescent="0.25">
      <c r="A1122">
        <v>1124</v>
      </c>
    </row>
    <row r="1123" spans="1:1" x14ac:dyDescent="0.25">
      <c r="A1123">
        <v>1125</v>
      </c>
    </row>
    <row r="1124" spans="1:1" x14ac:dyDescent="0.25">
      <c r="A1124">
        <v>1126</v>
      </c>
    </row>
    <row r="1125" spans="1:1" x14ac:dyDescent="0.25">
      <c r="A1125">
        <v>1127</v>
      </c>
    </row>
    <row r="1126" spans="1:1" x14ac:dyDescent="0.25">
      <c r="A1126">
        <v>1128</v>
      </c>
    </row>
    <row r="1127" spans="1:1" x14ac:dyDescent="0.25">
      <c r="A1127">
        <v>1129</v>
      </c>
    </row>
    <row r="1128" spans="1:1" x14ac:dyDescent="0.25">
      <c r="A1128">
        <v>1130</v>
      </c>
    </row>
    <row r="1129" spans="1:1" x14ac:dyDescent="0.25">
      <c r="A1129">
        <v>1131</v>
      </c>
    </row>
    <row r="1130" spans="1:1" x14ac:dyDescent="0.25">
      <c r="A1130">
        <v>1132</v>
      </c>
    </row>
    <row r="1131" spans="1:1" x14ac:dyDescent="0.25">
      <c r="A1131">
        <v>1133</v>
      </c>
    </row>
    <row r="1132" spans="1:1" x14ac:dyDescent="0.25">
      <c r="A1132">
        <v>1134</v>
      </c>
    </row>
    <row r="1133" spans="1:1" x14ac:dyDescent="0.25">
      <c r="A1133">
        <v>1135</v>
      </c>
    </row>
    <row r="1134" spans="1:1" x14ac:dyDescent="0.25">
      <c r="A1134">
        <v>1136</v>
      </c>
    </row>
    <row r="1135" spans="1:1" x14ac:dyDescent="0.25">
      <c r="A1135">
        <v>1137</v>
      </c>
    </row>
    <row r="1136" spans="1:1" x14ac:dyDescent="0.25">
      <c r="A1136">
        <v>1138</v>
      </c>
    </row>
    <row r="1137" spans="1:1" x14ac:dyDescent="0.25">
      <c r="A1137">
        <v>1139</v>
      </c>
    </row>
    <row r="1138" spans="1:1" x14ac:dyDescent="0.25">
      <c r="A1138">
        <v>1140</v>
      </c>
    </row>
    <row r="1139" spans="1:1" x14ac:dyDescent="0.25">
      <c r="A1139">
        <v>1141</v>
      </c>
    </row>
    <row r="1140" spans="1:1" x14ac:dyDescent="0.25">
      <c r="A1140">
        <v>1142</v>
      </c>
    </row>
    <row r="1141" spans="1:1" x14ac:dyDescent="0.25">
      <c r="A1141">
        <v>1143</v>
      </c>
    </row>
    <row r="1142" spans="1:1" x14ac:dyDescent="0.25">
      <c r="A1142">
        <v>1144</v>
      </c>
    </row>
    <row r="1143" spans="1:1" x14ac:dyDescent="0.25">
      <c r="A1143">
        <v>1145</v>
      </c>
    </row>
    <row r="1144" spans="1:1" x14ac:dyDescent="0.25">
      <c r="A1144">
        <v>1146</v>
      </c>
    </row>
    <row r="1145" spans="1:1" x14ac:dyDescent="0.25">
      <c r="A1145">
        <v>1147</v>
      </c>
    </row>
    <row r="1146" spans="1:1" x14ac:dyDescent="0.25">
      <c r="A1146">
        <v>1148</v>
      </c>
    </row>
    <row r="1147" spans="1:1" x14ac:dyDescent="0.25">
      <c r="A1147">
        <v>1149</v>
      </c>
    </row>
    <row r="1148" spans="1:1" x14ac:dyDescent="0.25">
      <c r="A1148">
        <v>1150</v>
      </c>
    </row>
    <row r="1149" spans="1:1" x14ac:dyDescent="0.25">
      <c r="A1149">
        <v>1151</v>
      </c>
    </row>
    <row r="1150" spans="1:1" x14ac:dyDescent="0.25">
      <c r="A1150">
        <v>1152</v>
      </c>
    </row>
    <row r="1151" spans="1:1" x14ac:dyDescent="0.25">
      <c r="A1151">
        <v>1153</v>
      </c>
    </row>
    <row r="1152" spans="1:1" x14ac:dyDescent="0.25">
      <c r="A1152">
        <v>1154</v>
      </c>
    </row>
    <row r="1153" spans="1:1" x14ac:dyDescent="0.25">
      <c r="A1153">
        <v>1155</v>
      </c>
    </row>
    <row r="1154" spans="1:1" x14ac:dyDescent="0.25">
      <c r="A1154">
        <v>1156</v>
      </c>
    </row>
    <row r="1155" spans="1:1" x14ac:dyDescent="0.25">
      <c r="A1155">
        <v>1157</v>
      </c>
    </row>
    <row r="1156" spans="1:1" x14ac:dyDescent="0.25">
      <c r="A1156">
        <v>1158</v>
      </c>
    </row>
    <row r="1157" spans="1:1" x14ac:dyDescent="0.25">
      <c r="A1157">
        <v>1159</v>
      </c>
    </row>
    <row r="1158" spans="1:1" x14ac:dyDescent="0.25">
      <c r="A1158">
        <v>1160</v>
      </c>
    </row>
    <row r="1159" spans="1:1" x14ac:dyDescent="0.25">
      <c r="A1159">
        <v>1161</v>
      </c>
    </row>
    <row r="1160" spans="1:1" x14ac:dyDescent="0.25">
      <c r="A1160">
        <v>1162</v>
      </c>
    </row>
    <row r="1161" spans="1:1" x14ac:dyDescent="0.25">
      <c r="A1161">
        <v>1163</v>
      </c>
    </row>
    <row r="1162" spans="1:1" x14ac:dyDescent="0.25">
      <c r="A1162">
        <v>1164</v>
      </c>
    </row>
    <row r="1163" spans="1:1" x14ac:dyDescent="0.25">
      <c r="A1163">
        <v>1165</v>
      </c>
    </row>
    <row r="1164" spans="1:1" x14ac:dyDescent="0.25">
      <c r="A1164">
        <v>1166</v>
      </c>
    </row>
    <row r="1165" spans="1:1" x14ac:dyDescent="0.25">
      <c r="A1165">
        <v>1167</v>
      </c>
    </row>
    <row r="1166" spans="1:1" x14ac:dyDescent="0.25">
      <c r="A1166">
        <v>1168</v>
      </c>
    </row>
    <row r="1167" spans="1:1" x14ac:dyDescent="0.25">
      <c r="A1167">
        <v>1169</v>
      </c>
    </row>
    <row r="1168" spans="1:1" x14ac:dyDescent="0.25">
      <c r="A1168">
        <v>1170</v>
      </c>
    </row>
    <row r="1169" spans="1:1" x14ac:dyDescent="0.25">
      <c r="A1169">
        <v>1171</v>
      </c>
    </row>
    <row r="1170" spans="1:1" x14ac:dyDescent="0.25">
      <c r="A1170">
        <v>1172</v>
      </c>
    </row>
    <row r="1171" spans="1:1" x14ac:dyDescent="0.25">
      <c r="A1171">
        <v>1173</v>
      </c>
    </row>
    <row r="1172" spans="1:1" x14ac:dyDescent="0.25">
      <c r="A1172">
        <v>1174</v>
      </c>
    </row>
    <row r="1173" spans="1:1" x14ac:dyDescent="0.25">
      <c r="A1173">
        <v>1175</v>
      </c>
    </row>
    <row r="1174" spans="1:1" x14ac:dyDescent="0.25">
      <c r="A1174">
        <v>1176</v>
      </c>
    </row>
    <row r="1175" spans="1:1" x14ac:dyDescent="0.25">
      <c r="A1175">
        <v>1177</v>
      </c>
    </row>
    <row r="1176" spans="1:1" x14ac:dyDescent="0.25">
      <c r="A1176">
        <v>1178</v>
      </c>
    </row>
    <row r="1177" spans="1:1" x14ac:dyDescent="0.25">
      <c r="A1177">
        <v>1179</v>
      </c>
    </row>
    <row r="1178" spans="1:1" x14ac:dyDescent="0.25">
      <c r="A1178">
        <v>1180</v>
      </c>
    </row>
    <row r="1179" spans="1:1" x14ac:dyDescent="0.25">
      <c r="A1179">
        <v>1181</v>
      </c>
    </row>
    <row r="1180" spans="1:1" x14ac:dyDescent="0.25">
      <c r="A1180">
        <v>1182</v>
      </c>
    </row>
    <row r="1181" spans="1:1" x14ac:dyDescent="0.25">
      <c r="A1181">
        <v>1183</v>
      </c>
    </row>
    <row r="1182" spans="1:1" x14ac:dyDescent="0.25">
      <c r="A1182">
        <v>1184</v>
      </c>
    </row>
    <row r="1183" spans="1:1" x14ac:dyDescent="0.25">
      <c r="A1183">
        <v>1185</v>
      </c>
    </row>
    <row r="1184" spans="1:1" x14ac:dyDescent="0.25">
      <c r="A1184">
        <v>1186</v>
      </c>
    </row>
    <row r="1185" spans="1:1" x14ac:dyDescent="0.25">
      <c r="A1185">
        <v>1187</v>
      </c>
    </row>
    <row r="1186" spans="1:1" x14ac:dyDescent="0.25">
      <c r="A1186">
        <v>1188</v>
      </c>
    </row>
    <row r="1187" spans="1:1" x14ac:dyDescent="0.25">
      <c r="A1187">
        <v>1189</v>
      </c>
    </row>
    <row r="1188" spans="1:1" x14ac:dyDescent="0.25">
      <c r="A1188">
        <v>1190</v>
      </c>
    </row>
    <row r="1189" spans="1:1" x14ac:dyDescent="0.25">
      <c r="A1189">
        <v>1191</v>
      </c>
    </row>
    <row r="1190" spans="1:1" x14ac:dyDescent="0.25">
      <c r="A1190">
        <v>1192</v>
      </c>
    </row>
    <row r="1191" spans="1:1" x14ac:dyDescent="0.25">
      <c r="A1191">
        <v>1193</v>
      </c>
    </row>
    <row r="1192" spans="1:1" x14ac:dyDescent="0.25">
      <c r="A1192">
        <v>1194</v>
      </c>
    </row>
    <row r="1193" spans="1:1" x14ac:dyDescent="0.25">
      <c r="A1193">
        <v>1195</v>
      </c>
    </row>
    <row r="1194" spans="1:1" x14ac:dyDescent="0.25">
      <c r="A1194">
        <v>1196</v>
      </c>
    </row>
    <row r="1195" spans="1:1" x14ac:dyDescent="0.25">
      <c r="A1195">
        <v>1197</v>
      </c>
    </row>
    <row r="1196" spans="1:1" x14ac:dyDescent="0.25">
      <c r="A1196">
        <v>1198</v>
      </c>
    </row>
    <row r="1197" spans="1:1" x14ac:dyDescent="0.25">
      <c r="A1197">
        <v>1199</v>
      </c>
    </row>
    <row r="1198" spans="1:1" x14ac:dyDescent="0.25">
      <c r="A1198">
        <v>1200</v>
      </c>
    </row>
    <row r="1199" spans="1:1" x14ac:dyDescent="0.25">
      <c r="A1199">
        <v>1201</v>
      </c>
    </row>
    <row r="1200" spans="1:1" x14ac:dyDescent="0.25">
      <c r="A1200">
        <v>1202</v>
      </c>
    </row>
    <row r="1201" spans="1:1" x14ac:dyDescent="0.25">
      <c r="A1201">
        <v>1203</v>
      </c>
    </row>
    <row r="1202" spans="1:1" x14ac:dyDescent="0.25">
      <c r="A1202">
        <v>1204</v>
      </c>
    </row>
    <row r="1203" spans="1:1" x14ac:dyDescent="0.25">
      <c r="A1203">
        <v>1205</v>
      </c>
    </row>
    <row r="1204" spans="1:1" x14ac:dyDescent="0.25">
      <c r="A1204">
        <v>1206</v>
      </c>
    </row>
    <row r="1205" spans="1:1" x14ac:dyDescent="0.25">
      <c r="A1205">
        <v>1207</v>
      </c>
    </row>
    <row r="1206" spans="1:1" x14ac:dyDescent="0.25">
      <c r="A1206">
        <v>1208</v>
      </c>
    </row>
    <row r="1207" spans="1:1" x14ac:dyDescent="0.25">
      <c r="A1207">
        <v>1209</v>
      </c>
    </row>
    <row r="1208" spans="1:1" x14ac:dyDescent="0.25">
      <c r="A1208">
        <v>1210</v>
      </c>
    </row>
    <row r="1209" spans="1:1" x14ac:dyDescent="0.25">
      <c r="A1209">
        <v>1211</v>
      </c>
    </row>
    <row r="1210" spans="1:1" x14ac:dyDescent="0.25">
      <c r="A1210">
        <v>1212</v>
      </c>
    </row>
    <row r="1211" spans="1:1" x14ac:dyDescent="0.25">
      <c r="A1211">
        <v>1213</v>
      </c>
    </row>
    <row r="1212" spans="1:1" x14ac:dyDescent="0.25">
      <c r="A1212">
        <v>1214</v>
      </c>
    </row>
    <row r="1213" spans="1:1" x14ac:dyDescent="0.25">
      <c r="A1213">
        <v>1215</v>
      </c>
    </row>
    <row r="1214" spans="1:1" x14ac:dyDescent="0.25">
      <c r="A1214">
        <v>1216</v>
      </c>
    </row>
    <row r="1215" spans="1:1" x14ac:dyDescent="0.25">
      <c r="A1215">
        <v>1217</v>
      </c>
    </row>
    <row r="1216" spans="1:1" x14ac:dyDescent="0.25">
      <c r="A1216">
        <v>1218</v>
      </c>
    </row>
    <row r="1217" spans="1:1" x14ac:dyDescent="0.25">
      <c r="A1217">
        <v>1219</v>
      </c>
    </row>
    <row r="1218" spans="1:1" x14ac:dyDescent="0.25">
      <c r="A1218">
        <v>1220</v>
      </c>
    </row>
    <row r="1219" spans="1:1" x14ac:dyDescent="0.25">
      <c r="A1219">
        <v>1221</v>
      </c>
    </row>
    <row r="1220" spans="1:1" x14ac:dyDescent="0.25">
      <c r="A1220">
        <v>1222</v>
      </c>
    </row>
    <row r="1221" spans="1:1" x14ac:dyDescent="0.25">
      <c r="A1221">
        <v>1223</v>
      </c>
    </row>
    <row r="1222" spans="1:1" x14ac:dyDescent="0.25">
      <c r="A1222">
        <v>1224</v>
      </c>
    </row>
    <row r="1223" spans="1:1" x14ac:dyDescent="0.25">
      <c r="A1223">
        <v>1225</v>
      </c>
    </row>
    <row r="1224" spans="1:1" x14ac:dyDescent="0.25">
      <c r="A1224">
        <v>1226</v>
      </c>
    </row>
    <row r="1225" spans="1:1" x14ac:dyDescent="0.25">
      <c r="A1225">
        <v>1227</v>
      </c>
    </row>
    <row r="1226" spans="1:1" x14ac:dyDescent="0.25">
      <c r="A1226">
        <v>1228</v>
      </c>
    </row>
    <row r="1227" spans="1:1" x14ac:dyDescent="0.25">
      <c r="A1227">
        <v>1229</v>
      </c>
    </row>
    <row r="1228" spans="1:1" x14ac:dyDescent="0.25">
      <c r="A1228">
        <v>1230</v>
      </c>
    </row>
    <row r="1229" spans="1:1" x14ac:dyDescent="0.25">
      <c r="A1229">
        <v>1231</v>
      </c>
    </row>
    <row r="1230" spans="1:1" x14ac:dyDescent="0.25">
      <c r="A1230">
        <v>1232</v>
      </c>
    </row>
    <row r="1231" spans="1:1" x14ac:dyDescent="0.25">
      <c r="A1231">
        <v>1233</v>
      </c>
    </row>
    <row r="1232" spans="1:1" x14ac:dyDescent="0.25">
      <c r="A1232">
        <v>1234</v>
      </c>
    </row>
    <row r="1233" spans="1:1" x14ac:dyDescent="0.25">
      <c r="A1233">
        <v>1235</v>
      </c>
    </row>
    <row r="1234" spans="1:1" x14ac:dyDescent="0.25">
      <c r="A1234">
        <v>1236</v>
      </c>
    </row>
    <row r="1235" spans="1:1" x14ac:dyDescent="0.25">
      <c r="A1235">
        <v>1237</v>
      </c>
    </row>
    <row r="1236" spans="1:1" x14ac:dyDescent="0.25">
      <c r="A1236">
        <v>1238</v>
      </c>
    </row>
    <row r="1237" spans="1:1" x14ac:dyDescent="0.25">
      <c r="A1237">
        <v>1239</v>
      </c>
    </row>
    <row r="1238" spans="1:1" x14ac:dyDescent="0.25">
      <c r="A1238">
        <v>1240</v>
      </c>
    </row>
    <row r="1239" spans="1:1" x14ac:dyDescent="0.25">
      <c r="A1239">
        <v>1241</v>
      </c>
    </row>
    <row r="1240" spans="1:1" x14ac:dyDescent="0.25">
      <c r="A1240">
        <v>1242</v>
      </c>
    </row>
    <row r="1241" spans="1:1" x14ac:dyDescent="0.25">
      <c r="A1241">
        <v>1243</v>
      </c>
    </row>
    <row r="1242" spans="1:1" x14ac:dyDescent="0.25">
      <c r="A1242">
        <v>1244</v>
      </c>
    </row>
    <row r="1243" spans="1:1" x14ac:dyDescent="0.25">
      <c r="A1243">
        <v>1245</v>
      </c>
    </row>
    <row r="1244" spans="1:1" x14ac:dyDescent="0.25">
      <c r="A1244">
        <v>1246</v>
      </c>
    </row>
    <row r="1245" spans="1:1" x14ac:dyDescent="0.25">
      <c r="A1245">
        <v>1247</v>
      </c>
    </row>
    <row r="1246" spans="1:1" x14ac:dyDescent="0.25">
      <c r="A1246">
        <v>1248</v>
      </c>
    </row>
    <row r="1247" spans="1:1" x14ac:dyDescent="0.25">
      <c r="A1247">
        <v>1249</v>
      </c>
    </row>
    <row r="1248" spans="1:1" x14ac:dyDescent="0.25">
      <c r="A1248">
        <v>1250</v>
      </c>
    </row>
    <row r="1249" spans="1:1" x14ac:dyDescent="0.25">
      <c r="A1249">
        <v>1251</v>
      </c>
    </row>
    <row r="1250" spans="1:1" x14ac:dyDescent="0.25">
      <c r="A1250">
        <v>1252</v>
      </c>
    </row>
    <row r="1251" spans="1:1" x14ac:dyDescent="0.25">
      <c r="A1251">
        <v>1253</v>
      </c>
    </row>
    <row r="1252" spans="1:1" x14ac:dyDescent="0.25">
      <c r="A1252">
        <v>1254</v>
      </c>
    </row>
    <row r="1253" spans="1:1" x14ac:dyDescent="0.25">
      <c r="A1253">
        <v>1255</v>
      </c>
    </row>
    <row r="1254" spans="1:1" x14ac:dyDescent="0.25">
      <c r="A1254">
        <v>1256</v>
      </c>
    </row>
    <row r="1255" spans="1:1" x14ac:dyDescent="0.25">
      <c r="A1255">
        <v>1257</v>
      </c>
    </row>
    <row r="1256" spans="1:1" x14ac:dyDescent="0.25">
      <c r="A1256">
        <v>1258</v>
      </c>
    </row>
    <row r="1257" spans="1:1" x14ac:dyDescent="0.25">
      <c r="A1257">
        <v>1259</v>
      </c>
    </row>
    <row r="1258" spans="1:1" x14ac:dyDescent="0.25">
      <c r="A1258">
        <v>1260</v>
      </c>
    </row>
    <row r="1259" spans="1:1" x14ac:dyDescent="0.25">
      <c r="A1259">
        <v>1261</v>
      </c>
    </row>
    <row r="1260" spans="1:1" x14ac:dyDescent="0.25">
      <c r="A1260">
        <v>1262</v>
      </c>
    </row>
    <row r="1261" spans="1:1" x14ac:dyDescent="0.25">
      <c r="A1261">
        <v>1263</v>
      </c>
    </row>
    <row r="1262" spans="1:1" x14ac:dyDescent="0.25">
      <c r="A1262">
        <v>1264</v>
      </c>
    </row>
    <row r="1263" spans="1:1" x14ac:dyDescent="0.25">
      <c r="A1263">
        <v>1265</v>
      </c>
    </row>
    <row r="1264" spans="1:1" x14ac:dyDescent="0.25">
      <c r="A1264">
        <v>1266</v>
      </c>
    </row>
    <row r="1265" spans="1:1" x14ac:dyDescent="0.25">
      <c r="A1265">
        <v>1267</v>
      </c>
    </row>
    <row r="1266" spans="1:1" x14ac:dyDescent="0.25">
      <c r="A1266">
        <v>1268</v>
      </c>
    </row>
    <row r="1267" spans="1:1" x14ac:dyDescent="0.25">
      <c r="A1267">
        <v>1269</v>
      </c>
    </row>
    <row r="1268" spans="1:1" x14ac:dyDescent="0.25">
      <c r="A1268">
        <v>1270</v>
      </c>
    </row>
    <row r="1269" spans="1:1" x14ac:dyDescent="0.25">
      <c r="A1269">
        <v>1271</v>
      </c>
    </row>
    <row r="1270" spans="1:1" x14ac:dyDescent="0.25">
      <c r="A1270">
        <v>1272</v>
      </c>
    </row>
    <row r="1271" spans="1:1" x14ac:dyDescent="0.25">
      <c r="A1271">
        <v>1273</v>
      </c>
    </row>
    <row r="1272" spans="1:1" x14ac:dyDescent="0.25">
      <c r="A1272">
        <v>1274</v>
      </c>
    </row>
    <row r="1273" spans="1:1" x14ac:dyDescent="0.25">
      <c r="A1273">
        <v>1275</v>
      </c>
    </row>
    <row r="1274" spans="1:1" x14ac:dyDescent="0.25">
      <c r="A1274">
        <v>1276</v>
      </c>
    </row>
    <row r="1275" spans="1:1" x14ac:dyDescent="0.25">
      <c r="A1275">
        <v>1277</v>
      </c>
    </row>
    <row r="1276" spans="1:1" x14ac:dyDescent="0.25">
      <c r="A1276">
        <v>1278</v>
      </c>
    </row>
    <row r="1277" spans="1:1" x14ac:dyDescent="0.25">
      <c r="A1277">
        <v>1279</v>
      </c>
    </row>
    <row r="1278" spans="1:1" x14ac:dyDescent="0.25">
      <c r="A1278">
        <v>1280</v>
      </c>
    </row>
    <row r="1279" spans="1:1" x14ac:dyDescent="0.25">
      <c r="A1279">
        <v>1281</v>
      </c>
    </row>
    <row r="1280" spans="1:1" x14ac:dyDescent="0.25">
      <c r="A1280">
        <v>1282</v>
      </c>
    </row>
    <row r="1281" spans="1:1" x14ac:dyDescent="0.25">
      <c r="A1281">
        <v>1283</v>
      </c>
    </row>
    <row r="1282" spans="1:1" x14ac:dyDescent="0.25">
      <c r="A1282">
        <v>1284</v>
      </c>
    </row>
    <row r="1283" spans="1:1" x14ac:dyDescent="0.25">
      <c r="A1283">
        <v>1285</v>
      </c>
    </row>
    <row r="1284" spans="1:1" x14ac:dyDescent="0.25">
      <c r="A1284">
        <v>1286</v>
      </c>
    </row>
    <row r="1285" spans="1:1" x14ac:dyDescent="0.25">
      <c r="A1285">
        <v>1287</v>
      </c>
    </row>
    <row r="1286" spans="1:1" x14ac:dyDescent="0.25">
      <c r="A1286">
        <v>1288</v>
      </c>
    </row>
    <row r="1287" spans="1:1" x14ac:dyDescent="0.25">
      <c r="A1287">
        <v>1289</v>
      </c>
    </row>
    <row r="1288" spans="1:1" x14ac:dyDescent="0.25">
      <c r="A1288">
        <v>1290</v>
      </c>
    </row>
    <row r="1289" spans="1:1" x14ac:dyDescent="0.25">
      <c r="A1289">
        <v>1291</v>
      </c>
    </row>
    <row r="1290" spans="1:1" x14ac:dyDescent="0.25">
      <c r="A1290">
        <v>1292</v>
      </c>
    </row>
    <row r="1291" spans="1:1" x14ac:dyDescent="0.25">
      <c r="A1291">
        <v>1293</v>
      </c>
    </row>
    <row r="1292" spans="1:1" x14ac:dyDescent="0.25">
      <c r="A1292">
        <v>1294</v>
      </c>
    </row>
    <row r="1293" spans="1:1" x14ac:dyDescent="0.25">
      <c r="A1293">
        <v>1295</v>
      </c>
    </row>
    <row r="1294" spans="1:1" x14ac:dyDescent="0.25">
      <c r="A1294">
        <v>1296</v>
      </c>
    </row>
    <row r="1295" spans="1:1" x14ac:dyDescent="0.25">
      <c r="A1295">
        <v>1297</v>
      </c>
    </row>
    <row r="1296" spans="1:1" x14ac:dyDescent="0.25">
      <c r="A1296">
        <v>1298</v>
      </c>
    </row>
    <row r="1297" spans="1:1" x14ac:dyDescent="0.25">
      <c r="A1297">
        <v>1299</v>
      </c>
    </row>
    <row r="1298" spans="1:1" x14ac:dyDescent="0.25">
      <c r="A1298">
        <v>1300</v>
      </c>
    </row>
    <row r="1299" spans="1:1" x14ac:dyDescent="0.25">
      <c r="A1299">
        <v>1301</v>
      </c>
    </row>
    <row r="1300" spans="1:1" x14ac:dyDescent="0.25">
      <c r="A1300">
        <v>1302</v>
      </c>
    </row>
    <row r="1301" spans="1:1" x14ac:dyDescent="0.25">
      <c r="A1301">
        <v>1303</v>
      </c>
    </row>
    <row r="1302" spans="1:1" x14ac:dyDescent="0.25">
      <c r="A1302">
        <v>1304</v>
      </c>
    </row>
    <row r="1303" spans="1:1" x14ac:dyDescent="0.25">
      <c r="A1303">
        <v>1305</v>
      </c>
    </row>
    <row r="1304" spans="1:1" x14ac:dyDescent="0.25">
      <c r="A1304">
        <v>1306</v>
      </c>
    </row>
    <row r="1305" spans="1:1" x14ac:dyDescent="0.25">
      <c r="A1305">
        <v>1307</v>
      </c>
    </row>
    <row r="1306" spans="1:1" x14ac:dyDescent="0.25">
      <c r="A1306">
        <v>1308</v>
      </c>
    </row>
    <row r="1307" spans="1:1" x14ac:dyDescent="0.25">
      <c r="A1307">
        <v>1309</v>
      </c>
    </row>
    <row r="1308" spans="1:1" x14ac:dyDescent="0.25">
      <c r="A1308">
        <v>1310</v>
      </c>
    </row>
    <row r="1309" spans="1:1" x14ac:dyDescent="0.25">
      <c r="A1309">
        <v>1311</v>
      </c>
    </row>
    <row r="1310" spans="1:1" x14ac:dyDescent="0.25">
      <c r="A1310">
        <v>1312</v>
      </c>
    </row>
    <row r="1311" spans="1:1" x14ac:dyDescent="0.25">
      <c r="A1311">
        <v>1313</v>
      </c>
    </row>
    <row r="1312" spans="1:1" x14ac:dyDescent="0.25">
      <c r="A1312">
        <v>1314</v>
      </c>
    </row>
    <row r="1313" spans="1:1" x14ac:dyDescent="0.25">
      <c r="A1313">
        <v>1315</v>
      </c>
    </row>
    <row r="1314" spans="1:1" x14ac:dyDescent="0.25">
      <c r="A1314">
        <v>1316</v>
      </c>
    </row>
    <row r="1315" spans="1:1" x14ac:dyDescent="0.25">
      <c r="A1315">
        <v>1317</v>
      </c>
    </row>
    <row r="1316" spans="1:1" x14ac:dyDescent="0.25">
      <c r="A1316">
        <v>1318</v>
      </c>
    </row>
    <row r="1317" spans="1:1" x14ac:dyDescent="0.25">
      <c r="A1317">
        <v>1319</v>
      </c>
    </row>
    <row r="1318" spans="1:1" x14ac:dyDescent="0.25">
      <c r="A1318">
        <v>1320</v>
      </c>
    </row>
    <row r="1319" spans="1:1" x14ac:dyDescent="0.25">
      <c r="A1319">
        <v>1321</v>
      </c>
    </row>
    <row r="1320" spans="1:1" x14ac:dyDescent="0.25">
      <c r="A1320">
        <v>1322</v>
      </c>
    </row>
    <row r="1321" spans="1:1" x14ac:dyDescent="0.25">
      <c r="A1321">
        <v>1323</v>
      </c>
    </row>
    <row r="1322" spans="1:1" x14ac:dyDescent="0.25">
      <c r="A1322">
        <v>1324</v>
      </c>
    </row>
    <row r="1323" spans="1:1" x14ac:dyDescent="0.25">
      <c r="A1323">
        <v>1325</v>
      </c>
    </row>
    <row r="1324" spans="1:1" x14ac:dyDescent="0.25">
      <c r="A1324">
        <v>1326</v>
      </c>
    </row>
    <row r="1325" spans="1:1" x14ac:dyDescent="0.25">
      <c r="A1325">
        <v>1327</v>
      </c>
    </row>
    <row r="1326" spans="1:1" x14ac:dyDescent="0.25">
      <c r="A1326">
        <v>1328</v>
      </c>
    </row>
    <row r="1327" spans="1:1" x14ac:dyDescent="0.25">
      <c r="A1327">
        <v>1329</v>
      </c>
    </row>
    <row r="1328" spans="1:1" x14ac:dyDescent="0.25">
      <c r="A1328">
        <v>1330</v>
      </c>
    </row>
    <row r="1329" spans="1:1" x14ac:dyDescent="0.25">
      <c r="A1329">
        <v>1331</v>
      </c>
    </row>
    <row r="1330" spans="1:1" x14ac:dyDescent="0.25">
      <c r="A1330">
        <v>1332</v>
      </c>
    </row>
    <row r="1331" spans="1:1" x14ac:dyDescent="0.25">
      <c r="A1331">
        <v>1333</v>
      </c>
    </row>
    <row r="1332" spans="1:1" x14ac:dyDescent="0.25">
      <c r="A1332">
        <v>1334</v>
      </c>
    </row>
    <row r="1333" spans="1:1" x14ac:dyDescent="0.25">
      <c r="A1333">
        <v>1335</v>
      </c>
    </row>
    <row r="1334" spans="1:1" x14ac:dyDescent="0.25">
      <c r="A1334">
        <v>1336</v>
      </c>
    </row>
    <row r="1335" spans="1:1" x14ac:dyDescent="0.25">
      <c r="A1335">
        <v>1337</v>
      </c>
    </row>
    <row r="1336" spans="1:1" x14ac:dyDescent="0.25">
      <c r="A1336">
        <v>1338</v>
      </c>
    </row>
    <row r="1337" spans="1:1" x14ac:dyDescent="0.25">
      <c r="A1337">
        <v>1339</v>
      </c>
    </row>
    <row r="1338" spans="1:1" x14ac:dyDescent="0.25">
      <c r="A1338">
        <v>1340</v>
      </c>
    </row>
    <row r="1339" spans="1:1" x14ac:dyDescent="0.25">
      <c r="A1339">
        <v>1341</v>
      </c>
    </row>
    <row r="1340" spans="1:1" x14ac:dyDescent="0.25">
      <c r="A1340">
        <v>1342</v>
      </c>
    </row>
    <row r="1341" spans="1:1" x14ac:dyDescent="0.25">
      <c r="A1341">
        <v>1343</v>
      </c>
    </row>
    <row r="1342" spans="1:1" x14ac:dyDescent="0.25">
      <c r="A1342">
        <v>1344</v>
      </c>
    </row>
    <row r="1343" spans="1:1" x14ac:dyDescent="0.25">
      <c r="A1343">
        <v>1345</v>
      </c>
    </row>
    <row r="1344" spans="1:1" x14ac:dyDescent="0.25">
      <c r="A1344">
        <v>1346</v>
      </c>
    </row>
    <row r="1345" spans="1:1" x14ac:dyDescent="0.25">
      <c r="A1345">
        <v>1347</v>
      </c>
    </row>
    <row r="1346" spans="1:1" x14ac:dyDescent="0.25">
      <c r="A1346">
        <v>1348</v>
      </c>
    </row>
    <row r="1347" spans="1:1" x14ac:dyDescent="0.25">
      <c r="A1347">
        <v>1349</v>
      </c>
    </row>
    <row r="1348" spans="1:1" x14ac:dyDescent="0.25">
      <c r="A1348">
        <v>1350</v>
      </c>
    </row>
    <row r="1349" spans="1:1" x14ac:dyDescent="0.25">
      <c r="A1349">
        <v>1351</v>
      </c>
    </row>
    <row r="1350" spans="1:1" x14ac:dyDescent="0.25">
      <c r="A1350">
        <v>1352</v>
      </c>
    </row>
    <row r="1351" spans="1:1" x14ac:dyDescent="0.25">
      <c r="A1351">
        <v>1353</v>
      </c>
    </row>
    <row r="1352" spans="1:1" x14ac:dyDescent="0.25">
      <c r="A1352">
        <v>1354</v>
      </c>
    </row>
    <row r="1353" spans="1:1" x14ac:dyDescent="0.25">
      <c r="A1353">
        <v>1355</v>
      </c>
    </row>
    <row r="1354" spans="1:1" x14ac:dyDescent="0.25">
      <c r="A1354">
        <v>1356</v>
      </c>
    </row>
    <row r="1355" spans="1:1" x14ac:dyDescent="0.25">
      <c r="A1355">
        <v>1357</v>
      </c>
    </row>
    <row r="1356" spans="1:1" x14ac:dyDescent="0.25">
      <c r="A1356">
        <v>1358</v>
      </c>
    </row>
    <row r="1357" spans="1:1" x14ac:dyDescent="0.25">
      <c r="A1357">
        <v>1359</v>
      </c>
    </row>
    <row r="1358" spans="1:1" x14ac:dyDescent="0.25">
      <c r="A1358">
        <v>1360</v>
      </c>
    </row>
    <row r="1359" spans="1:1" x14ac:dyDescent="0.25">
      <c r="A1359">
        <v>1361</v>
      </c>
    </row>
    <row r="1360" spans="1:1" x14ac:dyDescent="0.25">
      <c r="A1360">
        <v>1362</v>
      </c>
    </row>
    <row r="1361" spans="1:1" x14ac:dyDescent="0.25">
      <c r="A1361">
        <v>1363</v>
      </c>
    </row>
    <row r="1362" spans="1:1" x14ac:dyDescent="0.25">
      <c r="A1362">
        <v>1364</v>
      </c>
    </row>
    <row r="1363" spans="1:1" x14ac:dyDescent="0.25">
      <c r="A1363">
        <v>1365</v>
      </c>
    </row>
    <row r="1364" spans="1:1" x14ac:dyDescent="0.25">
      <c r="A1364">
        <v>1366</v>
      </c>
    </row>
    <row r="1365" spans="1:1" x14ac:dyDescent="0.25">
      <c r="A1365">
        <v>1367</v>
      </c>
    </row>
    <row r="1366" spans="1:1" x14ac:dyDescent="0.25">
      <c r="A1366">
        <v>1368</v>
      </c>
    </row>
    <row r="1367" spans="1:1" x14ac:dyDescent="0.25">
      <c r="A1367">
        <v>1369</v>
      </c>
    </row>
    <row r="1368" spans="1:1" x14ac:dyDescent="0.25">
      <c r="A1368">
        <v>1370</v>
      </c>
    </row>
    <row r="1369" spans="1:1" x14ac:dyDescent="0.25">
      <c r="A1369">
        <v>1371</v>
      </c>
    </row>
    <row r="1370" spans="1:1" x14ac:dyDescent="0.25">
      <c r="A1370">
        <v>1372</v>
      </c>
    </row>
    <row r="1371" spans="1:1" x14ac:dyDescent="0.25">
      <c r="A1371">
        <v>1373</v>
      </c>
    </row>
    <row r="1372" spans="1:1" x14ac:dyDescent="0.25">
      <c r="A1372">
        <v>1374</v>
      </c>
    </row>
    <row r="1373" spans="1:1" x14ac:dyDescent="0.25">
      <c r="A1373">
        <v>1375</v>
      </c>
    </row>
    <row r="1374" spans="1:1" x14ac:dyDescent="0.25">
      <c r="A1374">
        <v>1376</v>
      </c>
    </row>
    <row r="1375" spans="1:1" x14ac:dyDescent="0.25">
      <c r="A1375">
        <v>1377</v>
      </c>
    </row>
    <row r="1376" spans="1:1" x14ac:dyDescent="0.25">
      <c r="A1376">
        <v>1378</v>
      </c>
    </row>
    <row r="1377" spans="1:1" x14ac:dyDescent="0.25">
      <c r="A1377">
        <v>1379</v>
      </c>
    </row>
    <row r="1378" spans="1:1" x14ac:dyDescent="0.25">
      <c r="A1378">
        <v>1380</v>
      </c>
    </row>
    <row r="1379" spans="1:1" x14ac:dyDescent="0.25">
      <c r="A1379">
        <v>1381</v>
      </c>
    </row>
    <row r="1380" spans="1:1" x14ac:dyDescent="0.25">
      <c r="A1380">
        <v>1382</v>
      </c>
    </row>
    <row r="1381" spans="1:1" x14ac:dyDescent="0.25">
      <c r="A1381">
        <v>1383</v>
      </c>
    </row>
    <row r="1382" spans="1:1" x14ac:dyDescent="0.25">
      <c r="A1382">
        <v>1384</v>
      </c>
    </row>
    <row r="1383" spans="1:1" x14ac:dyDescent="0.25">
      <c r="A1383">
        <v>1385</v>
      </c>
    </row>
    <row r="1384" spans="1:1" x14ac:dyDescent="0.25">
      <c r="A1384">
        <v>1386</v>
      </c>
    </row>
    <row r="1385" spans="1:1" x14ac:dyDescent="0.25">
      <c r="A1385">
        <v>1387</v>
      </c>
    </row>
    <row r="1386" spans="1:1" x14ac:dyDescent="0.25">
      <c r="A1386">
        <v>1388</v>
      </c>
    </row>
    <row r="1387" spans="1:1" x14ac:dyDescent="0.25">
      <c r="A1387">
        <v>1389</v>
      </c>
    </row>
    <row r="1388" spans="1:1" x14ac:dyDescent="0.25">
      <c r="A1388">
        <v>1390</v>
      </c>
    </row>
    <row r="1389" spans="1:1" x14ac:dyDescent="0.25">
      <c r="A1389">
        <v>1391</v>
      </c>
    </row>
    <row r="1390" spans="1:1" x14ac:dyDescent="0.25">
      <c r="A1390">
        <v>1392</v>
      </c>
    </row>
    <row r="1391" spans="1:1" x14ac:dyDescent="0.25">
      <c r="A1391">
        <v>1393</v>
      </c>
    </row>
    <row r="1392" spans="1:1" x14ac:dyDescent="0.25">
      <c r="A1392">
        <v>1394</v>
      </c>
    </row>
    <row r="1393" spans="1:1" x14ac:dyDescent="0.25">
      <c r="A1393">
        <v>1395</v>
      </c>
    </row>
    <row r="1394" spans="1:1" x14ac:dyDescent="0.25">
      <c r="A1394">
        <v>1396</v>
      </c>
    </row>
    <row r="1395" spans="1:1" x14ac:dyDescent="0.25">
      <c r="A1395">
        <v>1397</v>
      </c>
    </row>
    <row r="1396" spans="1:1" x14ac:dyDescent="0.25">
      <c r="A1396">
        <v>1398</v>
      </c>
    </row>
    <row r="1397" spans="1:1" x14ac:dyDescent="0.25">
      <c r="A1397">
        <v>1399</v>
      </c>
    </row>
    <row r="1398" spans="1:1" x14ac:dyDescent="0.25">
      <c r="A1398">
        <v>1400</v>
      </c>
    </row>
    <row r="1399" spans="1:1" x14ac:dyDescent="0.25">
      <c r="A1399">
        <v>1401</v>
      </c>
    </row>
    <row r="1400" spans="1:1" x14ac:dyDescent="0.25">
      <c r="A1400">
        <v>1402</v>
      </c>
    </row>
    <row r="1401" spans="1:1" x14ac:dyDescent="0.25">
      <c r="A1401">
        <v>1403</v>
      </c>
    </row>
    <row r="1402" spans="1:1" x14ac:dyDescent="0.25">
      <c r="A1402">
        <v>1404</v>
      </c>
    </row>
    <row r="1403" spans="1:1" x14ac:dyDescent="0.25">
      <c r="A1403">
        <v>1405</v>
      </c>
    </row>
    <row r="1404" spans="1:1" x14ac:dyDescent="0.25">
      <c r="A1404">
        <v>1406</v>
      </c>
    </row>
    <row r="1405" spans="1:1" x14ac:dyDescent="0.25">
      <c r="A1405">
        <v>1407</v>
      </c>
    </row>
    <row r="1406" spans="1:1" x14ac:dyDescent="0.25">
      <c r="A1406">
        <v>1408</v>
      </c>
    </row>
    <row r="1407" spans="1:1" x14ac:dyDescent="0.25">
      <c r="A1407">
        <v>1409</v>
      </c>
    </row>
    <row r="1408" spans="1:1" x14ac:dyDescent="0.25">
      <c r="A1408">
        <v>1410</v>
      </c>
    </row>
    <row r="1409" spans="1:1" x14ac:dyDescent="0.25">
      <c r="A1409">
        <v>1411</v>
      </c>
    </row>
    <row r="1410" spans="1:1" x14ac:dyDescent="0.25">
      <c r="A1410">
        <v>1412</v>
      </c>
    </row>
    <row r="1411" spans="1:1" x14ac:dyDescent="0.25">
      <c r="A1411">
        <v>1413</v>
      </c>
    </row>
    <row r="1412" spans="1:1" x14ac:dyDescent="0.25">
      <c r="A1412">
        <v>1414</v>
      </c>
    </row>
    <row r="1413" spans="1:1" x14ac:dyDescent="0.25">
      <c r="A1413">
        <v>1415</v>
      </c>
    </row>
    <row r="1414" spans="1:1" x14ac:dyDescent="0.25">
      <c r="A1414">
        <v>1416</v>
      </c>
    </row>
    <row r="1415" spans="1:1" x14ac:dyDescent="0.25">
      <c r="A1415">
        <v>1417</v>
      </c>
    </row>
    <row r="1416" spans="1:1" x14ac:dyDescent="0.25">
      <c r="A1416">
        <v>1418</v>
      </c>
    </row>
    <row r="1417" spans="1:1" x14ac:dyDescent="0.25">
      <c r="A1417">
        <v>1419</v>
      </c>
    </row>
    <row r="1418" spans="1:1" x14ac:dyDescent="0.25">
      <c r="A1418">
        <v>1420</v>
      </c>
    </row>
    <row r="1419" spans="1:1" x14ac:dyDescent="0.25">
      <c r="A1419">
        <v>1421</v>
      </c>
    </row>
    <row r="1420" spans="1:1" x14ac:dyDescent="0.25">
      <c r="A1420">
        <v>1422</v>
      </c>
    </row>
    <row r="1421" spans="1:1" x14ac:dyDescent="0.25">
      <c r="A1421">
        <v>1423</v>
      </c>
    </row>
    <row r="1422" spans="1:1" x14ac:dyDescent="0.25">
      <c r="A1422">
        <v>1424</v>
      </c>
    </row>
    <row r="1423" spans="1:1" x14ac:dyDescent="0.25">
      <c r="A1423">
        <v>1425</v>
      </c>
    </row>
    <row r="1424" spans="1:1" x14ac:dyDescent="0.25">
      <c r="A1424">
        <v>1426</v>
      </c>
    </row>
    <row r="1425" spans="1:1" x14ac:dyDescent="0.25">
      <c r="A1425">
        <v>1427</v>
      </c>
    </row>
    <row r="1426" spans="1:1" x14ac:dyDescent="0.25">
      <c r="A1426">
        <v>1428</v>
      </c>
    </row>
    <row r="1427" spans="1:1" x14ac:dyDescent="0.25">
      <c r="A1427">
        <v>1429</v>
      </c>
    </row>
    <row r="1428" spans="1:1" x14ac:dyDescent="0.25">
      <c r="A1428">
        <v>1430</v>
      </c>
    </row>
    <row r="1429" spans="1:1" x14ac:dyDescent="0.25">
      <c r="A1429">
        <v>1431</v>
      </c>
    </row>
    <row r="1430" spans="1:1" x14ac:dyDescent="0.25">
      <c r="A1430">
        <v>1432</v>
      </c>
    </row>
    <row r="1431" spans="1:1" x14ac:dyDescent="0.25">
      <c r="A1431">
        <v>1433</v>
      </c>
    </row>
    <row r="1432" spans="1:1" x14ac:dyDescent="0.25">
      <c r="A1432">
        <v>1434</v>
      </c>
    </row>
    <row r="1433" spans="1:1" x14ac:dyDescent="0.25">
      <c r="A1433">
        <v>1435</v>
      </c>
    </row>
    <row r="1434" spans="1:1" x14ac:dyDescent="0.25">
      <c r="A1434">
        <v>1436</v>
      </c>
    </row>
    <row r="1435" spans="1:1" x14ac:dyDescent="0.25">
      <c r="A1435">
        <v>1437</v>
      </c>
    </row>
    <row r="1436" spans="1:1" x14ac:dyDescent="0.25">
      <c r="A1436">
        <v>1438</v>
      </c>
    </row>
    <row r="1437" spans="1:1" x14ac:dyDescent="0.25">
      <c r="A1437">
        <v>1439</v>
      </c>
    </row>
    <row r="1438" spans="1:1" x14ac:dyDescent="0.25">
      <c r="A1438">
        <v>1440</v>
      </c>
    </row>
    <row r="1439" spans="1:1" x14ac:dyDescent="0.25">
      <c r="A1439">
        <v>1441</v>
      </c>
    </row>
    <row r="1440" spans="1:1" x14ac:dyDescent="0.25">
      <c r="A1440">
        <v>1442</v>
      </c>
    </row>
    <row r="1441" spans="1:1" x14ac:dyDescent="0.25">
      <c r="A1441">
        <v>1443</v>
      </c>
    </row>
    <row r="1442" spans="1:1" x14ac:dyDescent="0.25">
      <c r="A1442">
        <v>1444</v>
      </c>
    </row>
    <row r="1443" spans="1:1" x14ac:dyDescent="0.25">
      <c r="A1443">
        <v>1445</v>
      </c>
    </row>
    <row r="1444" spans="1:1" x14ac:dyDescent="0.25">
      <c r="A1444">
        <v>1446</v>
      </c>
    </row>
    <row r="1445" spans="1:1" x14ac:dyDescent="0.25">
      <c r="A1445">
        <v>1447</v>
      </c>
    </row>
    <row r="1446" spans="1:1" x14ac:dyDescent="0.25">
      <c r="A1446">
        <v>1448</v>
      </c>
    </row>
    <row r="1447" spans="1:1" x14ac:dyDescent="0.25">
      <c r="A1447">
        <v>1449</v>
      </c>
    </row>
    <row r="1448" spans="1:1" x14ac:dyDescent="0.25">
      <c r="A1448">
        <v>1450</v>
      </c>
    </row>
    <row r="1449" spans="1:1" x14ac:dyDescent="0.25">
      <c r="A1449">
        <v>1451</v>
      </c>
    </row>
    <row r="1450" spans="1:1" x14ac:dyDescent="0.25">
      <c r="A1450">
        <v>1452</v>
      </c>
    </row>
    <row r="1451" spans="1:1" x14ac:dyDescent="0.25">
      <c r="A1451">
        <v>1453</v>
      </c>
    </row>
    <row r="1452" spans="1:1" x14ac:dyDescent="0.25">
      <c r="A1452">
        <v>1454</v>
      </c>
    </row>
    <row r="1453" spans="1:1" x14ac:dyDescent="0.25">
      <c r="A1453">
        <v>1455</v>
      </c>
    </row>
    <row r="1454" spans="1:1" x14ac:dyDescent="0.25">
      <c r="A1454">
        <v>1456</v>
      </c>
    </row>
    <row r="1455" spans="1:1" x14ac:dyDescent="0.25">
      <c r="A1455">
        <v>1457</v>
      </c>
    </row>
    <row r="1456" spans="1:1" x14ac:dyDescent="0.25">
      <c r="A1456">
        <v>1458</v>
      </c>
    </row>
    <row r="1457" spans="1:1" x14ac:dyDescent="0.25">
      <c r="A1457">
        <v>1459</v>
      </c>
    </row>
    <row r="1458" spans="1:1" x14ac:dyDescent="0.25">
      <c r="A1458">
        <v>1460</v>
      </c>
    </row>
    <row r="1459" spans="1:1" x14ac:dyDescent="0.25">
      <c r="A1459">
        <v>1461</v>
      </c>
    </row>
    <row r="1460" spans="1:1" x14ac:dyDescent="0.25">
      <c r="A1460">
        <v>1462</v>
      </c>
    </row>
    <row r="1461" spans="1:1" x14ac:dyDescent="0.25">
      <c r="A1461">
        <v>1463</v>
      </c>
    </row>
    <row r="1462" spans="1:1" x14ac:dyDescent="0.25">
      <c r="A1462">
        <v>1464</v>
      </c>
    </row>
    <row r="1463" spans="1:1" x14ac:dyDescent="0.25">
      <c r="A1463">
        <v>1465</v>
      </c>
    </row>
    <row r="1464" spans="1:1" x14ac:dyDescent="0.25">
      <c r="A1464">
        <v>1466</v>
      </c>
    </row>
    <row r="1465" spans="1:1" x14ac:dyDescent="0.25">
      <c r="A1465">
        <v>1467</v>
      </c>
    </row>
    <row r="1466" spans="1:1" x14ac:dyDescent="0.25">
      <c r="A1466">
        <v>1468</v>
      </c>
    </row>
    <row r="1467" spans="1:1" x14ac:dyDescent="0.25">
      <c r="A1467">
        <v>1469</v>
      </c>
    </row>
    <row r="1468" spans="1:1" x14ac:dyDescent="0.25">
      <c r="A1468">
        <v>1470</v>
      </c>
    </row>
    <row r="1469" spans="1:1" x14ac:dyDescent="0.25">
      <c r="A1469">
        <v>1471</v>
      </c>
    </row>
    <row r="1470" spans="1:1" x14ac:dyDescent="0.25">
      <c r="A1470">
        <v>1472</v>
      </c>
    </row>
    <row r="1471" spans="1:1" x14ac:dyDescent="0.25">
      <c r="A1471">
        <v>1473</v>
      </c>
    </row>
    <row r="1472" spans="1:1" x14ac:dyDescent="0.25">
      <c r="A1472">
        <v>1474</v>
      </c>
    </row>
    <row r="1473" spans="1:1" x14ac:dyDescent="0.25">
      <c r="A1473">
        <v>1475</v>
      </c>
    </row>
    <row r="1474" spans="1:1" x14ac:dyDescent="0.25">
      <c r="A1474">
        <v>1476</v>
      </c>
    </row>
    <row r="1475" spans="1:1" x14ac:dyDescent="0.25">
      <c r="A1475">
        <v>1477</v>
      </c>
    </row>
    <row r="1476" spans="1:1" x14ac:dyDescent="0.25">
      <c r="A1476">
        <v>1478</v>
      </c>
    </row>
    <row r="1477" spans="1:1" x14ac:dyDescent="0.25">
      <c r="A1477">
        <v>1479</v>
      </c>
    </row>
    <row r="1478" spans="1:1" x14ac:dyDescent="0.25">
      <c r="A1478">
        <v>1480</v>
      </c>
    </row>
    <row r="1479" spans="1:1" x14ac:dyDescent="0.25">
      <c r="A1479">
        <v>1481</v>
      </c>
    </row>
    <row r="1480" spans="1:1" x14ac:dyDescent="0.25">
      <c r="A1480">
        <v>1482</v>
      </c>
    </row>
    <row r="1481" spans="1:1" x14ac:dyDescent="0.25">
      <c r="A1481">
        <v>1483</v>
      </c>
    </row>
    <row r="1482" spans="1:1" x14ac:dyDescent="0.25">
      <c r="A1482">
        <v>1484</v>
      </c>
    </row>
    <row r="1483" spans="1:1" x14ac:dyDescent="0.25">
      <c r="A1483">
        <v>1485</v>
      </c>
    </row>
    <row r="1484" spans="1:1" x14ac:dyDescent="0.25">
      <c r="A1484">
        <v>1486</v>
      </c>
    </row>
    <row r="1485" spans="1:1" x14ac:dyDescent="0.25">
      <c r="A1485">
        <v>1487</v>
      </c>
    </row>
    <row r="1486" spans="1:1" x14ac:dyDescent="0.25">
      <c r="A1486">
        <v>1488</v>
      </c>
    </row>
    <row r="1487" spans="1:1" x14ac:dyDescent="0.25">
      <c r="A1487">
        <v>1489</v>
      </c>
    </row>
    <row r="1488" spans="1:1" x14ac:dyDescent="0.25">
      <c r="A1488">
        <v>1490</v>
      </c>
    </row>
    <row r="1489" spans="1:1" x14ac:dyDescent="0.25">
      <c r="A1489">
        <v>1491</v>
      </c>
    </row>
    <row r="1490" spans="1:1" x14ac:dyDescent="0.25">
      <c r="A1490">
        <v>1492</v>
      </c>
    </row>
    <row r="1491" spans="1:1" x14ac:dyDescent="0.25">
      <c r="A1491">
        <v>1493</v>
      </c>
    </row>
    <row r="1492" spans="1:1" x14ac:dyDescent="0.25">
      <c r="A1492">
        <v>1494</v>
      </c>
    </row>
    <row r="1493" spans="1:1" x14ac:dyDescent="0.25">
      <c r="A1493">
        <v>1495</v>
      </c>
    </row>
    <row r="1494" spans="1:1" x14ac:dyDescent="0.25">
      <c r="A1494">
        <v>1496</v>
      </c>
    </row>
    <row r="1495" spans="1:1" x14ac:dyDescent="0.25">
      <c r="A1495">
        <v>1497</v>
      </c>
    </row>
    <row r="1496" spans="1:1" x14ac:dyDescent="0.25">
      <c r="A1496">
        <v>1498</v>
      </c>
    </row>
    <row r="1497" spans="1:1" x14ac:dyDescent="0.25">
      <c r="A1497">
        <v>1499</v>
      </c>
    </row>
    <row r="1498" spans="1:1" x14ac:dyDescent="0.25">
      <c r="A1498">
        <v>1500</v>
      </c>
    </row>
    <row r="1499" spans="1:1" x14ac:dyDescent="0.25">
      <c r="A1499">
        <v>1501</v>
      </c>
    </row>
    <row r="1500" spans="1:1" x14ac:dyDescent="0.25">
      <c r="A1500">
        <v>1502</v>
      </c>
    </row>
    <row r="1501" spans="1:1" x14ac:dyDescent="0.25">
      <c r="A1501">
        <v>1503</v>
      </c>
    </row>
    <row r="1502" spans="1:1" x14ac:dyDescent="0.25">
      <c r="A1502">
        <v>1504</v>
      </c>
    </row>
    <row r="1503" spans="1:1" x14ac:dyDescent="0.25">
      <c r="A1503">
        <v>1505</v>
      </c>
    </row>
    <row r="1504" spans="1:1" x14ac:dyDescent="0.25">
      <c r="A1504">
        <v>1506</v>
      </c>
    </row>
    <row r="1505" spans="1:1" x14ac:dyDescent="0.25">
      <c r="A1505">
        <v>1507</v>
      </c>
    </row>
    <row r="1506" spans="1:1" x14ac:dyDescent="0.25">
      <c r="A1506">
        <v>1508</v>
      </c>
    </row>
    <row r="1507" spans="1:1" x14ac:dyDescent="0.25">
      <c r="A1507">
        <v>1509</v>
      </c>
    </row>
    <row r="1508" spans="1:1" x14ac:dyDescent="0.25">
      <c r="A1508">
        <v>1510</v>
      </c>
    </row>
    <row r="1509" spans="1:1" x14ac:dyDescent="0.25">
      <c r="A1509">
        <v>1511</v>
      </c>
    </row>
    <row r="1510" spans="1:1" x14ac:dyDescent="0.25">
      <c r="A1510">
        <v>1512</v>
      </c>
    </row>
    <row r="1511" spans="1:1" x14ac:dyDescent="0.25">
      <c r="A1511">
        <v>1513</v>
      </c>
    </row>
    <row r="1512" spans="1:1" x14ac:dyDescent="0.25">
      <c r="A1512">
        <v>1514</v>
      </c>
    </row>
    <row r="1513" spans="1:1" x14ac:dyDescent="0.25">
      <c r="A1513">
        <v>1515</v>
      </c>
    </row>
    <row r="1514" spans="1:1" x14ac:dyDescent="0.25">
      <c r="A1514">
        <v>1516</v>
      </c>
    </row>
    <row r="1515" spans="1:1" x14ac:dyDescent="0.25">
      <c r="A1515">
        <v>1517</v>
      </c>
    </row>
    <row r="1516" spans="1:1" x14ac:dyDescent="0.25">
      <c r="A1516">
        <v>1518</v>
      </c>
    </row>
    <row r="1517" spans="1:1" x14ac:dyDescent="0.25">
      <c r="A1517">
        <v>1519</v>
      </c>
    </row>
    <row r="1518" spans="1:1" x14ac:dyDescent="0.25">
      <c r="A1518">
        <v>1520</v>
      </c>
    </row>
    <row r="1519" spans="1:1" x14ac:dyDescent="0.25">
      <c r="A1519">
        <v>1521</v>
      </c>
    </row>
    <row r="1520" spans="1:1" x14ac:dyDescent="0.25">
      <c r="A1520">
        <v>1522</v>
      </c>
    </row>
    <row r="1521" spans="1:1" x14ac:dyDescent="0.25">
      <c r="A1521">
        <v>1523</v>
      </c>
    </row>
    <row r="1522" spans="1:1" x14ac:dyDescent="0.25">
      <c r="A1522">
        <v>1524</v>
      </c>
    </row>
    <row r="1523" spans="1:1" x14ac:dyDescent="0.25">
      <c r="A1523">
        <v>1525</v>
      </c>
    </row>
    <row r="1524" spans="1:1" x14ac:dyDescent="0.25">
      <c r="A1524">
        <v>1526</v>
      </c>
    </row>
    <row r="1525" spans="1:1" x14ac:dyDescent="0.25">
      <c r="A1525">
        <v>1527</v>
      </c>
    </row>
    <row r="1526" spans="1:1" x14ac:dyDescent="0.25">
      <c r="A1526">
        <v>1528</v>
      </c>
    </row>
    <row r="1527" spans="1:1" x14ac:dyDescent="0.25">
      <c r="A1527">
        <v>1529</v>
      </c>
    </row>
    <row r="1528" spans="1:1" x14ac:dyDescent="0.25">
      <c r="A1528">
        <v>1530</v>
      </c>
    </row>
    <row r="1529" spans="1:1" x14ac:dyDescent="0.25">
      <c r="A1529">
        <v>1531</v>
      </c>
    </row>
    <row r="1530" spans="1:1" x14ac:dyDescent="0.25">
      <c r="A1530">
        <v>1532</v>
      </c>
    </row>
    <row r="1531" spans="1:1" x14ac:dyDescent="0.25">
      <c r="A1531">
        <v>1533</v>
      </c>
    </row>
    <row r="1532" spans="1:1" x14ac:dyDescent="0.25">
      <c r="A1532">
        <v>1534</v>
      </c>
    </row>
    <row r="1533" spans="1:1" x14ac:dyDescent="0.25">
      <c r="A1533">
        <v>1535</v>
      </c>
    </row>
    <row r="1534" spans="1:1" x14ac:dyDescent="0.25">
      <c r="A1534">
        <v>1536</v>
      </c>
    </row>
    <row r="1535" spans="1:1" x14ac:dyDescent="0.25">
      <c r="A1535">
        <v>1537</v>
      </c>
    </row>
    <row r="1536" spans="1:1" x14ac:dyDescent="0.25">
      <c r="A1536">
        <v>1538</v>
      </c>
    </row>
    <row r="1537" spans="1:1" x14ac:dyDescent="0.25">
      <c r="A1537">
        <v>1539</v>
      </c>
    </row>
    <row r="1538" spans="1:1" x14ac:dyDescent="0.25">
      <c r="A1538">
        <v>1540</v>
      </c>
    </row>
    <row r="1539" spans="1:1" x14ac:dyDescent="0.25">
      <c r="A1539">
        <v>1541</v>
      </c>
    </row>
    <row r="1540" spans="1:1" x14ac:dyDescent="0.25">
      <c r="A1540">
        <v>1542</v>
      </c>
    </row>
    <row r="1541" spans="1:1" x14ac:dyDescent="0.25">
      <c r="A1541">
        <v>1543</v>
      </c>
    </row>
    <row r="1542" spans="1:1" x14ac:dyDescent="0.25">
      <c r="A1542">
        <v>1544</v>
      </c>
    </row>
    <row r="1543" spans="1:1" x14ac:dyDescent="0.25">
      <c r="A1543">
        <v>1545</v>
      </c>
    </row>
    <row r="1544" spans="1:1" x14ac:dyDescent="0.25">
      <c r="A1544">
        <v>1546</v>
      </c>
    </row>
    <row r="1545" spans="1:1" x14ac:dyDescent="0.25">
      <c r="A1545">
        <v>1547</v>
      </c>
    </row>
    <row r="1546" spans="1:1" x14ac:dyDescent="0.25">
      <c r="A1546">
        <v>1548</v>
      </c>
    </row>
    <row r="1547" spans="1:1" x14ac:dyDescent="0.25">
      <c r="A1547">
        <v>1549</v>
      </c>
    </row>
    <row r="1548" spans="1:1" x14ac:dyDescent="0.25">
      <c r="A1548">
        <v>1550</v>
      </c>
    </row>
    <row r="1549" spans="1:1" x14ac:dyDescent="0.25">
      <c r="A1549">
        <v>1551</v>
      </c>
    </row>
    <row r="1550" spans="1:1" x14ac:dyDescent="0.25">
      <c r="A1550">
        <v>1552</v>
      </c>
    </row>
    <row r="1551" spans="1:1" x14ac:dyDescent="0.25">
      <c r="A1551">
        <v>1553</v>
      </c>
    </row>
    <row r="1552" spans="1:1" x14ac:dyDescent="0.25">
      <c r="A1552">
        <v>1554</v>
      </c>
    </row>
    <row r="1553" spans="1:1" x14ac:dyDescent="0.25">
      <c r="A1553">
        <v>1555</v>
      </c>
    </row>
    <row r="1554" spans="1:1" x14ac:dyDescent="0.25">
      <c r="A1554">
        <v>1556</v>
      </c>
    </row>
    <row r="1555" spans="1:1" x14ac:dyDescent="0.25">
      <c r="A1555">
        <v>1557</v>
      </c>
    </row>
    <row r="1556" spans="1:1" x14ac:dyDescent="0.25">
      <c r="A1556">
        <v>1558</v>
      </c>
    </row>
    <row r="1557" spans="1:1" x14ac:dyDescent="0.25">
      <c r="A1557">
        <v>1559</v>
      </c>
    </row>
    <row r="1558" spans="1:1" x14ac:dyDescent="0.25">
      <c r="A1558">
        <v>1560</v>
      </c>
    </row>
    <row r="1559" spans="1:1" x14ac:dyDescent="0.25">
      <c r="A1559">
        <v>1561</v>
      </c>
    </row>
    <row r="1560" spans="1:1" x14ac:dyDescent="0.25">
      <c r="A1560">
        <v>1562</v>
      </c>
    </row>
    <row r="1561" spans="1:1" x14ac:dyDescent="0.25">
      <c r="A1561">
        <v>1563</v>
      </c>
    </row>
    <row r="1562" spans="1:1" x14ac:dyDescent="0.25">
      <c r="A1562">
        <v>1564</v>
      </c>
    </row>
    <row r="1563" spans="1:1" x14ac:dyDescent="0.25">
      <c r="A1563">
        <v>1565</v>
      </c>
    </row>
    <row r="1564" spans="1:1" x14ac:dyDescent="0.25">
      <c r="A1564">
        <v>1566</v>
      </c>
    </row>
    <row r="1565" spans="1:1" x14ac:dyDescent="0.25">
      <c r="A1565">
        <v>1567</v>
      </c>
    </row>
    <row r="1566" spans="1:1" x14ac:dyDescent="0.25">
      <c r="A1566">
        <v>1568</v>
      </c>
    </row>
    <row r="1567" spans="1:1" x14ac:dyDescent="0.25">
      <c r="A1567">
        <v>1569</v>
      </c>
    </row>
    <row r="1568" spans="1:1" x14ac:dyDescent="0.25">
      <c r="A1568">
        <v>1570</v>
      </c>
    </row>
    <row r="1569" spans="1:1" x14ac:dyDescent="0.25">
      <c r="A1569">
        <v>1571</v>
      </c>
    </row>
    <row r="1570" spans="1:1" x14ac:dyDescent="0.25">
      <c r="A1570">
        <v>1572</v>
      </c>
    </row>
    <row r="1571" spans="1:1" x14ac:dyDescent="0.25">
      <c r="A1571">
        <v>1573</v>
      </c>
    </row>
    <row r="1572" spans="1:1" x14ac:dyDescent="0.25">
      <c r="A1572">
        <v>1574</v>
      </c>
    </row>
    <row r="1573" spans="1:1" x14ac:dyDescent="0.25">
      <c r="A1573">
        <v>1575</v>
      </c>
    </row>
    <row r="1574" spans="1:1" x14ac:dyDescent="0.25">
      <c r="A1574">
        <v>1576</v>
      </c>
    </row>
    <row r="1575" spans="1:1" x14ac:dyDescent="0.25">
      <c r="A1575">
        <v>1577</v>
      </c>
    </row>
    <row r="1576" spans="1:1" x14ac:dyDescent="0.25">
      <c r="A1576">
        <v>1578</v>
      </c>
    </row>
    <row r="1577" spans="1:1" x14ac:dyDescent="0.25">
      <c r="A1577">
        <v>1579</v>
      </c>
    </row>
    <row r="1578" spans="1:1" x14ac:dyDescent="0.25">
      <c r="A1578">
        <v>1580</v>
      </c>
    </row>
    <row r="1579" spans="1:1" x14ac:dyDescent="0.25">
      <c r="A1579">
        <v>1581</v>
      </c>
    </row>
    <row r="1580" spans="1:1" x14ac:dyDescent="0.25">
      <c r="A1580">
        <v>1582</v>
      </c>
    </row>
    <row r="1581" spans="1:1" x14ac:dyDescent="0.25">
      <c r="A1581">
        <v>1583</v>
      </c>
    </row>
    <row r="1582" spans="1:1" x14ac:dyDescent="0.25">
      <c r="A1582">
        <v>1584</v>
      </c>
    </row>
    <row r="1583" spans="1:1" x14ac:dyDescent="0.25">
      <c r="A1583">
        <v>1585</v>
      </c>
    </row>
    <row r="1584" spans="1:1" x14ac:dyDescent="0.25">
      <c r="A1584">
        <v>1586</v>
      </c>
    </row>
    <row r="1585" spans="1:1" x14ac:dyDescent="0.25">
      <c r="A1585">
        <v>1587</v>
      </c>
    </row>
    <row r="1586" spans="1:1" x14ac:dyDescent="0.25">
      <c r="A1586">
        <v>1588</v>
      </c>
    </row>
    <row r="1587" spans="1:1" x14ac:dyDescent="0.25">
      <c r="A1587">
        <v>1589</v>
      </c>
    </row>
    <row r="1588" spans="1:1" x14ac:dyDescent="0.25">
      <c r="A1588">
        <v>1590</v>
      </c>
    </row>
    <row r="1589" spans="1:1" x14ac:dyDescent="0.25">
      <c r="A1589">
        <v>1591</v>
      </c>
    </row>
    <row r="1590" spans="1:1" x14ac:dyDescent="0.25">
      <c r="A1590">
        <v>1592</v>
      </c>
    </row>
    <row r="1591" spans="1:1" x14ac:dyDescent="0.25">
      <c r="A1591">
        <v>1593</v>
      </c>
    </row>
    <row r="1592" spans="1:1" x14ac:dyDescent="0.25">
      <c r="A1592">
        <v>1594</v>
      </c>
    </row>
    <row r="1593" spans="1:1" x14ac:dyDescent="0.25">
      <c r="A1593">
        <v>1595</v>
      </c>
    </row>
    <row r="1594" spans="1:1" x14ac:dyDescent="0.25">
      <c r="A1594">
        <v>1596</v>
      </c>
    </row>
    <row r="1595" spans="1:1" x14ac:dyDescent="0.25">
      <c r="A1595">
        <v>1597</v>
      </c>
    </row>
    <row r="1596" spans="1:1" x14ac:dyDescent="0.25">
      <c r="A1596">
        <v>1598</v>
      </c>
    </row>
    <row r="1597" spans="1:1" x14ac:dyDescent="0.25">
      <c r="A1597">
        <v>1599</v>
      </c>
    </row>
    <row r="1598" spans="1:1" x14ac:dyDescent="0.25">
      <c r="A1598">
        <v>1600</v>
      </c>
    </row>
    <row r="1599" spans="1:1" x14ac:dyDescent="0.25">
      <c r="A1599">
        <v>1601</v>
      </c>
    </row>
    <row r="1600" spans="1:1" x14ac:dyDescent="0.25">
      <c r="A1600">
        <v>1602</v>
      </c>
    </row>
    <row r="1601" spans="1:1" x14ac:dyDescent="0.25">
      <c r="A1601">
        <v>1603</v>
      </c>
    </row>
    <row r="1602" spans="1:1" x14ac:dyDescent="0.25">
      <c r="A1602">
        <v>1604</v>
      </c>
    </row>
    <row r="1603" spans="1:1" x14ac:dyDescent="0.25">
      <c r="A1603">
        <v>1605</v>
      </c>
    </row>
    <row r="1604" spans="1:1" x14ac:dyDescent="0.25">
      <c r="A1604">
        <v>1606</v>
      </c>
    </row>
    <row r="1605" spans="1:1" x14ac:dyDescent="0.25">
      <c r="A1605">
        <v>1607</v>
      </c>
    </row>
    <row r="1606" spans="1:1" x14ac:dyDescent="0.25">
      <c r="A1606">
        <v>1608</v>
      </c>
    </row>
    <row r="1607" spans="1:1" x14ac:dyDescent="0.25">
      <c r="A1607">
        <v>1609</v>
      </c>
    </row>
    <row r="1608" spans="1:1" x14ac:dyDescent="0.25">
      <c r="A1608">
        <v>1610</v>
      </c>
    </row>
    <row r="1609" spans="1:1" x14ac:dyDescent="0.25">
      <c r="A1609">
        <v>1611</v>
      </c>
    </row>
    <row r="1610" spans="1:1" x14ac:dyDescent="0.25">
      <c r="A1610">
        <v>1612</v>
      </c>
    </row>
    <row r="1611" spans="1:1" x14ac:dyDescent="0.25">
      <c r="A1611">
        <v>1613</v>
      </c>
    </row>
    <row r="1612" spans="1:1" x14ac:dyDescent="0.25">
      <c r="A1612">
        <v>1614</v>
      </c>
    </row>
    <row r="1613" spans="1:1" x14ac:dyDescent="0.25">
      <c r="A1613">
        <v>1615</v>
      </c>
    </row>
    <row r="1614" spans="1:1" x14ac:dyDescent="0.25">
      <c r="A1614">
        <v>1616</v>
      </c>
    </row>
    <row r="1615" spans="1:1" x14ac:dyDescent="0.25">
      <c r="A1615">
        <v>1617</v>
      </c>
    </row>
    <row r="1616" spans="1:1" x14ac:dyDescent="0.25">
      <c r="A1616">
        <v>1618</v>
      </c>
    </row>
    <row r="1617" spans="1:1" x14ac:dyDescent="0.25">
      <c r="A1617">
        <v>1619</v>
      </c>
    </row>
    <row r="1618" spans="1:1" x14ac:dyDescent="0.25">
      <c r="A1618">
        <v>1620</v>
      </c>
    </row>
    <row r="1619" spans="1:1" x14ac:dyDescent="0.25">
      <c r="A1619">
        <v>1621</v>
      </c>
    </row>
    <row r="1620" spans="1:1" x14ac:dyDescent="0.25">
      <c r="A1620">
        <v>1622</v>
      </c>
    </row>
    <row r="1621" spans="1:1" x14ac:dyDescent="0.25">
      <c r="A1621">
        <v>1623</v>
      </c>
    </row>
    <row r="1622" spans="1:1" x14ac:dyDescent="0.25">
      <c r="A1622">
        <v>1624</v>
      </c>
    </row>
    <row r="1623" spans="1:1" x14ac:dyDescent="0.25">
      <c r="A1623">
        <v>1625</v>
      </c>
    </row>
    <row r="1624" spans="1:1" x14ac:dyDescent="0.25">
      <c r="A1624">
        <v>1626</v>
      </c>
    </row>
    <row r="1625" spans="1:1" x14ac:dyDescent="0.25">
      <c r="A1625">
        <v>1627</v>
      </c>
    </row>
    <row r="1626" spans="1:1" x14ac:dyDescent="0.25">
      <c r="A1626">
        <v>1628</v>
      </c>
    </row>
    <row r="1627" spans="1:1" x14ac:dyDescent="0.25">
      <c r="A1627">
        <v>1629</v>
      </c>
    </row>
    <row r="1628" spans="1:1" x14ac:dyDescent="0.25">
      <c r="A1628">
        <v>1630</v>
      </c>
    </row>
    <row r="1629" spans="1:1" x14ac:dyDescent="0.25">
      <c r="A1629">
        <v>1631</v>
      </c>
    </row>
    <row r="1630" spans="1:1" x14ac:dyDescent="0.25">
      <c r="A1630">
        <v>1632</v>
      </c>
    </row>
    <row r="1631" spans="1:1" x14ac:dyDescent="0.25">
      <c r="A1631">
        <v>1633</v>
      </c>
    </row>
    <row r="1632" spans="1:1" x14ac:dyDescent="0.25">
      <c r="A1632">
        <v>1634</v>
      </c>
    </row>
    <row r="1633" spans="1:1" x14ac:dyDescent="0.25">
      <c r="A1633">
        <v>1635</v>
      </c>
    </row>
    <row r="1634" spans="1:1" x14ac:dyDescent="0.25">
      <c r="A1634">
        <v>1636</v>
      </c>
    </row>
    <row r="1635" spans="1:1" x14ac:dyDescent="0.25">
      <c r="A1635">
        <v>1637</v>
      </c>
    </row>
    <row r="1636" spans="1:1" x14ac:dyDescent="0.25">
      <c r="A1636">
        <v>1638</v>
      </c>
    </row>
    <row r="1637" spans="1:1" x14ac:dyDescent="0.25">
      <c r="A1637">
        <v>1639</v>
      </c>
    </row>
    <row r="1638" spans="1:1" x14ac:dyDescent="0.25">
      <c r="A1638">
        <v>1640</v>
      </c>
    </row>
    <row r="1639" spans="1:1" x14ac:dyDescent="0.25">
      <c r="A1639">
        <v>1641</v>
      </c>
    </row>
    <row r="1640" spans="1:1" x14ac:dyDescent="0.25">
      <c r="A1640">
        <v>1642</v>
      </c>
    </row>
    <row r="1641" spans="1:1" x14ac:dyDescent="0.25">
      <c r="A1641">
        <v>1643</v>
      </c>
    </row>
    <row r="1642" spans="1:1" x14ac:dyDescent="0.25">
      <c r="A1642">
        <v>1644</v>
      </c>
    </row>
    <row r="1643" spans="1:1" x14ac:dyDescent="0.25">
      <c r="A1643">
        <v>1645</v>
      </c>
    </row>
    <row r="1644" spans="1:1" x14ac:dyDescent="0.25">
      <c r="A1644">
        <v>1646</v>
      </c>
    </row>
    <row r="1645" spans="1:1" x14ac:dyDescent="0.25">
      <c r="A1645">
        <v>1647</v>
      </c>
    </row>
    <row r="1646" spans="1:1" x14ac:dyDescent="0.25">
      <c r="A1646">
        <v>1648</v>
      </c>
    </row>
    <row r="1647" spans="1:1" x14ac:dyDescent="0.25">
      <c r="A1647">
        <v>1649</v>
      </c>
    </row>
    <row r="1648" spans="1:1" x14ac:dyDescent="0.25">
      <c r="A1648">
        <v>1650</v>
      </c>
    </row>
    <row r="1649" spans="1:1" x14ac:dyDescent="0.25">
      <c r="A1649">
        <v>1651</v>
      </c>
    </row>
    <row r="1650" spans="1:1" x14ac:dyDescent="0.25">
      <c r="A1650">
        <v>1652</v>
      </c>
    </row>
    <row r="1651" spans="1:1" x14ac:dyDescent="0.25">
      <c r="A1651">
        <v>1653</v>
      </c>
    </row>
    <row r="1652" spans="1:1" x14ac:dyDescent="0.25">
      <c r="A1652">
        <v>1654</v>
      </c>
    </row>
    <row r="1653" spans="1:1" x14ac:dyDescent="0.25">
      <c r="A1653">
        <v>1655</v>
      </c>
    </row>
    <row r="1654" spans="1:1" x14ac:dyDescent="0.25">
      <c r="A1654">
        <v>1656</v>
      </c>
    </row>
    <row r="1655" spans="1:1" x14ac:dyDescent="0.25">
      <c r="A1655">
        <v>1657</v>
      </c>
    </row>
    <row r="1656" spans="1:1" x14ac:dyDescent="0.25">
      <c r="A1656">
        <v>1658</v>
      </c>
    </row>
    <row r="1657" spans="1:1" x14ac:dyDescent="0.25">
      <c r="A1657">
        <v>1659</v>
      </c>
    </row>
    <row r="1658" spans="1:1" x14ac:dyDescent="0.25">
      <c r="A1658">
        <v>1660</v>
      </c>
    </row>
    <row r="1659" spans="1:1" x14ac:dyDescent="0.25">
      <c r="A1659">
        <v>1661</v>
      </c>
    </row>
    <row r="1660" spans="1:1" x14ac:dyDescent="0.25">
      <c r="A1660">
        <v>1662</v>
      </c>
    </row>
    <row r="1661" spans="1:1" x14ac:dyDescent="0.25">
      <c r="A1661">
        <v>1663</v>
      </c>
    </row>
    <row r="1662" spans="1:1" x14ac:dyDescent="0.25">
      <c r="A1662">
        <v>1664</v>
      </c>
    </row>
    <row r="1663" spans="1:1" x14ac:dyDescent="0.25">
      <c r="A1663">
        <v>1665</v>
      </c>
    </row>
    <row r="1664" spans="1:1" x14ac:dyDescent="0.25">
      <c r="A1664">
        <v>1666</v>
      </c>
    </row>
    <row r="1665" spans="1:1" x14ac:dyDescent="0.25">
      <c r="A1665">
        <v>1667</v>
      </c>
    </row>
    <row r="1666" spans="1:1" x14ac:dyDescent="0.25">
      <c r="A1666">
        <v>1668</v>
      </c>
    </row>
    <row r="1667" spans="1:1" x14ac:dyDescent="0.25">
      <c r="A1667">
        <v>1669</v>
      </c>
    </row>
    <row r="1668" spans="1:1" x14ac:dyDescent="0.25">
      <c r="A1668">
        <v>1670</v>
      </c>
    </row>
    <row r="1669" spans="1:1" x14ac:dyDescent="0.25">
      <c r="A1669">
        <v>1671</v>
      </c>
    </row>
    <row r="1670" spans="1:1" x14ac:dyDescent="0.25">
      <c r="A1670">
        <v>1672</v>
      </c>
    </row>
    <row r="1671" spans="1:1" x14ac:dyDescent="0.25">
      <c r="A1671">
        <v>1673</v>
      </c>
    </row>
    <row r="1672" spans="1:1" x14ac:dyDescent="0.25">
      <c r="A1672">
        <v>1674</v>
      </c>
    </row>
    <row r="1673" spans="1:1" x14ac:dyDescent="0.25">
      <c r="A1673">
        <v>1675</v>
      </c>
    </row>
    <row r="1674" spans="1:1" x14ac:dyDescent="0.25">
      <c r="A1674">
        <v>1676</v>
      </c>
    </row>
    <row r="1675" spans="1:1" x14ac:dyDescent="0.25">
      <c r="A1675">
        <v>1677</v>
      </c>
    </row>
    <row r="1676" spans="1:1" x14ac:dyDescent="0.25">
      <c r="A1676">
        <v>1678</v>
      </c>
    </row>
    <row r="1677" spans="1:1" x14ac:dyDescent="0.25">
      <c r="A1677">
        <v>1679</v>
      </c>
    </row>
    <row r="1678" spans="1:1" x14ac:dyDescent="0.25">
      <c r="A1678">
        <v>1680</v>
      </c>
    </row>
    <row r="1679" spans="1:1" x14ac:dyDescent="0.25">
      <c r="A1679">
        <v>1681</v>
      </c>
    </row>
    <row r="1680" spans="1:1" x14ac:dyDescent="0.25">
      <c r="A1680">
        <v>1682</v>
      </c>
    </row>
    <row r="1681" spans="1:1" x14ac:dyDescent="0.25">
      <c r="A1681">
        <v>1683</v>
      </c>
    </row>
    <row r="1682" spans="1:1" x14ac:dyDescent="0.25">
      <c r="A1682">
        <v>1684</v>
      </c>
    </row>
    <row r="1683" spans="1:1" x14ac:dyDescent="0.25">
      <c r="A1683">
        <v>1685</v>
      </c>
    </row>
    <row r="1684" spans="1:1" x14ac:dyDescent="0.25">
      <c r="A1684">
        <v>1686</v>
      </c>
    </row>
    <row r="1685" spans="1:1" x14ac:dyDescent="0.25">
      <c r="A1685">
        <v>1687</v>
      </c>
    </row>
    <row r="1686" spans="1:1" x14ac:dyDescent="0.25">
      <c r="A1686">
        <v>1688</v>
      </c>
    </row>
    <row r="1687" spans="1:1" x14ac:dyDescent="0.25">
      <c r="A1687">
        <v>1689</v>
      </c>
    </row>
    <row r="1688" spans="1:1" x14ac:dyDescent="0.25">
      <c r="A1688">
        <v>1690</v>
      </c>
    </row>
    <row r="1689" spans="1:1" x14ac:dyDescent="0.25">
      <c r="A1689">
        <v>1691</v>
      </c>
    </row>
    <row r="1690" spans="1:1" x14ac:dyDescent="0.25">
      <c r="A1690">
        <v>1692</v>
      </c>
    </row>
    <row r="1691" spans="1:1" x14ac:dyDescent="0.25">
      <c r="A1691">
        <v>1693</v>
      </c>
    </row>
    <row r="1692" spans="1:1" x14ac:dyDescent="0.25">
      <c r="A1692">
        <v>1694</v>
      </c>
    </row>
    <row r="1693" spans="1:1" x14ac:dyDescent="0.25">
      <c r="A1693">
        <v>1695</v>
      </c>
    </row>
    <row r="1694" spans="1:1" x14ac:dyDescent="0.25">
      <c r="A1694">
        <v>1696</v>
      </c>
    </row>
    <row r="1695" spans="1:1" x14ac:dyDescent="0.25">
      <c r="A1695">
        <v>1697</v>
      </c>
    </row>
    <row r="1696" spans="1:1" x14ac:dyDescent="0.25">
      <c r="A1696">
        <v>1698</v>
      </c>
    </row>
    <row r="1697" spans="1:1" x14ac:dyDescent="0.25">
      <c r="A1697">
        <v>1699</v>
      </c>
    </row>
    <row r="1698" spans="1:1" x14ac:dyDescent="0.25">
      <c r="A1698">
        <v>1700</v>
      </c>
    </row>
    <row r="1699" spans="1:1" x14ac:dyDescent="0.25">
      <c r="A1699">
        <v>1701</v>
      </c>
    </row>
    <row r="1700" spans="1:1" x14ac:dyDescent="0.25">
      <c r="A1700">
        <v>1702</v>
      </c>
    </row>
    <row r="1701" spans="1:1" x14ac:dyDescent="0.25">
      <c r="A1701">
        <v>1703</v>
      </c>
    </row>
    <row r="1702" spans="1:1" x14ac:dyDescent="0.25">
      <c r="A1702">
        <v>1704</v>
      </c>
    </row>
    <row r="1703" spans="1:1" x14ac:dyDescent="0.25">
      <c r="A1703">
        <v>1705</v>
      </c>
    </row>
    <row r="1704" spans="1:1" x14ac:dyDescent="0.25">
      <c r="A1704">
        <v>1706</v>
      </c>
    </row>
    <row r="1705" spans="1:1" x14ac:dyDescent="0.25">
      <c r="A1705">
        <v>1707</v>
      </c>
    </row>
    <row r="1706" spans="1:1" x14ac:dyDescent="0.25">
      <c r="A1706">
        <v>1708</v>
      </c>
    </row>
    <row r="1707" spans="1:1" x14ac:dyDescent="0.25">
      <c r="A1707">
        <v>1709</v>
      </c>
    </row>
    <row r="1708" spans="1:1" x14ac:dyDescent="0.25">
      <c r="A1708">
        <v>1710</v>
      </c>
    </row>
    <row r="1709" spans="1:1" x14ac:dyDescent="0.25">
      <c r="A1709">
        <v>1711</v>
      </c>
    </row>
    <row r="1710" spans="1:1" x14ac:dyDescent="0.25">
      <c r="A1710">
        <v>1712</v>
      </c>
    </row>
    <row r="1711" spans="1:1" x14ac:dyDescent="0.25">
      <c r="A1711">
        <v>1713</v>
      </c>
    </row>
    <row r="1712" spans="1:1" x14ac:dyDescent="0.25">
      <c r="A1712">
        <v>1714</v>
      </c>
    </row>
    <row r="1713" spans="1:1" x14ac:dyDescent="0.25">
      <c r="A1713">
        <v>1715</v>
      </c>
    </row>
    <row r="1714" spans="1:1" x14ac:dyDescent="0.25">
      <c r="A1714">
        <v>1716</v>
      </c>
    </row>
    <row r="1715" spans="1:1" x14ac:dyDescent="0.25">
      <c r="A1715">
        <v>1717</v>
      </c>
    </row>
    <row r="1716" spans="1:1" x14ac:dyDescent="0.25">
      <c r="A1716">
        <v>1718</v>
      </c>
    </row>
    <row r="1717" spans="1:1" x14ac:dyDescent="0.25">
      <c r="A1717">
        <v>1719</v>
      </c>
    </row>
    <row r="1718" spans="1:1" x14ac:dyDescent="0.25">
      <c r="A1718">
        <v>1720</v>
      </c>
    </row>
    <row r="1719" spans="1:1" x14ac:dyDescent="0.25">
      <c r="A1719">
        <v>1721</v>
      </c>
    </row>
    <row r="1720" spans="1:1" x14ac:dyDescent="0.25">
      <c r="A1720">
        <v>1722</v>
      </c>
    </row>
    <row r="1721" spans="1:1" x14ac:dyDescent="0.25">
      <c r="A1721">
        <v>1723</v>
      </c>
    </row>
    <row r="1722" spans="1:1" x14ac:dyDescent="0.25">
      <c r="A1722">
        <v>1724</v>
      </c>
    </row>
    <row r="1723" spans="1:1" x14ac:dyDescent="0.25">
      <c r="A1723">
        <v>1725</v>
      </c>
    </row>
    <row r="1724" spans="1:1" x14ac:dyDescent="0.25">
      <c r="A1724">
        <v>1726</v>
      </c>
    </row>
    <row r="1725" spans="1:1" x14ac:dyDescent="0.25">
      <c r="A1725">
        <v>1727</v>
      </c>
    </row>
    <row r="1726" spans="1:1" x14ac:dyDescent="0.25">
      <c r="A1726">
        <v>1728</v>
      </c>
    </row>
    <row r="1727" spans="1:1" x14ac:dyDescent="0.25">
      <c r="A1727">
        <v>1729</v>
      </c>
    </row>
    <row r="1728" spans="1:1" x14ac:dyDescent="0.25">
      <c r="A1728">
        <v>1730</v>
      </c>
    </row>
    <row r="1729" spans="1:1" x14ac:dyDescent="0.25">
      <c r="A1729">
        <v>1731</v>
      </c>
    </row>
    <row r="1730" spans="1:1" x14ac:dyDescent="0.25">
      <c r="A1730">
        <v>1732</v>
      </c>
    </row>
    <row r="1731" spans="1:1" x14ac:dyDescent="0.25">
      <c r="A1731">
        <v>1733</v>
      </c>
    </row>
    <row r="1732" spans="1:1" x14ac:dyDescent="0.25">
      <c r="A1732">
        <v>1734</v>
      </c>
    </row>
    <row r="1733" spans="1:1" x14ac:dyDescent="0.25">
      <c r="A1733">
        <v>1735</v>
      </c>
    </row>
    <row r="1734" spans="1:1" x14ac:dyDescent="0.25">
      <c r="A1734">
        <v>1736</v>
      </c>
    </row>
    <row r="1735" spans="1:1" x14ac:dyDescent="0.25">
      <c r="A1735">
        <v>1737</v>
      </c>
    </row>
    <row r="1736" spans="1:1" x14ac:dyDescent="0.25">
      <c r="A1736">
        <v>1738</v>
      </c>
    </row>
    <row r="1737" spans="1:1" x14ac:dyDescent="0.25">
      <c r="A1737">
        <v>1739</v>
      </c>
    </row>
    <row r="1738" spans="1:1" x14ac:dyDescent="0.25">
      <c r="A1738">
        <v>1740</v>
      </c>
    </row>
    <row r="1739" spans="1:1" x14ac:dyDescent="0.25">
      <c r="A1739">
        <v>1741</v>
      </c>
    </row>
    <row r="1740" spans="1:1" x14ac:dyDescent="0.25">
      <c r="A1740">
        <v>1742</v>
      </c>
    </row>
    <row r="1741" spans="1:1" x14ac:dyDescent="0.25">
      <c r="A1741">
        <v>1743</v>
      </c>
    </row>
    <row r="1742" spans="1:1" x14ac:dyDescent="0.25">
      <c r="A1742">
        <v>1744</v>
      </c>
    </row>
    <row r="1743" spans="1:1" x14ac:dyDescent="0.25">
      <c r="A1743">
        <v>1745</v>
      </c>
    </row>
    <row r="1744" spans="1:1" x14ac:dyDescent="0.25">
      <c r="A1744">
        <v>1746</v>
      </c>
    </row>
    <row r="1745" spans="1:1" x14ac:dyDescent="0.25">
      <c r="A1745">
        <v>1747</v>
      </c>
    </row>
    <row r="1746" spans="1:1" x14ac:dyDescent="0.25">
      <c r="A1746">
        <v>1748</v>
      </c>
    </row>
    <row r="1747" spans="1:1" x14ac:dyDescent="0.25">
      <c r="A1747">
        <v>1749</v>
      </c>
    </row>
    <row r="1748" spans="1:1" x14ac:dyDescent="0.25">
      <c r="A1748">
        <v>1750</v>
      </c>
    </row>
    <row r="1749" spans="1:1" x14ac:dyDescent="0.25">
      <c r="A1749">
        <v>1751</v>
      </c>
    </row>
    <row r="1750" spans="1:1" x14ac:dyDescent="0.25">
      <c r="A1750">
        <v>1752</v>
      </c>
    </row>
    <row r="1751" spans="1:1" x14ac:dyDescent="0.25">
      <c r="A1751">
        <v>1753</v>
      </c>
    </row>
    <row r="1752" spans="1:1" x14ac:dyDescent="0.25">
      <c r="A1752">
        <v>1754</v>
      </c>
    </row>
    <row r="1753" spans="1:1" x14ac:dyDescent="0.25">
      <c r="A1753">
        <v>1755</v>
      </c>
    </row>
    <row r="1754" spans="1:1" x14ac:dyDescent="0.25">
      <c r="A1754">
        <v>1756</v>
      </c>
    </row>
    <row r="1755" spans="1:1" x14ac:dyDescent="0.25">
      <c r="A1755">
        <v>1757</v>
      </c>
    </row>
    <row r="1756" spans="1:1" x14ac:dyDescent="0.25">
      <c r="A1756">
        <v>1758</v>
      </c>
    </row>
    <row r="1757" spans="1:1" x14ac:dyDescent="0.25">
      <c r="A1757">
        <v>1759</v>
      </c>
    </row>
    <row r="1758" spans="1:1" x14ac:dyDescent="0.25">
      <c r="A1758">
        <v>1760</v>
      </c>
    </row>
    <row r="1759" spans="1:1" x14ac:dyDescent="0.25">
      <c r="A1759">
        <v>1761</v>
      </c>
    </row>
    <row r="1760" spans="1:1" x14ac:dyDescent="0.25">
      <c r="A1760">
        <v>1762</v>
      </c>
    </row>
    <row r="1761" spans="1:1" x14ac:dyDescent="0.25">
      <c r="A1761">
        <v>1763</v>
      </c>
    </row>
    <row r="1762" spans="1:1" x14ac:dyDescent="0.25">
      <c r="A1762">
        <v>1764</v>
      </c>
    </row>
    <row r="1763" spans="1:1" x14ac:dyDescent="0.25">
      <c r="A1763">
        <v>1765</v>
      </c>
    </row>
    <row r="1764" spans="1:1" x14ac:dyDescent="0.25">
      <c r="A1764">
        <v>1766</v>
      </c>
    </row>
    <row r="1765" spans="1:1" x14ac:dyDescent="0.25">
      <c r="A1765">
        <v>1767</v>
      </c>
    </row>
    <row r="1766" spans="1:1" x14ac:dyDescent="0.25">
      <c r="A1766">
        <v>1768</v>
      </c>
    </row>
    <row r="1767" spans="1:1" x14ac:dyDescent="0.25">
      <c r="A1767">
        <v>1769</v>
      </c>
    </row>
    <row r="1768" spans="1:1" x14ac:dyDescent="0.25">
      <c r="A1768">
        <v>1770</v>
      </c>
    </row>
    <row r="1769" spans="1:1" x14ac:dyDescent="0.25">
      <c r="A1769">
        <v>1771</v>
      </c>
    </row>
    <row r="1770" spans="1:1" x14ac:dyDescent="0.25">
      <c r="A1770">
        <v>1772</v>
      </c>
    </row>
    <row r="1771" spans="1:1" x14ac:dyDescent="0.25">
      <c r="A1771">
        <v>1773</v>
      </c>
    </row>
    <row r="1772" spans="1:1" x14ac:dyDescent="0.25">
      <c r="A1772">
        <v>1774</v>
      </c>
    </row>
    <row r="1773" spans="1:1" x14ac:dyDescent="0.25">
      <c r="A1773">
        <v>1775</v>
      </c>
    </row>
    <row r="1774" spans="1:1" x14ac:dyDescent="0.25">
      <c r="A1774">
        <v>1776</v>
      </c>
    </row>
    <row r="1775" spans="1:1" x14ac:dyDescent="0.25">
      <c r="A1775">
        <v>1777</v>
      </c>
    </row>
    <row r="1776" spans="1:1" x14ac:dyDescent="0.25">
      <c r="A1776">
        <v>1778</v>
      </c>
    </row>
    <row r="1777" spans="1:1" x14ac:dyDescent="0.25">
      <c r="A1777">
        <v>1779</v>
      </c>
    </row>
    <row r="1778" spans="1:1" x14ac:dyDescent="0.25">
      <c r="A1778">
        <v>1780</v>
      </c>
    </row>
    <row r="1779" spans="1:1" x14ac:dyDescent="0.25">
      <c r="A1779">
        <v>1781</v>
      </c>
    </row>
    <row r="1780" spans="1:1" x14ac:dyDescent="0.25">
      <c r="A1780">
        <v>1782</v>
      </c>
    </row>
    <row r="1781" spans="1:1" x14ac:dyDescent="0.25">
      <c r="A1781">
        <v>1783</v>
      </c>
    </row>
    <row r="1782" spans="1:1" x14ac:dyDescent="0.25">
      <c r="A1782">
        <v>1784</v>
      </c>
    </row>
    <row r="1783" spans="1:1" x14ac:dyDescent="0.25">
      <c r="A1783">
        <v>1785</v>
      </c>
    </row>
    <row r="1784" spans="1:1" x14ac:dyDescent="0.25">
      <c r="A1784">
        <v>1786</v>
      </c>
    </row>
    <row r="1785" spans="1:1" x14ac:dyDescent="0.25">
      <c r="A1785">
        <v>1787</v>
      </c>
    </row>
    <row r="1786" spans="1:1" x14ac:dyDescent="0.25">
      <c r="A1786">
        <v>1788</v>
      </c>
    </row>
    <row r="1787" spans="1:1" x14ac:dyDescent="0.25">
      <c r="A1787">
        <v>1789</v>
      </c>
    </row>
    <row r="1788" spans="1:1" x14ac:dyDescent="0.25">
      <c r="A1788">
        <v>1790</v>
      </c>
    </row>
    <row r="1789" spans="1:1" x14ac:dyDescent="0.25">
      <c r="A1789">
        <v>1791</v>
      </c>
    </row>
    <row r="1790" spans="1:1" x14ac:dyDescent="0.25">
      <c r="A1790">
        <v>1792</v>
      </c>
    </row>
    <row r="1791" spans="1:1" x14ac:dyDescent="0.25">
      <c r="A1791">
        <v>1793</v>
      </c>
    </row>
    <row r="1792" spans="1:1" x14ac:dyDescent="0.25">
      <c r="A1792">
        <v>1794</v>
      </c>
    </row>
    <row r="1793" spans="1:1" x14ac:dyDescent="0.25">
      <c r="A1793">
        <v>1795</v>
      </c>
    </row>
    <row r="1794" spans="1:1" x14ac:dyDescent="0.25">
      <c r="A1794">
        <v>1796</v>
      </c>
    </row>
    <row r="1795" spans="1:1" x14ac:dyDescent="0.25">
      <c r="A1795">
        <v>1797</v>
      </c>
    </row>
    <row r="1796" spans="1:1" x14ac:dyDescent="0.25">
      <c r="A1796">
        <v>1798</v>
      </c>
    </row>
    <row r="1797" spans="1:1" x14ac:dyDescent="0.25">
      <c r="A1797">
        <v>1799</v>
      </c>
    </row>
    <row r="1798" spans="1:1" x14ac:dyDescent="0.25">
      <c r="A1798">
        <v>1800</v>
      </c>
    </row>
    <row r="1799" spans="1:1" x14ac:dyDescent="0.25">
      <c r="A1799">
        <v>1801</v>
      </c>
    </row>
    <row r="1800" spans="1:1" x14ac:dyDescent="0.25">
      <c r="A1800">
        <v>1802</v>
      </c>
    </row>
    <row r="1801" spans="1:1" x14ac:dyDescent="0.25">
      <c r="A1801">
        <v>1803</v>
      </c>
    </row>
    <row r="1802" spans="1:1" x14ac:dyDescent="0.25">
      <c r="A1802">
        <v>1804</v>
      </c>
    </row>
    <row r="1803" spans="1:1" x14ac:dyDescent="0.25">
      <c r="A1803">
        <v>1805</v>
      </c>
    </row>
    <row r="1804" spans="1:1" x14ac:dyDescent="0.25">
      <c r="A1804">
        <v>1806</v>
      </c>
    </row>
    <row r="1805" spans="1:1" x14ac:dyDescent="0.25">
      <c r="A1805">
        <v>1807</v>
      </c>
    </row>
    <row r="1806" spans="1:1" x14ac:dyDescent="0.25">
      <c r="A1806">
        <v>1808</v>
      </c>
    </row>
    <row r="1807" spans="1:1" x14ac:dyDescent="0.25">
      <c r="A1807">
        <v>1809</v>
      </c>
    </row>
    <row r="1808" spans="1:1" x14ac:dyDescent="0.25">
      <c r="A1808">
        <v>1810</v>
      </c>
    </row>
    <row r="1809" spans="1:1" x14ac:dyDescent="0.25">
      <c r="A1809">
        <v>1811</v>
      </c>
    </row>
    <row r="1810" spans="1:1" x14ac:dyDescent="0.25">
      <c r="A1810">
        <v>1812</v>
      </c>
    </row>
    <row r="1811" spans="1:1" x14ac:dyDescent="0.25">
      <c r="A1811">
        <v>1813</v>
      </c>
    </row>
    <row r="1812" spans="1:1" x14ac:dyDescent="0.25">
      <c r="A1812">
        <v>1814</v>
      </c>
    </row>
    <row r="1813" spans="1:1" x14ac:dyDescent="0.25">
      <c r="A1813">
        <v>1815</v>
      </c>
    </row>
    <row r="1814" spans="1:1" x14ac:dyDescent="0.25">
      <c r="A1814">
        <v>1816</v>
      </c>
    </row>
    <row r="1815" spans="1:1" x14ac:dyDescent="0.25">
      <c r="A1815">
        <v>1817</v>
      </c>
    </row>
    <row r="1816" spans="1:1" x14ac:dyDescent="0.25">
      <c r="A1816">
        <v>1818</v>
      </c>
    </row>
    <row r="1817" spans="1:1" x14ac:dyDescent="0.25">
      <c r="A1817">
        <v>1819</v>
      </c>
    </row>
    <row r="1818" spans="1:1" x14ac:dyDescent="0.25">
      <c r="A1818">
        <v>1820</v>
      </c>
    </row>
    <row r="1819" spans="1:1" x14ac:dyDescent="0.25">
      <c r="A1819">
        <v>1821</v>
      </c>
    </row>
    <row r="1820" spans="1:1" x14ac:dyDescent="0.25">
      <c r="A1820">
        <v>1822</v>
      </c>
    </row>
    <row r="1821" spans="1:1" x14ac:dyDescent="0.25">
      <c r="A1821">
        <v>1823</v>
      </c>
    </row>
    <row r="1822" spans="1:1" x14ac:dyDescent="0.25">
      <c r="A1822">
        <v>1824</v>
      </c>
    </row>
    <row r="1823" spans="1:1" x14ac:dyDescent="0.25">
      <c r="A1823">
        <v>1825</v>
      </c>
    </row>
    <row r="1824" spans="1:1" x14ac:dyDescent="0.25">
      <c r="A1824">
        <v>1826</v>
      </c>
    </row>
    <row r="1825" spans="1:1" x14ac:dyDescent="0.25">
      <c r="A1825">
        <v>1827</v>
      </c>
    </row>
    <row r="1826" spans="1:1" x14ac:dyDescent="0.25">
      <c r="A1826">
        <v>1828</v>
      </c>
    </row>
    <row r="1827" spans="1:1" x14ac:dyDescent="0.25">
      <c r="A1827">
        <v>1829</v>
      </c>
    </row>
    <row r="1828" spans="1:1" x14ac:dyDescent="0.25">
      <c r="A1828">
        <v>1830</v>
      </c>
    </row>
    <row r="1829" spans="1:1" x14ac:dyDescent="0.25">
      <c r="A1829">
        <v>1831</v>
      </c>
    </row>
    <row r="1830" spans="1:1" x14ac:dyDescent="0.25">
      <c r="A1830">
        <v>1832</v>
      </c>
    </row>
    <row r="1831" spans="1:1" x14ac:dyDescent="0.25">
      <c r="A1831">
        <v>1833</v>
      </c>
    </row>
    <row r="1832" spans="1:1" x14ac:dyDescent="0.25">
      <c r="A1832">
        <v>1834</v>
      </c>
    </row>
    <row r="1833" spans="1:1" x14ac:dyDescent="0.25">
      <c r="A1833">
        <v>1835</v>
      </c>
    </row>
    <row r="1834" spans="1:1" x14ac:dyDescent="0.25">
      <c r="A1834">
        <v>1836</v>
      </c>
    </row>
    <row r="1835" spans="1:1" x14ac:dyDescent="0.25">
      <c r="A1835">
        <v>1837</v>
      </c>
    </row>
    <row r="1836" spans="1:1" x14ac:dyDescent="0.25">
      <c r="A1836">
        <v>1838</v>
      </c>
    </row>
    <row r="1837" spans="1:1" x14ac:dyDescent="0.25">
      <c r="A1837">
        <v>1839</v>
      </c>
    </row>
    <row r="1838" spans="1:1" x14ac:dyDescent="0.25">
      <c r="A1838">
        <v>1840</v>
      </c>
    </row>
    <row r="1839" spans="1:1" x14ac:dyDescent="0.25">
      <c r="A1839">
        <v>1841</v>
      </c>
    </row>
    <row r="1840" spans="1:1" x14ac:dyDescent="0.25">
      <c r="A1840">
        <v>1842</v>
      </c>
    </row>
    <row r="1841" spans="1:1" x14ac:dyDescent="0.25">
      <c r="A1841">
        <v>1843</v>
      </c>
    </row>
    <row r="1842" spans="1:1" x14ac:dyDescent="0.25">
      <c r="A1842">
        <v>1844</v>
      </c>
    </row>
    <row r="1843" spans="1:1" x14ac:dyDescent="0.25">
      <c r="A1843">
        <v>1845</v>
      </c>
    </row>
    <row r="1844" spans="1:1" x14ac:dyDescent="0.25">
      <c r="A1844">
        <v>1846</v>
      </c>
    </row>
    <row r="1845" spans="1:1" x14ac:dyDescent="0.25">
      <c r="A1845">
        <v>1847</v>
      </c>
    </row>
    <row r="1846" spans="1:1" x14ac:dyDescent="0.25">
      <c r="A1846">
        <v>1848</v>
      </c>
    </row>
    <row r="1847" spans="1:1" x14ac:dyDescent="0.25">
      <c r="A1847">
        <v>1849</v>
      </c>
    </row>
    <row r="1848" spans="1:1" x14ac:dyDescent="0.25">
      <c r="A1848">
        <v>1850</v>
      </c>
    </row>
    <row r="1849" spans="1:1" x14ac:dyDescent="0.25">
      <c r="A1849">
        <v>1851</v>
      </c>
    </row>
    <row r="1850" spans="1:1" x14ac:dyDescent="0.25">
      <c r="A1850">
        <v>1852</v>
      </c>
    </row>
    <row r="1851" spans="1:1" x14ac:dyDescent="0.25">
      <c r="A1851">
        <v>1853</v>
      </c>
    </row>
    <row r="1852" spans="1:1" x14ac:dyDescent="0.25">
      <c r="A1852">
        <v>1854</v>
      </c>
    </row>
    <row r="1853" spans="1:1" x14ac:dyDescent="0.25">
      <c r="A1853">
        <v>1855</v>
      </c>
    </row>
    <row r="1854" spans="1:1" x14ac:dyDescent="0.25">
      <c r="A1854">
        <v>1856</v>
      </c>
    </row>
    <row r="1855" spans="1:1" x14ac:dyDescent="0.25">
      <c r="A1855">
        <v>1857</v>
      </c>
    </row>
    <row r="1856" spans="1:1" x14ac:dyDescent="0.25">
      <c r="A1856">
        <v>1858</v>
      </c>
    </row>
    <row r="1857" spans="1:1" x14ac:dyDescent="0.25">
      <c r="A1857">
        <v>1859</v>
      </c>
    </row>
    <row r="1858" spans="1:1" x14ac:dyDescent="0.25">
      <c r="A1858">
        <v>1860</v>
      </c>
    </row>
    <row r="1859" spans="1:1" x14ac:dyDescent="0.25">
      <c r="A1859">
        <v>1861</v>
      </c>
    </row>
    <row r="1860" spans="1:1" x14ac:dyDescent="0.25">
      <c r="A1860">
        <v>1862</v>
      </c>
    </row>
    <row r="1861" spans="1:1" x14ac:dyDescent="0.25">
      <c r="A1861">
        <v>1863</v>
      </c>
    </row>
    <row r="1862" spans="1:1" x14ac:dyDescent="0.25">
      <c r="A1862">
        <v>1864</v>
      </c>
    </row>
    <row r="1863" spans="1:1" x14ac:dyDescent="0.25">
      <c r="A1863">
        <v>1865</v>
      </c>
    </row>
    <row r="1864" spans="1:1" x14ac:dyDescent="0.25">
      <c r="A1864">
        <v>1866</v>
      </c>
    </row>
    <row r="1865" spans="1:1" x14ac:dyDescent="0.25">
      <c r="A1865">
        <v>1867</v>
      </c>
    </row>
    <row r="1866" spans="1:1" x14ac:dyDescent="0.25">
      <c r="A1866">
        <v>1868</v>
      </c>
    </row>
    <row r="1867" spans="1:1" x14ac:dyDescent="0.25">
      <c r="A1867">
        <v>1869</v>
      </c>
    </row>
    <row r="1868" spans="1:1" x14ac:dyDescent="0.25">
      <c r="A1868">
        <v>1870</v>
      </c>
    </row>
    <row r="1869" spans="1:1" x14ac:dyDescent="0.25">
      <c r="A1869">
        <v>1871</v>
      </c>
    </row>
    <row r="1870" spans="1:1" x14ac:dyDescent="0.25">
      <c r="A1870">
        <v>1872</v>
      </c>
    </row>
    <row r="1871" spans="1:1" x14ac:dyDescent="0.25">
      <c r="A1871">
        <v>1873</v>
      </c>
    </row>
    <row r="1872" spans="1:1" x14ac:dyDescent="0.25">
      <c r="A1872">
        <v>1874</v>
      </c>
    </row>
    <row r="1873" spans="1:1" x14ac:dyDescent="0.25">
      <c r="A1873">
        <v>1875</v>
      </c>
    </row>
    <row r="1874" spans="1:1" x14ac:dyDescent="0.25">
      <c r="A1874">
        <v>1876</v>
      </c>
    </row>
    <row r="1875" spans="1:1" x14ac:dyDescent="0.25">
      <c r="A1875">
        <v>1877</v>
      </c>
    </row>
    <row r="1876" spans="1:1" x14ac:dyDescent="0.25">
      <c r="A1876">
        <v>1878</v>
      </c>
    </row>
    <row r="1877" spans="1:1" x14ac:dyDescent="0.25">
      <c r="A1877">
        <v>1879</v>
      </c>
    </row>
    <row r="1878" spans="1:1" x14ac:dyDescent="0.25">
      <c r="A1878">
        <v>1880</v>
      </c>
    </row>
    <row r="1879" spans="1:1" x14ac:dyDescent="0.25">
      <c r="A1879">
        <v>1881</v>
      </c>
    </row>
    <row r="1880" spans="1:1" x14ac:dyDescent="0.25">
      <c r="A1880">
        <v>1882</v>
      </c>
    </row>
    <row r="1881" spans="1:1" x14ac:dyDescent="0.25">
      <c r="A1881">
        <v>1883</v>
      </c>
    </row>
    <row r="1882" spans="1:1" x14ac:dyDescent="0.25">
      <c r="A1882">
        <v>1884</v>
      </c>
    </row>
    <row r="1883" spans="1:1" x14ac:dyDescent="0.25">
      <c r="A1883">
        <v>1885</v>
      </c>
    </row>
    <row r="1884" spans="1:1" x14ac:dyDescent="0.25">
      <c r="A1884">
        <v>1886</v>
      </c>
    </row>
    <row r="1885" spans="1:1" x14ac:dyDescent="0.25">
      <c r="A1885">
        <v>1887</v>
      </c>
    </row>
    <row r="1886" spans="1:1" x14ac:dyDescent="0.25">
      <c r="A1886">
        <v>1888</v>
      </c>
    </row>
    <row r="1887" spans="1:1" x14ac:dyDescent="0.25">
      <c r="A1887">
        <v>1889</v>
      </c>
    </row>
    <row r="1888" spans="1:1" x14ac:dyDescent="0.25">
      <c r="A1888">
        <v>1890</v>
      </c>
    </row>
    <row r="1889" spans="1:1" x14ac:dyDescent="0.25">
      <c r="A1889">
        <v>1891</v>
      </c>
    </row>
    <row r="1890" spans="1:1" x14ac:dyDescent="0.25">
      <c r="A1890">
        <v>1892</v>
      </c>
    </row>
    <row r="1891" spans="1:1" x14ac:dyDescent="0.25">
      <c r="A1891">
        <v>1893</v>
      </c>
    </row>
    <row r="1892" spans="1:1" x14ac:dyDescent="0.25">
      <c r="A1892">
        <v>1894</v>
      </c>
    </row>
    <row r="1893" spans="1:1" x14ac:dyDescent="0.25">
      <c r="A1893">
        <v>1895</v>
      </c>
    </row>
    <row r="1894" spans="1:1" x14ac:dyDescent="0.25">
      <c r="A1894">
        <v>1896</v>
      </c>
    </row>
    <row r="1895" spans="1:1" x14ac:dyDescent="0.25">
      <c r="A1895">
        <v>1897</v>
      </c>
    </row>
    <row r="1896" spans="1:1" x14ac:dyDescent="0.25">
      <c r="A1896">
        <v>1898</v>
      </c>
    </row>
    <row r="1897" spans="1:1" x14ac:dyDescent="0.25">
      <c r="A1897">
        <v>1899</v>
      </c>
    </row>
    <row r="1898" spans="1:1" x14ac:dyDescent="0.25">
      <c r="A1898">
        <v>1900</v>
      </c>
    </row>
    <row r="1899" spans="1:1" x14ac:dyDescent="0.25">
      <c r="A1899">
        <v>1901</v>
      </c>
    </row>
    <row r="1900" spans="1:1" x14ac:dyDescent="0.25">
      <c r="A1900">
        <v>1902</v>
      </c>
    </row>
    <row r="1901" spans="1:1" x14ac:dyDescent="0.25">
      <c r="A1901">
        <v>1903</v>
      </c>
    </row>
    <row r="1902" spans="1:1" x14ac:dyDescent="0.25">
      <c r="A1902">
        <v>1904</v>
      </c>
    </row>
    <row r="1903" spans="1:1" x14ac:dyDescent="0.25">
      <c r="A1903">
        <v>1905</v>
      </c>
    </row>
    <row r="1904" spans="1:1" x14ac:dyDescent="0.25">
      <c r="A1904">
        <v>1906</v>
      </c>
    </row>
    <row r="1905" spans="1:1" x14ac:dyDescent="0.25">
      <c r="A1905">
        <v>1907</v>
      </c>
    </row>
    <row r="1906" spans="1:1" x14ac:dyDescent="0.25">
      <c r="A1906">
        <v>1908</v>
      </c>
    </row>
    <row r="1907" spans="1:1" x14ac:dyDescent="0.25">
      <c r="A1907">
        <v>1909</v>
      </c>
    </row>
    <row r="1908" spans="1:1" x14ac:dyDescent="0.25">
      <c r="A1908">
        <v>1910</v>
      </c>
    </row>
    <row r="1909" spans="1:1" x14ac:dyDescent="0.25">
      <c r="A1909">
        <v>1911</v>
      </c>
    </row>
    <row r="1910" spans="1:1" x14ac:dyDescent="0.25">
      <c r="A1910">
        <v>1912</v>
      </c>
    </row>
    <row r="1911" spans="1:1" x14ac:dyDescent="0.25">
      <c r="A1911">
        <v>1913</v>
      </c>
    </row>
    <row r="1912" spans="1:1" x14ac:dyDescent="0.25">
      <c r="A1912">
        <v>1914</v>
      </c>
    </row>
    <row r="1913" spans="1:1" x14ac:dyDescent="0.25">
      <c r="A1913">
        <v>1915</v>
      </c>
    </row>
    <row r="1914" spans="1:1" x14ac:dyDescent="0.25">
      <c r="A1914">
        <v>1916</v>
      </c>
    </row>
    <row r="1915" spans="1:1" x14ac:dyDescent="0.25">
      <c r="A1915">
        <v>1917</v>
      </c>
    </row>
    <row r="1916" spans="1:1" x14ac:dyDescent="0.25">
      <c r="A1916">
        <v>1918</v>
      </c>
    </row>
    <row r="1917" spans="1:1" x14ac:dyDescent="0.25">
      <c r="A1917">
        <v>1919</v>
      </c>
    </row>
    <row r="1918" spans="1:1" x14ac:dyDescent="0.25">
      <c r="A1918">
        <v>1920</v>
      </c>
    </row>
    <row r="1919" spans="1:1" x14ac:dyDescent="0.25">
      <c r="A1919">
        <v>1921</v>
      </c>
    </row>
    <row r="1920" spans="1:1" x14ac:dyDescent="0.25">
      <c r="A1920">
        <v>1922</v>
      </c>
    </row>
    <row r="1921" spans="1:1" x14ac:dyDescent="0.25">
      <c r="A1921">
        <v>1923</v>
      </c>
    </row>
    <row r="1922" spans="1:1" x14ac:dyDescent="0.25">
      <c r="A1922">
        <v>1924</v>
      </c>
    </row>
    <row r="1923" spans="1:1" x14ac:dyDescent="0.25">
      <c r="A1923">
        <v>1925</v>
      </c>
    </row>
    <row r="1924" spans="1:1" x14ac:dyDescent="0.25">
      <c r="A1924">
        <v>1926</v>
      </c>
    </row>
    <row r="1925" spans="1:1" x14ac:dyDescent="0.25">
      <c r="A1925">
        <v>1927</v>
      </c>
    </row>
    <row r="1926" spans="1:1" x14ac:dyDescent="0.25">
      <c r="A1926">
        <v>1928</v>
      </c>
    </row>
    <row r="1927" spans="1:1" x14ac:dyDescent="0.25">
      <c r="A1927">
        <v>1929</v>
      </c>
    </row>
    <row r="1928" spans="1:1" x14ac:dyDescent="0.25">
      <c r="A1928">
        <v>1930</v>
      </c>
    </row>
    <row r="1929" spans="1:1" x14ac:dyDescent="0.25">
      <c r="A1929">
        <v>1931</v>
      </c>
    </row>
    <row r="1930" spans="1:1" x14ac:dyDescent="0.25">
      <c r="A1930">
        <v>1932</v>
      </c>
    </row>
    <row r="1931" spans="1:1" x14ac:dyDescent="0.25">
      <c r="A1931">
        <v>1933</v>
      </c>
    </row>
    <row r="1932" spans="1:1" x14ac:dyDescent="0.25">
      <c r="A1932">
        <v>1934</v>
      </c>
    </row>
    <row r="1933" spans="1:1" x14ac:dyDescent="0.25">
      <c r="A1933">
        <v>1935</v>
      </c>
    </row>
    <row r="1934" spans="1:1" x14ac:dyDescent="0.25">
      <c r="A1934">
        <v>1936</v>
      </c>
    </row>
    <row r="1935" spans="1:1" x14ac:dyDescent="0.25">
      <c r="A1935">
        <v>1937</v>
      </c>
    </row>
    <row r="1936" spans="1:1" x14ac:dyDescent="0.25">
      <c r="A1936">
        <v>1938</v>
      </c>
    </row>
    <row r="1937" spans="1:1" x14ac:dyDescent="0.25">
      <c r="A1937">
        <v>1939</v>
      </c>
    </row>
    <row r="1938" spans="1:1" x14ac:dyDescent="0.25">
      <c r="A1938">
        <v>1940</v>
      </c>
    </row>
    <row r="1939" spans="1:1" x14ac:dyDescent="0.25">
      <c r="A1939">
        <v>1941</v>
      </c>
    </row>
    <row r="1940" spans="1:1" x14ac:dyDescent="0.25">
      <c r="A1940">
        <v>1942</v>
      </c>
    </row>
    <row r="1941" spans="1:1" x14ac:dyDescent="0.25">
      <c r="A1941">
        <v>1943</v>
      </c>
    </row>
    <row r="1942" spans="1:1" x14ac:dyDescent="0.25">
      <c r="A1942">
        <v>1944</v>
      </c>
    </row>
    <row r="1943" spans="1:1" x14ac:dyDescent="0.25">
      <c r="A1943">
        <v>1945</v>
      </c>
    </row>
    <row r="1944" spans="1:1" x14ac:dyDescent="0.25">
      <c r="A1944">
        <v>1946</v>
      </c>
    </row>
    <row r="1945" spans="1:1" x14ac:dyDescent="0.25">
      <c r="A1945">
        <v>1947</v>
      </c>
    </row>
    <row r="1946" spans="1:1" x14ac:dyDescent="0.25">
      <c r="A1946">
        <v>1948</v>
      </c>
    </row>
    <row r="1947" spans="1:1" x14ac:dyDescent="0.25">
      <c r="A1947">
        <v>1949</v>
      </c>
    </row>
    <row r="1948" spans="1:1" x14ac:dyDescent="0.25">
      <c r="A1948">
        <v>1950</v>
      </c>
    </row>
    <row r="1949" spans="1:1" x14ac:dyDescent="0.25">
      <c r="A1949">
        <v>1951</v>
      </c>
    </row>
    <row r="1950" spans="1:1" x14ac:dyDescent="0.25">
      <c r="A1950">
        <v>1952</v>
      </c>
    </row>
    <row r="1951" spans="1:1" x14ac:dyDescent="0.25">
      <c r="A1951">
        <v>1953</v>
      </c>
    </row>
    <row r="1952" spans="1:1" x14ac:dyDescent="0.25">
      <c r="A1952">
        <v>1954</v>
      </c>
    </row>
    <row r="1953" spans="1:1" x14ac:dyDescent="0.25">
      <c r="A1953">
        <v>1955</v>
      </c>
    </row>
    <row r="1954" spans="1:1" x14ac:dyDescent="0.25">
      <c r="A1954">
        <v>1956</v>
      </c>
    </row>
    <row r="1955" spans="1:1" x14ac:dyDescent="0.25">
      <c r="A1955">
        <v>1957</v>
      </c>
    </row>
    <row r="1956" spans="1:1" x14ac:dyDescent="0.25">
      <c r="A1956">
        <v>1958</v>
      </c>
    </row>
    <row r="1957" spans="1:1" x14ac:dyDescent="0.25">
      <c r="A1957">
        <v>1959</v>
      </c>
    </row>
    <row r="1958" spans="1:1" x14ac:dyDescent="0.25">
      <c r="A1958">
        <v>1960</v>
      </c>
    </row>
    <row r="1959" spans="1:1" x14ac:dyDescent="0.25">
      <c r="A1959">
        <v>1961</v>
      </c>
    </row>
    <row r="1960" spans="1:1" x14ac:dyDescent="0.25">
      <c r="A1960">
        <v>1962</v>
      </c>
    </row>
    <row r="1961" spans="1:1" x14ac:dyDescent="0.25">
      <c r="A1961">
        <v>1963</v>
      </c>
    </row>
    <row r="1962" spans="1:1" x14ac:dyDescent="0.25">
      <c r="A1962">
        <v>1964</v>
      </c>
    </row>
    <row r="1963" spans="1:1" x14ac:dyDescent="0.25">
      <c r="A1963">
        <v>1965</v>
      </c>
    </row>
    <row r="1964" spans="1:1" x14ac:dyDescent="0.25">
      <c r="A1964">
        <v>1966</v>
      </c>
    </row>
    <row r="1965" spans="1:1" x14ac:dyDescent="0.25">
      <c r="A1965">
        <v>1967</v>
      </c>
    </row>
    <row r="1966" spans="1:1" x14ac:dyDescent="0.25">
      <c r="A1966">
        <v>1968</v>
      </c>
    </row>
    <row r="1967" spans="1:1" x14ac:dyDescent="0.25">
      <c r="A1967">
        <v>1969</v>
      </c>
    </row>
    <row r="1968" spans="1:1" x14ac:dyDescent="0.25">
      <c r="A1968">
        <v>1970</v>
      </c>
    </row>
    <row r="1969" spans="1:1" x14ac:dyDescent="0.25">
      <c r="A1969">
        <v>1971</v>
      </c>
    </row>
    <row r="1970" spans="1:1" x14ac:dyDescent="0.25">
      <c r="A1970">
        <v>1972</v>
      </c>
    </row>
    <row r="1971" spans="1:1" x14ac:dyDescent="0.25">
      <c r="A1971">
        <v>1973</v>
      </c>
    </row>
    <row r="1972" spans="1:1" x14ac:dyDescent="0.25">
      <c r="A1972">
        <v>1974</v>
      </c>
    </row>
    <row r="1973" spans="1:1" x14ac:dyDescent="0.25">
      <c r="A1973">
        <v>1975</v>
      </c>
    </row>
    <row r="1974" spans="1:1" x14ac:dyDescent="0.25">
      <c r="A1974">
        <v>1976</v>
      </c>
    </row>
    <row r="1975" spans="1:1" x14ac:dyDescent="0.25">
      <c r="A1975">
        <v>1977</v>
      </c>
    </row>
    <row r="1976" spans="1:1" x14ac:dyDescent="0.25">
      <c r="A1976">
        <v>1978</v>
      </c>
    </row>
    <row r="1977" spans="1:1" x14ac:dyDescent="0.25">
      <c r="A1977">
        <v>1979</v>
      </c>
    </row>
    <row r="1978" spans="1:1" x14ac:dyDescent="0.25">
      <c r="A1978">
        <v>1980</v>
      </c>
    </row>
    <row r="1979" spans="1:1" x14ac:dyDescent="0.25">
      <c r="A1979">
        <v>1981</v>
      </c>
    </row>
    <row r="1980" spans="1:1" x14ac:dyDescent="0.25">
      <c r="A1980">
        <v>1982</v>
      </c>
    </row>
    <row r="1981" spans="1:1" x14ac:dyDescent="0.25">
      <c r="A1981">
        <v>1983</v>
      </c>
    </row>
    <row r="1982" spans="1:1" x14ac:dyDescent="0.25">
      <c r="A1982">
        <v>1984</v>
      </c>
    </row>
    <row r="1983" spans="1:1" x14ac:dyDescent="0.25">
      <c r="A1983">
        <v>1985</v>
      </c>
    </row>
    <row r="1984" spans="1:1" x14ac:dyDescent="0.25">
      <c r="A1984">
        <v>1986</v>
      </c>
    </row>
    <row r="1985" spans="1:1" x14ac:dyDescent="0.25">
      <c r="A1985">
        <v>1987</v>
      </c>
    </row>
    <row r="1986" spans="1:1" x14ac:dyDescent="0.25">
      <c r="A1986">
        <v>1988</v>
      </c>
    </row>
    <row r="1987" spans="1:1" x14ac:dyDescent="0.25">
      <c r="A1987">
        <v>1989</v>
      </c>
    </row>
    <row r="1988" spans="1:1" x14ac:dyDescent="0.25">
      <c r="A1988">
        <v>1990</v>
      </c>
    </row>
    <row r="1989" spans="1:1" x14ac:dyDescent="0.25">
      <c r="A1989">
        <v>1991</v>
      </c>
    </row>
    <row r="1990" spans="1:1" x14ac:dyDescent="0.25">
      <c r="A1990">
        <v>1992</v>
      </c>
    </row>
    <row r="1991" spans="1:1" x14ac:dyDescent="0.25">
      <c r="A1991">
        <v>1993</v>
      </c>
    </row>
    <row r="1992" spans="1:1" x14ac:dyDescent="0.25">
      <c r="A1992">
        <v>1994</v>
      </c>
    </row>
    <row r="1993" spans="1:1" x14ac:dyDescent="0.25">
      <c r="A1993">
        <v>1995</v>
      </c>
    </row>
    <row r="1994" spans="1:1" x14ac:dyDescent="0.25">
      <c r="A1994">
        <v>1996</v>
      </c>
    </row>
    <row r="1995" spans="1:1" x14ac:dyDescent="0.25">
      <c r="A1995">
        <v>1997</v>
      </c>
    </row>
    <row r="1996" spans="1:1" x14ac:dyDescent="0.25">
      <c r="A1996">
        <v>1998</v>
      </c>
    </row>
    <row r="1997" spans="1:1" x14ac:dyDescent="0.25">
      <c r="A1997">
        <v>1999</v>
      </c>
    </row>
    <row r="1998" spans="1:1" x14ac:dyDescent="0.25">
      <c r="A1998">
        <v>2000</v>
      </c>
    </row>
    <row r="1999" spans="1:1" x14ac:dyDescent="0.25">
      <c r="A1999">
        <v>2001</v>
      </c>
    </row>
    <row r="2000" spans="1:1" x14ac:dyDescent="0.25">
      <c r="A2000">
        <v>2002</v>
      </c>
    </row>
    <row r="2001" spans="1:1" x14ac:dyDescent="0.25">
      <c r="A2001">
        <v>2003</v>
      </c>
    </row>
    <row r="2002" spans="1:1" x14ac:dyDescent="0.25">
      <c r="A2002">
        <v>2004</v>
      </c>
    </row>
    <row r="2003" spans="1:1" x14ac:dyDescent="0.25">
      <c r="A2003">
        <v>2005</v>
      </c>
    </row>
    <row r="2004" spans="1:1" x14ac:dyDescent="0.25">
      <c r="A2004">
        <v>2006</v>
      </c>
    </row>
    <row r="2005" spans="1:1" x14ac:dyDescent="0.25">
      <c r="A2005">
        <v>2007</v>
      </c>
    </row>
    <row r="2006" spans="1:1" x14ac:dyDescent="0.25">
      <c r="A2006">
        <v>2008</v>
      </c>
    </row>
    <row r="2007" spans="1:1" x14ac:dyDescent="0.25">
      <c r="A2007">
        <v>2009</v>
      </c>
    </row>
    <row r="2008" spans="1:1" x14ac:dyDescent="0.25">
      <c r="A2008">
        <v>2010</v>
      </c>
    </row>
    <row r="2009" spans="1:1" x14ac:dyDescent="0.25">
      <c r="A2009">
        <v>2011</v>
      </c>
    </row>
    <row r="2010" spans="1:1" x14ac:dyDescent="0.25">
      <c r="A2010">
        <v>2012</v>
      </c>
    </row>
    <row r="2011" spans="1:1" x14ac:dyDescent="0.25">
      <c r="A2011">
        <v>2013</v>
      </c>
    </row>
    <row r="2012" spans="1:1" x14ac:dyDescent="0.25">
      <c r="A2012">
        <v>2014</v>
      </c>
    </row>
    <row r="2013" spans="1:1" x14ac:dyDescent="0.25">
      <c r="A2013">
        <v>2015</v>
      </c>
    </row>
    <row r="2014" spans="1:1" x14ac:dyDescent="0.25">
      <c r="A2014">
        <v>2016</v>
      </c>
    </row>
    <row r="2015" spans="1:1" x14ac:dyDescent="0.25">
      <c r="A2015">
        <v>2017</v>
      </c>
    </row>
    <row r="2016" spans="1:1" x14ac:dyDescent="0.25">
      <c r="A2016">
        <v>2018</v>
      </c>
    </row>
    <row r="2017" spans="1:1" x14ac:dyDescent="0.25">
      <c r="A2017">
        <v>2019</v>
      </c>
    </row>
    <row r="2018" spans="1:1" x14ac:dyDescent="0.25">
      <c r="A2018">
        <v>2020</v>
      </c>
    </row>
    <row r="2019" spans="1:1" x14ac:dyDescent="0.25">
      <c r="A2019">
        <v>2021</v>
      </c>
    </row>
    <row r="2020" spans="1:1" x14ac:dyDescent="0.25">
      <c r="A2020">
        <v>2022</v>
      </c>
    </row>
    <row r="2021" spans="1:1" x14ac:dyDescent="0.25">
      <c r="A2021">
        <v>2023</v>
      </c>
    </row>
    <row r="2022" spans="1:1" x14ac:dyDescent="0.25">
      <c r="A2022">
        <v>2024</v>
      </c>
    </row>
    <row r="2023" spans="1:1" x14ac:dyDescent="0.25">
      <c r="A2023">
        <v>2025</v>
      </c>
    </row>
    <row r="2024" spans="1:1" x14ac:dyDescent="0.25">
      <c r="A2024">
        <v>2026</v>
      </c>
    </row>
    <row r="2025" spans="1:1" x14ac:dyDescent="0.25">
      <c r="A2025">
        <v>2027</v>
      </c>
    </row>
    <row r="2026" spans="1:1" x14ac:dyDescent="0.25">
      <c r="A2026">
        <v>2028</v>
      </c>
    </row>
    <row r="2027" spans="1:1" x14ac:dyDescent="0.25">
      <c r="A2027">
        <v>2029</v>
      </c>
    </row>
    <row r="2028" spans="1:1" x14ac:dyDescent="0.25">
      <c r="A2028">
        <v>2030</v>
      </c>
    </row>
    <row r="2029" spans="1:1" x14ac:dyDescent="0.25">
      <c r="A2029">
        <v>2031</v>
      </c>
    </row>
    <row r="2030" spans="1:1" x14ac:dyDescent="0.25">
      <c r="A2030">
        <v>2032</v>
      </c>
    </row>
    <row r="2031" spans="1:1" x14ac:dyDescent="0.25">
      <c r="A2031">
        <v>2033</v>
      </c>
    </row>
    <row r="2032" spans="1:1" x14ac:dyDescent="0.25">
      <c r="A2032">
        <v>2034</v>
      </c>
    </row>
    <row r="2033" spans="1:1" x14ac:dyDescent="0.25">
      <c r="A2033">
        <v>2035</v>
      </c>
    </row>
    <row r="2034" spans="1:1" x14ac:dyDescent="0.25">
      <c r="A2034">
        <v>2036</v>
      </c>
    </row>
    <row r="2035" spans="1:1" x14ac:dyDescent="0.25">
      <c r="A2035">
        <v>2037</v>
      </c>
    </row>
    <row r="2036" spans="1:1" x14ac:dyDescent="0.25">
      <c r="A2036">
        <v>2038</v>
      </c>
    </row>
    <row r="2037" spans="1:1" x14ac:dyDescent="0.25">
      <c r="A2037">
        <v>2039</v>
      </c>
    </row>
    <row r="2038" spans="1:1" x14ac:dyDescent="0.25">
      <c r="A2038">
        <v>2040</v>
      </c>
    </row>
    <row r="2039" spans="1:1" x14ac:dyDescent="0.25">
      <c r="A2039">
        <v>2041</v>
      </c>
    </row>
    <row r="2040" spans="1:1" x14ac:dyDescent="0.25">
      <c r="A2040">
        <v>2042</v>
      </c>
    </row>
    <row r="2041" spans="1:1" x14ac:dyDescent="0.25">
      <c r="A2041">
        <v>2043</v>
      </c>
    </row>
    <row r="2042" spans="1:1" x14ac:dyDescent="0.25">
      <c r="A2042">
        <v>2044</v>
      </c>
    </row>
    <row r="2043" spans="1:1" x14ac:dyDescent="0.25">
      <c r="A2043">
        <v>2045</v>
      </c>
    </row>
    <row r="2044" spans="1:1" x14ac:dyDescent="0.25">
      <c r="A2044">
        <v>2046</v>
      </c>
    </row>
    <row r="2045" spans="1:1" x14ac:dyDescent="0.25">
      <c r="A2045">
        <v>2047</v>
      </c>
    </row>
    <row r="2046" spans="1:1" x14ac:dyDescent="0.25">
      <c r="A2046">
        <v>2048</v>
      </c>
    </row>
    <row r="2047" spans="1:1" x14ac:dyDescent="0.25">
      <c r="A2047">
        <v>2049</v>
      </c>
    </row>
    <row r="2048" spans="1:1" x14ac:dyDescent="0.25">
      <c r="A2048">
        <v>2050</v>
      </c>
    </row>
    <row r="2049" spans="1:1" x14ac:dyDescent="0.25">
      <c r="A2049">
        <v>2051</v>
      </c>
    </row>
    <row r="2050" spans="1:1" x14ac:dyDescent="0.25">
      <c r="A2050">
        <v>2052</v>
      </c>
    </row>
    <row r="2051" spans="1:1" x14ac:dyDescent="0.25">
      <c r="A2051">
        <v>2053</v>
      </c>
    </row>
    <row r="2052" spans="1:1" x14ac:dyDescent="0.25">
      <c r="A2052">
        <v>2054</v>
      </c>
    </row>
    <row r="2053" spans="1:1" x14ac:dyDescent="0.25">
      <c r="A2053">
        <v>2055</v>
      </c>
    </row>
    <row r="2054" spans="1:1" x14ac:dyDescent="0.25">
      <c r="A2054">
        <v>2056</v>
      </c>
    </row>
    <row r="2055" spans="1:1" x14ac:dyDescent="0.25">
      <c r="A2055">
        <v>2057</v>
      </c>
    </row>
    <row r="2056" spans="1:1" x14ac:dyDescent="0.25">
      <c r="A2056">
        <v>2058</v>
      </c>
    </row>
    <row r="2057" spans="1:1" x14ac:dyDescent="0.25">
      <c r="A2057">
        <v>2059</v>
      </c>
    </row>
    <row r="2058" spans="1:1" x14ac:dyDescent="0.25">
      <c r="A2058">
        <v>2060</v>
      </c>
    </row>
    <row r="2059" spans="1:1" x14ac:dyDescent="0.25">
      <c r="A2059">
        <v>2061</v>
      </c>
    </row>
    <row r="2060" spans="1:1" x14ac:dyDescent="0.25">
      <c r="A2060">
        <v>2062</v>
      </c>
    </row>
    <row r="2061" spans="1:1" x14ac:dyDescent="0.25">
      <c r="A2061">
        <v>2063</v>
      </c>
    </row>
    <row r="2062" spans="1:1" x14ac:dyDescent="0.25">
      <c r="A2062">
        <v>2064</v>
      </c>
    </row>
    <row r="2063" spans="1:1" x14ac:dyDescent="0.25">
      <c r="A2063">
        <v>2065</v>
      </c>
    </row>
    <row r="2064" spans="1:1" x14ac:dyDescent="0.25">
      <c r="A2064">
        <v>2066</v>
      </c>
    </row>
    <row r="2065" spans="1:1" x14ac:dyDescent="0.25">
      <c r="A2065">
        <v>2067</v>
      </c>
    </row>
    <row r="2066" spans="1:1" x14ac:dyDescent="0.25">
      <c r="A2066">
        <v>2068</v>
      </c>
    </row>
    <row r="2067" spans="1:1" x14ac:dyDescent="0.25">
      <c r="A2067">
        <v>2069</v>
      </c>
    </row>
    <row r="2068" spans="1:1" x14ac:dyDescent="0.25">
      <c r="A2068">
        <v>2070</v>
      </c>
    </row>
    <row r="2069" spans="1:1" x14ac:dyDescent="0.25">
      <c r="A2069">
        <v>2071</v>
      </c>
    </row>
    <row r="2070" spans="1:1" x14ac:dyDescent="0.25">
      <c r="A2070">
        <v>2072</v>
      </c>
    </row>
    <row r="2071" spans="1:1" x14ac:dyDescent="0.25">
      <c r="A2071">
        <v>2073</v>
      </c>
    </row>
    <row r="2072" spans="1:1" x14ac:dyDescent="0.25">
      <c r="A2072">
        <v>2074</v>
      </c>
    </row>
    <row r="2073" spans="1:1" x14ac:dyDescent="0.25">
      <c r="A2073">
        <v>2075</v>
      </c>
    </row>
    <row r="2074" spans="1:1" x14ac:dyDescent="0.25">
      <c r="A2074">
        <v>2076</v>
      </c>
    </row>
    <row r="2075" spans="1:1" x14ac:dyDescent="0.25">
      <c r="A2075">
        <v>2077</v>
      </c>
    </row>
    <row r="2076" spans="1:1" x14ac:dyDescent="0.25">
      <c r="A2076">
        <v>2078</v>
      </c>
    </row>
    <row r="2077" spans="1:1" x14ac:dyDescent="0.25">
      <c r="A2077">
        <v>2079</v>
      </c>
    </row>
    <row r="2078" spans="1:1" x14ac:dyDescent="0.25">
      <c r="A2078">
        <v>2080</v>
      </c>
    </row>
    <row r="2079" spans="1:1" x14ac:dyDescent="0.25">
      <c r="A2079">
        <v>2081</v>
      </c>
    </row>
    <row r="2080" spans="1:1" x14ac:dyDescent="0.25">
      <c r="A2080">
        <v>2082</v>
      </c>
    </row>
    <row r="2081" spans="1:1" x14ac:dyDescent="0.25">
      <c r="A2081">
        <v>2083</v>
      </c>
    </row>
    <row r="2082" spans="1:1" x14ac:dyDescent="0.25">
      <c r="A2082">
        <v>2084</v>
      </c>
    </row>
    <row r="2083" spans="1:1" x14ac:dyDescent="0.25">
      <c r="A2083">
        <v>2085</v>
      </c>
    </row>
    <row r="2084" spans="1:1" x14ac:dyDescent="0.25">
      <c r="A2084">
        <v>2086</v>
      </c>
    </row>
    <row r="2085" spans="1:1" x14ac:dyDescent="0.25">
      <c r="A2085">
        <v>2087</v>
      </c>
    </row>
    <row r="2086" spans="1:1" x14ac:dyDescent="0.25">
      <c r="A2086">
        <v>2088</v>
      </c>
    </row>
    <row r="2087" spans="1:1" x14ac:dyDescent="0.25">
      <c r="A2087">
        <v>2089</v>
      </c>
    </row>
    <row r="2088" spans="1:1" x14ac:dyDescent="0.25">
      <c r="A2088">
        <v>2090</v>
      </c>
    </row>
    <row r="2089" spans="1:1" x14ac:dyDescent="0.25">
      <c r="A2089">
        <v>2091</v>
      </c>
    </row>
    <row r="2090" spans="1:1" x14ac:dyDescent="0.25">
      <c r="A2090">
        <v>2092</v>
      </c>
    </row>
    <row r="2091" spans="1:1" x14ac:dyDescent="0.25">
      <c r="A2091">
        <v>2093</v>
      </c>
    </row>
    <row r="2092" spans="1:1" x14ac:dyDescent="0.25">
      <c r="A2092">
        <v>2094</v>
      </c>
    </row>
    <row r="2093" spans="1:1" x14ac:dyDescent="0.25">
      <c r="A2093">
        <v>2095</v>
      </c>
    </row>
    <row r="2094" spans="1:1" x14ac:dyDescent="0.25">
      <c r="A2094">
        <v>2096</v>
      </c>
    </row>
    <row r="2095" spans="1:1" x14ac:dyDescent="0.25">
      <c r="A2095">
        <v>2097</v>
      </c>
    </row>
    <row r="2096" spans="1:1" x14ac:dyDescent="0.25">
      <c r="A2096">
        <v>2098</v>
      </c>
    </row>
    <row r="2097" spans="1:1" x14ac:dyDescent="0.25">
      <c r="A2097">
        <v>2099</v>
      </c>
    </row>
    <row r="2098" spans="1:1" x14ac:dyDescent="0.25">
      <c r="A2098">
        <v>2100</v>
      </c>
    </row>
    <row r="2099" spans="1:1" x14ac:dyDescent="0.25">
      <c r="A2099">
        <v>2101</v>
      </c>
    </row>
    <row r="2100" spans="1:1" x14ac:dyDescent="0.25">
      <c r="A2100">
        <v>2102</v>
      </c>
    </row>
    <row r="2101" spans="1:1" x14ac:dyDescent="0.25">
      <c r="A2101">
        <v>2103</v>
      </c>
    </row>
    <row r="2102" spans="1:1" x14ac:dyDescent="0.25">
      <c r="A2102">
        <v>2104</v>
      </c>
    </row>
    <row r="2103" spans="1:1" x14ac:dyDescent="0.25">
      <c r="A2103">
        <v>2105</v>
      </c>
    </row>
    <row r="2104" spans="1:1" x14ac:dyDescent="0.25">
      <c r="A2104">
        <v>2106</v>
      </c>
    </row>
    <row r="2105" spans="1:1" x14ac:dyDescent="0.25">
      <c r="A2105">
        <v>2107</v>
      </c>
    </row>
    <row r="2106" spans="1:1" x14ac:dyDescent="0.25">
      <c r="A2106">
        <v>2108</v>
      </c>
    </row>
    <row r="2107" spans="1:1" x14ac:dyDescent="0.25">
      <c r="A2107">
        <v>2109</v>
      </c>
    </row>
    <row r="2108" spans="1:1" x14ac:dyDescent="0.25">
      <c r="A2108">
        <v>2110</v>
      </c>
    </row>
    <row r="2109" spans="1:1" x14ac:dyDescent="0.25">
      <c r="A2109">
        <v>2111</v>
      </c>
    </row>
    <row r="2110" spans="1:1" x14ac:dyDescent="0.25">
      <c r="A2110">
        <v>2112</v>
      </c>
    </row>
    <row r="2111" spans="1:1" x14ac:dyDescent="0.25">
      <c r="A2111">
        <v>2113</v>
      </c>
    </row>
    <row r="2112" spans="1:1" x14ac:dyDescent="0.25">
      <c r="A2112">
        <v>2114</v>
      </c>
    </row>
    <row r="2113" spans="1:1" x14ac:dyDescent="0.25">
      <c r="A2113">
        <v>2115</v>
      </c>
    </row>
    <row r="2114" spans="1:1" x14ac:dyDescent="0.25">
      <c r="A2114">
        <v>2116</v>
      </c>
    </row>
    <row r="2115" spans="1:1" x14ac:dyDescent="0.25">
      <c r="A2115">
        <v>2117</v>
      </c>
    </row>
    <row r="2116" spans="1:1" x14ac:dyDescent="0.25">
      <c r="A2116">
        <v>2118</v>
      </c>
    </row>
    <row r="2117" spans="1:1" x14ac:dyDescent="0.25">
      <c r="A2117">
        <v>2119</v>
      </c>
    </row>
    <row r="2118" spans="1:1" x14ac:dyDescent="0.25">
      <c r="A2118">
        <v>2120</v>
      </c>
    </row>
    <row r="2119" spans="1:1" x14ac:dyDescent="0.25">
      <c r="A2119">
        <v>2121</v>
      </c>
    </row>
    <row r="2120" spans="1:1" x14ac:dyDescent="0.25">
      <c r="A2120">
        <v>2122</v>
      </c>
    </row>
    <row r="2121" spans="1:1" x14ac:dyDescent="0.25">
      <c r="A2121">
        <v>2123</v>
      </c>
    </row>
    <row r="2122" spans="1:1" x14ac:dyDescent="0.25">
      <c r="A2122">
        <v>2124</v>
      </c>
    </row>
    <row r="2123" spans="1:1" x14ac:dyDescent="0.25">
      <c r="A2123">
        <v>2125</v>
      </c>
    </row>
    <row r="2124" spans="1:1" x14ac:dyDescent="0.25">
      <c r="A2124">
        <v>2126</v>
      </c>
    </row>
    <row r="2125" spans="1:1" x14ac:dyDescent="0.25">
      <c r="A2125">
        <v>2127</v>
      </c>
    </row>
    <row r="2126" spans="1:1" x14ac:dyDescent="0.25">
      <c r="A2126">
        <v>2128</v>
      </c>
    </row>
    <row r="2127" spans="1:1" x14ac:dyDescent="0.25">
      <c r="A2127">
        <v>2129</v>
      </c>
    </row>
    <row r="2128" spans="1:1" x14ac:dyDescent="0.25">
      <c r="A2128">
        <v>2130</v>
      </c>
    </row>
    <row r="2129" spans="1:1" x14ac:dyDescent="0.25">
      <c r="A2129">
        <v>2131</v>
      </c>
    </row>
    <row r="2130" spans="1:1" x14ac:dyDescent="0.25">
      <c r="A2130">
        <v>2132</v>
      </c>
    </row>
    <row r="2131" spans="1:1" x14ac:dyDescent="0.25">
      <c r="A2131">
        <v>2133</v>
      </c>
    </row>
    <row r="2132" spans="1:1" x14ac:dyDescent="0.25">
      <c r="A2132">
        <v>2134</v>
      </c>
    </row>
    <row r="2133" spans="1:1" x14ac:dyDescent="0.25">
      <c r="A2133">
        <v>2135</v>
      </c>
    </row>
    <row r="2134" spans="1:1" x14ac:dyDescent="0.25">
      <c r="A2134">
        <v>2136</v>
      </c>
    </row>
    <row r="2135" spans="1:1" x14ac:dyDescent="0.25">
      <c r="A2135">
        <v>2137</v>
      </c>
    </row>
    <row r="2136" spans="1:1" x14ac:dyDescent="0.25">
      <c r="A2136">
        <v>2138</v>
      </c>
    </row>
    <row r="2137" spans="1:1" x14ac:dyDescent="0.25">
      <c r="A2137">
        <v>2139</v>
      </c>
    </row>
    <row r="2138" spans="1:1" x14ac:dyDescent="0.25">
      <c r="A2138">
        <v>2140</v>
      </c>
    </row>
    <row r="2139" spans="1:1" x14ac:dyDescent="0.25">
      <c r="A2139">
        <v>2141</v>
      </c>
    </row>
    <row r="2140" spans="1:1" x14ac:dyDescent="0.25">
      <c r="A2140">
        <v>2142</v>
      </c>
    </row>
    <row r="2141" spans="1:1" x14ac:dyDescent="0.25">
      <c r="A2141">
        <v>2143</v>
      </c>
    </row>
    <row r="2142" spans="1:1" x14ac:dyDescent="0.25">
      <c r="A2142">
        <v>2144</v>
      </c>
    </row>
    <row r="2143" spans="1:1" x14ac:dyDescent="0.25">
      <c r="A2143">
        <v>2145</v>
      </c>
    </row>
    <row r="2144" spans="1:1" x14ac:dyDescent="0.25">
      <c r="A2144">
        <v>2146</v>
      </c>
    </row>
    <row r="2145" spans="1:1" x14ac:dyDescent="0.25">
      <c r="A2145">
        <v>2147</v>
      </c>
    </row>
    <row r="2146" spans="1:1" x14ac:dyDescent="0.25">
      <c r="A2146">
        <v>2148</v>
      </c>
    </row>
    <row r="2147" spans="1:1" x14ac:dyDescent="0.25">
      <c r="A2147">
        <v>2149</v>
      </c>
    </row>
    <row r="2148" spans="1:1" x14ac:dyDescent="0.25">
      <c r="A2148">
        <v>2150</v>
      </c>
    </row>
    <row r="2149" spans="1:1" x14ac:dyDescent="0.25">
      <c r="A2149">
        <v>2151</v>
      </c>
    </row>
    <row r="2150" spans="1:1" x14ac:dyDescent="0.25">
      <c r="A2150">
        <v>2152</v>
      </c>
    </row>
    <row r="2151" spans="1:1" x14ac:dyDescent="0.25">
      <c r="A2151">
        <v>2153</v>
      </c>
    </row>
    <row r="2152" spans="1:1" x14ac:dyDescent="0.25">
      <c r="A2152">
        <v>2154</v>
      </c>
    </row>
    <row r="2153" spans="1:1" x14ac:dyDescent="0.25">
      <c r="A2153">
        <v>2155</v>
      </c>
    </row>
    <row r="2154" spans="1:1" x14ac:dyDescent="0.25">
      <c r="A2154">
        <v>2156</v>
      </c>
    </row>
    <row r="2155" spans="1:1" x14ac:dyDescent="0.25">
      <c r="A2155">
        <v>2157</v>
      </c>
    </row>
    <row r="2156" spans="1:1" x14ac:dyDescent="0.25">
      <c r="A2156">
        <v>2158</v>
      </c>
    </row>
    <row r="2157" spans="1:1" x14ac:dyDescent="0.25">
      <c r="A2157">
        <v>2159</v>
      </c>
    </row>
    <row r="2158" spans="1:1" x14ac:dyDescent="0.25">
      <c r="A2158">
        <v>2160</v>
      </c>
    </row>
    <row r="2159" spans="1:1" x14ac:dyDescent="0.25">
      <c r="A2159">
        <v>2161</v>
      </c>
    </row>
    <row r="2160" spans="1:1" x14ac:dyDescent="0.25">
      <c r="A2160">
        <v>2162</v>
      </c>
    </row>
    <row r="2161" spans="1:1" x14ac:dyDescent="0.25">
      <c r="A2161">
        <v>2163</v>
      </c>
    </row>
    <row r="2162" spans="1:1" x14ac:dyDescent="0.25">
      <c r="A2162">
        <v>2164</v>
      </c>
    </row>
    <row r="2163" spans="1:1" x14ac:dyDescent="0.25">
      <c r="A2163">
        <v>2165</v>
      </c>
    </row>
    <row r="2164" spans="1:1" x14ac:dyDescent="0.25">
      <c r="A2164">
        <v>2166</v>
      </c>
    </row>
    <row r="2165" spans="1:1" x14ac:dyDescent="0.25">
      <c r="A2165">
        <v>2167</v>
      </c>
    </row>
    <row r="2166" spans="1:1" x14ac:dyDescent="0.25">
      <c r="A2166">
        <v>2168</v>
      </c>
    </row>
    <row r="2167" spans="1:1" x14ac:dyDescent="0.25">
      <c r="A2167">
        <v>2169</v>
      </c>
    </row>
    <row r="2168" spans="1:1" x14ac:dyDescent="0.25">
      <c r="A2168">
        <v>2170</v>
      </c>
    </row>
    <row r="2169" spans="1:1" x14ac:dyDescent="0.25">
      <c r="A2169">
        <v>2171</v>
      </c>
    </row>
    <row r="2170" spans="1:1" x14ac:dyDescent="0.25">
      <c r="A2170">
        <v>2172</v>
      </c>
    </row>
    <row r="2171" spans="1:1" x14ac:dyDescent="0.25">
      <c r="A2171">
        <v>2173</v>
      </c>
    </row>
    <row r="2172" spans="1:1" x14ac:dyDescent="0.25">
      <c r="A2172">
        <v>2174</v>
      </c>
    </row>
    <row r="2173" spans="1:1" x14ac:dyDescent="0.25">
      <c r="A2173">
        <v>2175</v>
      </c>
    </row>
    <row r="2174" spans="1:1" x14ac:dyDescent="0.25">
      <c r="A2174">
        <v>2176</v>
      </c>
    </row>
    <row r="2175" spans="1:1" x14ac:dyDescent="0.25">
      <c r="A2175">
        <v>2177</v>
      </c>
    </row>
    <row r="2176" spans="1:1" x14ac:dyDescent="0.25">
      <c r="A2176">
        <v>2178</v>
      </c>
    </row>
    <row r="2177" spans="1:1" x14ac:dyDescent="0.25">
      <c r="A2177">
        <v>2179</v>
      </c>
    </row>
    <row r="2178" spans="1:1" x14ac:dyDescent="0.25">
      <c r="A2178">
        <v>2180</v>
      </c>
    </row>
    <row r="2179" spans="1:1" x14ac:dyDescent="0.25">
      <c r="A2179">
        <v>2181</v>
      </c>
    </row>
    <row r="2180" spans="1:1" x14ac:dyDescent="0.25">
      <c r="A2180">
        <v>2182</v>
      </c>
    </row>
    <row r="2181" spans="1:1" x14ac:dyDescent="0.25">
      <c r="A2181">
        <v>2183</v>
      </c>
    </row>
    <row r="2182" spans="1:1" x14ac:dyDescent="0.25">
      <c r="A2182">
        <v>2184</v>
      </c>
    </row>
    <row r="2183" spans="1:1" x14ac:dyDescent="0.25">
      <c r="A2183">
        <v>2185</v>
      </c>
    </row>
    <row r="2184" spans="1:1" x14ac:dyDescent="0.25">
      <c r="A2184">
        <v>2186</v>
      </c>
    </row>
    <row r="2185" spans="1:1" x14ac:dyDescent="0.25">
      <c r="A2185">
        <v>2187</v>
      </c>
    </row>
    <row r="2186" spans="1:1" x14ac:dyDescent="0.25">
      <c r="A2186">
        <v>2188</v>
      </c>
    </row>
    <row r="2187" spans="1:1" x14ac:dyDescent="0.25">
      <c r="A2187">
        <v>2189</v>
      </c>
    </row>
    <row r="2188" spans="1:1" x14ac:dyDescent="0.25">
      <c r="A2188">
        <v>2190</v>
      </c>
    </row>
    <row r="2189" spans="1:1" x14ac:dyDescent="0.25">
      <c r="A2189">
        <v>2191</v>
      </c>
    </row>
    <row r="2190" spans="1:1" x14ac:dyDescent="0.25">
      <c r="A2190">
        <v>2192</v>
      </c>
    </row>
    <row r="2191" spans="1:1" x14ac:dyDescent="0.25">
      <c r="A2191">
        <v>2193</v>
      </c>
    </row>
    <row r="2192" spans="1:1" x14ac:dyDescent="0.25">
      <c r="A2192">
        <v>2194</v>
      </c>
    </row>
    <row r="2193" spans="1:1" x14ac:dyDescent="0.25">
      <c r="A2193">
        <v>2195</v>
      </c>
    </row>
    <row r="2194" spans="1:1" x14ac:dyDescent="0.25">
      <c r="A2194">
        <v>2196</v>
      </c>
    </row>
    <row r="2195" spans="1:1" x14ac:dyDescent="0.25">
      <c r="A2195">
        <v>2197</v>
      </c>
    </row>
    <row r="2196" spans="1:1" x14ac:dyDescent="0.25">
      <c r="A2196">
        <v>2198</v>
      </c>
    </row>
    <row r="2197" spans="1:1" x14ac:dyDescent="0.25">
      <c r="A2197">
        <v>2199</v>
      </c>
    </row>
    <row r="2198" spans="1:1" x14ac:dyDescent="0.25">
      <c r="A2198">
        <v>2200</v>
      </c>
    </row>
    <row r="2199" spans="1:1" x14ac:dyDescent="0.25">
      <c r="A2199">
        <v>2201</v>
      </c>
    </row>
    <row r="2200" spans="1:1" x14ac:dyDescent="0.25">
      <c r="A2200">
        <v>2202</v>
      </c>
    </row>
    <row r="2201" spans="1:1" x14ac:dyDescent="0.25">
      <c r="A2201">
        <v>2203</v>
      </c>
    </row>
    <row r="2202" spans="1:1" x14ac:dyDescent="0.25">
      <c r="A2202">
        <v>2204</v>
      </c>
    </row>
    <row r="2203" spans="1:1" x14ac:dyDescent="0.25">
      <c r="A2203">
        <v>2205</v>
      </c>
    </row>
    <row r="2204" spans="1:1" x14ac:dyDescent="0.25">
      <c r="A2204">
        <v>2206</v>
      </c>
    </row>
    <row r="2205" spans="1:1" x14ac:dyDescent="0.25">
      <c r="A2205">
        <v>2207</v>
      </c>
    </row>
    <row r="2206" spans="1:1" x14ac:dyDescent="0.25">
      <c r="A2206">
        <v>2208</v>
      </c>
    </row>
    <row r="2207" spans="1:1" x14ac:dyDescent="0.25">
      <c r="A2207">
        <v>2209</v>
      </c>
    </row>
    <row r="2208" spans="1:1" x14ac:dyDescent="0.25">
      <c r="A2208">
        <v>2210</v>
      </c>
    </row>
    <row r="2209" spans="1:1" x14ac:dyDescent="0.25">
      <c r="A2209">
        <v>2211</v>
      </c>
    </row>
    <row r="2210" spans="1:1" x14ac:dyDescent="0.25">
      <c r="A2210">
        <v>2212</v>
      </c>
    </row>
    <row r="2211" spans="1:1" x14ac:dyDescent="0.25">
      <c r="A2211">
        <v>2213</v>
      </c>
    </row>
    <row r="2212" spans="1:1" x14ac:dyDescent="0.25">
      <c r="A2212">
        <v>2214</v>
      </c>
    </row>
    <row r="2213" spans="1:1" x14ac:dyDescent="0.25">
      <c r="A2213">
        <v>2215</v>
      </c>
    </row>
    <row r="2214" spans="1:1" x14ac:dyDescent="0.25">
      <c r="A2214">
        <v>2216</v>
      </c>
    </row>
    <row r="2215" spans="1:1" x14ac:dyDescent="0.25">
      <c r="A2215">
        <v>2217</v>
      </c>
    </row>
    <row r="2216" spans="1:1" x14ac:dyDescent="0.25">
      <c r="A2216">
        <v>2218</v>
      </c>
    </row>
    <row r="2217" spans="1:1" x14ac:dyDescent="0.25">
      <c r="A2217">
        <v>2219</v>
      </c>
    </row>
    <row r="2218" spans="1:1" x14ac:dyDescent="0.25">
      <c r="A2218">
        <v>2220</v>
      </c>
    </row>
    <row r="2219" spans="1:1" x14ac:dyDescent="0.25">
      <c r="A2219">
        <v>2221</v>
      </c>
    </row>
    <row r="2220" spans="1:1" x14ac:dyDescent="0.25">
      <c r="A2220">
        <v>2222</v>
      </c>
    </row>
    <row r="2221" spans="1:1" x14ac:dyDescent="0.25">
      <c r="A2221">
        <v>2223</v>
      </c>
    </row>
    <row r="2222" spans="1:1" x14ac:dyDescent="0.25">
      <c r="A2222">
        <v>2224</v>
      </c>
    </row>
    <row r="2223" spans="1:1" x14ac:dyDescent="0.25">
      <c r="A2223">
        <v>2225</v>
      </c>
    </row>
    <row r="2224" spans="1:1" x14ac:dyDescent="0.25">
      <c r="A2224">
        <v>2226</v>
      </c>
    </row>
    <row r="2225" spans="1:1" x14ac:dyDescent="0.25">
      <c r="A2225">
        <v>2227</v>
      </c>
    </row>
    <row r="2226" spans="1:1" x14ac:dyDescent="0.25">
      <c r="A2226">
        <v>2228</v>
      </c>
    </row>
    <row r="2227" spans="1:1" x14ac:dyDescent="0.25">
      <c r="A2227">
        <v>2229</v>
      </c>
    </row>
    <row r="2228" spans="1:1" x14ac:dyDescent="0.25">
      <c r="A2228">
        <v>2230</v>
      </c>
    </row>
    <row r="2229" spans="1:1" x14ac:dyDescent="0.25">
      <c r="A2229">
        <v>2231</v>
      </c>
    </row>
    <row r="2230" spans="1:1" x14ac:dyDescent="0.25">
      <c r="A2230">
        <v>2232</v>
      </c>
    </row>
    <row r="2231" spans="1:1" x14ac:dyDescent="0.25">
      <c r="A2231">
        <v>2233</v>
      </c>
    </row>
    <row r="2232" spans="1:1" x14ac:dyDescent="0.25">
      <c r="A2232">
        <v>2234</v>
      </c>
    </row>
    <row r="2233" spans="1:1" x14ac:dyDescent="0.25">
      <c r="A2233">
        <v>2235</v>
      </c>
    </row>
    <row r="2234" spans="1:1" x14ac:dyDescent="0.25">
      <c r="A2234">
        <v>2236</v>
      </c>
    </row>
    <row r="2235" spans="1:1" x14ac:dyDescent="0.25">
      <c r="A2235">
        <v>2237</v>
      </c>
    </row>
    <row r="2236" spans="1:1" x14ac:dyDescent="0.25">
      <c r="A2236">
        <v>2238</v>
      </c>
    </row>
    <row r="2237" spans="1:1" x14ac:dyDescent="0.25">
      <c r="A2237">
        <v>2239</v>
      </c>
    </row>
    <row r="2238" spans="1:1" x14ac:dyDescent="0.25">
      <c r="A2238">
        <v>2240</v>
      </c>
    </row>
    <row r="2239" spans="1:1" x14ac:dyDescent="0.25">
      <c r="A2239">
        <v>2241</v>
      </c>
    </row>
    <row r="2240" spans="1:1" x14ac:dyDescent="0.25">
      <c r="A2240">
        <v>2242</v>
      </c>
    </row>
    <row r="2241" spans="1:1" x14ac:dyDescent="0.25">
      <c r="A2241">
        <v>2243</v>
      </c>
    </row>
    <row r="2242" spans="1:1" x14ac:dyDescent="0.25">
      <c r="A2242">
        <v>2244</v>
      </c>
    </row>
    <row r="2243" spans="1:1" x14ac:dyDescent="0.25">
      <c r="A2243">
        <v>2245</v>
      </c>
    </row>
    <row r="2244" spans="1:1" x14ac:dyDescent="0.25">
      <c r="A2244">
        <v>2246</v>
      </c>
    </row>
    <row r="2245" spans="1:1" x14ac:dyDescent="0.25">
      <c r="A2245">
        <v>2247</v>
      </c>
    </row>
    <row r="2246" spans="1:1" x14ac:dyDescent="0.25">
      <c r="A2246">
        <v>2248</v>
      </c>
    </row>
    <row r="2247" spans="1:1" x14ac:dyDescent="0.25">
      <c r="A2247">
        <v>2249</v>
      </c>
    </row>
    <row r="2248" spans="1:1" x14ac:dyDescent="0.25">
      <c r="A2248">
        <v>2250</v>
      </c>
    </row>
    <row r="2249" spans="1:1" x14ac:dyDescent="0.25">
      <c r="A2249">
        <v>2251</v>
      </c>
    </row>
    <row r="2250" spans="1:1" x14ac:dyDescent="0.25">
      <c r="A2250">
        <v>2252</v>
      </c>
    </row>
    <row r="2251" spans="1:1" x14ac:dyDescent="0.25">
      <c r="A2251">
        <v>2253</v>
      </c>
    </row>
    <row r="2252" spans="1:1" x14ac:dyDescent="0.25">
      <c r="A2252">
        <v>2254</v>
      </c>
    </row>
    <row r="2253" spans="1:1" x14ac:dyDescent="0.25">
      <c r="A2253">
        <v>2255</v>
      </c>
    </row>
    <row r="2254" spans="1:1" x14ac:dyDescent="0.25">
      <c r="A2254">
        <v>2256</v>
      </c>
    </row>
    <row r="2255" spans="1:1" x14ac:dyDescent="0.25">
      <c r="A2255">
        <v>2257</v>
      </c>
    </row>
    <row r="2256" spans="1:1" x14ac:dyDescent="0.25">
      <c r="A2256">
        <v>2258</v>
      </c>
    </row>
    <row r="2257" spans="1:1" x14ac:dyDescent="0.25">
      <c r="A2257">
        <v>2259</v>
      </c>
    </row>
    <row r="2258" spans="1:1" x14ac:dyDescent="0.25">
      <c r="A2258">
        <v>2260</v>
      </c>
    </row>
    <row r="2259" spans="1:1" x14ac:dyDescent="0.25">
      <c r="A2259">
        <v>2261</v>
      </c>
    </row>
    <row r="2260" spans="1:1" x14ac:dyDescent="0.25">
      <c r="A2260">
        <v>2262</v>
      </c>
    </row>
    <row r="2261" spans="1:1" x14ac:dyDescent="0.25">
      <c r="A2261">
        <v>2263</v>
      </c>
    </row>
    <row r="2262" spans="1:1" x14ac:dyDescent="0.25">
      <c r="A2262">
        <v>2264</v>
      </c>
    </row>
    <row r="2263" spans="1:1" x14ac:dyDescent="0.25">
      <c r="A2263">
        <v>2265</v>
      </c>
    </row>
    <row r="2264" spans="1:1" x14ac:dyDescent="0.25">
      <c r="A2264">
        <v>2266</v>
      </c>
    </row>
    <row r="2265" spans="1:1" x14ac:dyDescent="0.25">
      <c r="A2265">
        <v>2267</v>
      </c>
    </row>
    <row r="2266" spans="1:1" x14ac:dyDescent="0.25">
      <c r="A2266">
        <v>2268</v>
      </c>
    </row>
    <row r="2267" spans="1:1" x14ac:dyDescent="0.25">
      <c r="A2267">
        <v>2269</v>
      </c>
    </row>
    <row r="2268" spans="1:1" x14ac:dyDescent="0.25">
      <c r="A2268">
        <v>2270</v>
      </c>
    </row>
    <row r="2269" spans="1:1" x14ac:dyDescent="0.25">
      <c r="A2269">
        <v>2271</v>
      </c>
    </row>
    <row r="2270" spans="1:1" x14ac:dyDescent="0.25">
      <c r="A2270">
        <v>2272</v>
      </c>
    </row>
    <row r="2271" spans="1:1" x14ac:dyDescent="0.25">
      <c r="A2271">
        <v>2273</v>
      </c>
    </row>
    <row r="2272" spans="1:1" x14ac:dyDescent="0.25">
      <c r="A2272">
        <v>2274</v>
      </c>
    </row>
    <row r="2273" spans="1:1" x14ac:dyDescent="0.25">
      <c r="A2273">
        <v>2275</v>
      </c>
    </row>
    <row r="2274" spans="1:1" x14ac:dyDescent="0.25">
      <c r="A2274">
        <v>2276</v>
      </c>
    </row>
    <row r="2275" spans="1:1" x14ac:dyDescent="0.25">
      <c r="A2275">
        <v>2277</v>
      </c>
    </row>
    <row r="2276" spans="1:1" x14ac:dyDescent="0.25">
      <c r="A2276">
        <v>2278</v>
      </c>
    </row>
    <row r="2277" spans="1:1" x14ac:dyDescent="0.25">
      <c r="A2277">
        <v>2279</v>
      </c>
    </row>
    <row r="2278" spans="1:1" x14ac:dyDescent="0.25">
      <c r="A2278">
        <v>2280</v>
      </c>
    </row>
    <row r="2279" spans="1:1" x14ac:dyDescent="0.25">
      <c r="A2279">
        <v>2281</v>
      </c>
    </row>
    <row r="2280" spans="1:1" x14ac:dyDescent="0.25">
      <c r="A2280">
        <v>2282</v>
      </c>
    </row>
    <row r="2281" spans="1:1" x14ac:dyDescent="0.25">
      <c r="A2281">
        <v>2283</v>
      </c>
    </row>
    <row r="2282" spans="1:1" x14ac:dyDescent="0.25">
      <c r="A2282">
        <v>2284</v>
      </c>
    </row>
    <row r="2283" spans="1:1" x14ac:dyDescent="0.25">
      <c r="A2283">
        <v>2285</v>
      </c>
    </row>
    <row r="2284" spans="1:1" x14ac:dyDescent="0.25">
      <c r="A2284">
        <v>2286</v>
      </c>
    </row>
    <row r="2285" spans="1:1" x14ac:dyDescent="0.25">
      <c r="A2285">
        <v>2287</v>
      </c>
    </row>
    <row r="2286" spans="1:1" x14ac:dyDescent="0.25">
      <c r="A2286">
        <v>2288</v>
      </c>
    </row>
    <row r="2287" spans="1:1" x14ac:dyDescent="0.25">
      <c r="A2287">
        <v>2289</v>
      </c>
    </row>
    <row r="2288" spans="1:1" x14ac:dyDescent="0.25">
      <c r="A2288">
        <v>2290</v>
      </c>
    </row>
    <row r="2289" spans="1:1" x14ac:dyDescent="0.25">
      <c r="A2289">
        <v>2291</v>
      </c>
    </row>
    <row r="2290" spans="1:1" x14ac:dyDescent="0.25">
      <c r="A2290">
        <v>2292</v>
      </c>
    </row>
    <row r="2291" spans="1:1" x14ac:dyDescent="0.25">
      <c r="A2291">
        <v>2293</v>
      </c>
    </row>
    <row r="2292" spans="1:1" x14ac:dyDescent="0.25">
      <c r="A2292">
        <v>2294</v>
      </c>
    </row>
    <row r="2293" spans="1:1" x14ac:dyDescent="0.25">
      <c r="A2293">
        <v>2295</v>
      </c>
    </row>
    <row r="2294" spans="1:1" x14ac:dyDescent="0.25">
      <c r="A2294">
        <v>2296</v>
      </c>
    </row>
    <row r="2295" spans="1:1" x14ac:dyDescent="0.25">
      <c r="A2295">
        <v>2297</v>
      </c>
    </row>
    <row r="2296" spans="1:1" x14ac:dyDescent="0.25">
      <c r="A2296">
        <v>2298</v>
      </c>
    </row>
    <row r="2297" spans="1:1" x14ac:dyDescent="0.25">
      <c r="A2297">
        <v>2299</v>
      </c>
    </row>
    <row r="2298" spans="1:1" x14ac:dyDescent="0.25">
      <c r="A2298">
        <v>2300</v>
      </c>
    </row>
    <row r="2299" spans="1:1" x14ac:dyDescent="0.25">
      <c r="A2299">
        <v>2301</v>
      </c>
    </row>
    <row r="2300" spans="1:1" x14ac:dyDescent="0.25">
      <c r="A2300">
        <v>2302</v>
      </c>
    </row>
    <row r="2301" spans="1:1" x14ac:dyDescent="0.25">
      <c r="A2301">
        <v>2303</v>
      </c>
    </row>
    <row r="2302" spans="1:1" x14ac:dyDescent="0.25">
      <c r="A2302">
        <v>2304</v>
      </c>
    </row>
    <row r="2303" spans="1:1" x14ac:dyDescent="0.25">
      <c r="A2303">
        <v>2305</v>
      </c>
    </row>
    <row r="2304" spans="1:1" x14ac:dyDescent="0.25">
      <c r="A2304">
        <v>2306</v>
      </c>
    </row>
    <row r="2305" spans="1:1" x14ac:dyDescent="0.25">
      <c r="A2305">
        <v>2307</v>
      </c>
    </row>
    <row r="2306" spans="1:1" x14ac:dyDescent="0.25">
      <c r="A2306">
        <v>2308</v>
      </c>
    </row>
    <row r="2307" spans="1:1" x14ac:dyDescent="0.25">
      <c r="A2307">
        <v>2309</v>
      </c>
    </row>
    <row r="2308" spans="1:1" x14ac:dyDescent="0.25">
      <c r="A2308">
        <v>2310</v>
      </c>
    </row>
    <row r="2309" spans="1:1" x14ac:dyDescent="0.25">
      <c r="A2309">
        <v>2311</v>
      </c>
    </row>
    <row r="2310" spans="1:1" x14ac:dyDescent="0.25">
      <c r="A2310">
        <v>2312</v>
      </c>
    </row>
    <row r="2311" spans="1:1" x14ac:dyDescent="0.25">
      <c r="A2311">
        <v>2313</v>
      </c>
    </row>
    <row r="2312" spans="1:1" x14ac:dyDescent="0.25">
      <c r="A2312">
        <v>2314</v>
      </c>
    </row>
    <row r="2313" spans="1:1" x14ac:dyDescent="0.25">
      <c r="A2313">
        <v>2315</v>
      </c>
    </row>
    <row r="2314" spans="1:1" x14ac:dyDescent="0.25">
      <c r="A2314">
        <v>2316</v>
      </c>
    </row>
    <row r="2315" spans="1:1" x14ac:dyDescent="0.25">
      <c r="A2315">
        <v>2317</v>
      </c>
    </row>
    <row r="2316" spans="1:1" x14ac:dyDescent="0.25">
      <c r="A2316">
        <v>2318</v>
      </c>
    </row>
    <row r="2317" spans="1:1" x14ac:dyDescent="0.25">
      <c r="A2317">
        <v>2319</v>
      </c>
    </row>
    <row r="2318" spans="1:1" x14ac:dyDescent="0.25">
      <c r="A2318">
        <v>2320</v>
      </c>
    </row>
    <row r="2319" spans="1:1" x14ac:dyDescent="0.25">
      <c r="A2319">
        <v>2321</v>
      </c>
    </row>
    <row r="2320" spans="1:1" x14ac:dyDescent="0.25">
      <c r="A2320">
        <v>2322</v>
      </c>
    </row>
    <row r="2321" spans="1:1" x14ac:dyDescent="0.25">
      <c r="A2321">
        <v>2323</v>
      </c>
    </row>
    <row r="2322" spans="1:1" x14ac:dyDescent="0.25">
      <c r="A2322">
        <v>2324</v>
      </c>
    </row>
    <row r="2323" spans="1:1" x14ac:dyDescent="0.25">
      <c r="A2323">
        <v>2325</v>
      </c>
    </row>
    <row r="2324" spans="1:1" x14ac:dyDescent="0.25">
      <c r="A2324">
        <v>2326</v>
      </c>
    </row>
    <row r="2325" spans="1:1" x14ac:dyDescent="0.25">
      <c r="A2325">
        <v>2327</v>
      </c>
    </row>
    <row r="2326" spans="1:1" x14ac:dyDescent="0.25">
      <c r="A2326">
        <v>2328</v>
      </c>
    </row>
    <row r="2327" spans="1:1" x14ac:dyDescent="0.25">
      <c r="A2327">
        <v>2329</v>
      </c>
    </row>
    <row r="2328" spans="1:1" x14ac:dyDescent="0.25">
      <c r="A2328">
        <v>2330</v>
      </c>
    </row>
    <row r="2329" spans="1:1" x14ac:dyDescent="0.25">
      <c r="A2329">
        <v>2331</v>
      </c>
    </row>
    <row r="2330" spans="1:1" x14ac:dyDescent="0.25">
      <c r="A2330">
        <v>2332</v>
      </c>
    </row>
    <row r="2331" spans="1:1" x14ac:dyDescent="0.25">
      <c r="A2331">
        <v>2333</v>
      </c>
    </row>
    <row r="2332" spans="1:1" x14ac:dyDescent="0.25">
      <c r="A2332">
        <v>2334</v>
      </c>
    </row>
    <row r="2333" spans="1:1" x14ac:dyDescent="0.25">
      <c r="A2333">
        <v>2335</v>
      </c>
    </row>
    <row r="2334" spans="1:1" x14ac:dyDescent="0.25">
      <c r="A2334">
        <v>2336</v>
      </c>
    </row>
    <row r="2335" spans="1:1" x14ac:dyDescent="0.25">
      <c r="A2335">
        <v>2337</v>
      </c>
    </row>
    <row r="2336" spans="1:1" x14ac:dyDescent="0.25">
      <c r="A2336">
        <v>2338</v>
      </c>
    </row>
    <row r="2337" spans="1:1" x14ac:dyDescent="0.25">
      <c r="A2337">
        <v>2339</v>
      </c>
    </row>
    <row r="2338" spans="1:1" x14ac:dyDescent="0.25">
      <c r="A2338">
        <v>2340</v>
      </c>
    </row>
    <row r="2339" spans="1:1" x14ac:dyDescent="0.25">
      <c r="A2339">
        <v>2341</v>
      </c>
    </row>
    <row r="2340" spans="1:1" x14ac:dyDescent="0.25">
      <c r="A2340">
        <v>2342</v>
      </c>
    </row>
    <row r="2341" spans="1:1" x14ac:dyDescent="0.25">
      <c r="A2341">
        <v>2343</v>
      </c>
    </row>
    <row r="2342" spans="1:1" x14ac:dyDescent="0.25">
      <c r="A2342">
        <v>2344</v>
      </c>
    </row>
    <row r="2343" spans="1:1" x14ac:dyDescent="0.25">
      <c r="A2343">
        <v>2345</v>
      </c>
    </row>
    <row r="2344" spans="1:1" x14ac:dyDescent="0.25">
      <c r="A2344">
        <v>2346</v>
      </c>
    </row>
    <row r="2345" spans="1:1" x14ac:dyDescent="0.25">
      <c r="A2345">
        <v>2347</v>
      </c>
    </row>
    <row r="2346" spans="1:1" x14ac:dyDescent="0.25">
      <c r="A2346">
        <v>2348</v>
      </c>
    </row>
    <row r="2347" spans="1:1" x14ac:dyDescent="0.25">
      <c r="A2347">
        <v>2349</v>
      </c>
    </row>
    <row r="2348" spans="1:1" x14ac:dyDescent="0.25">
      <c r="A2348">
        <v>2350</v>
      </c>
    </row>
    <row r="2349" spans="1:1" x14ac:dyDescent="0.25">
      <c r="A2349">
        <v>2351</v>
      </c>
    </row>
    <row r="2350" spans="1:1" x14ac:dyDescent="0.25">
      <c r="A2350">
        <v>2352</v>
      </c>
    </row>
    <row r="2351" spans="1:1" x14ac:dyDescent="0.25">
      <c r="A2351">
        <v>2353</v>
      </c>
    </row>
    <row r="2352" spans="1:1" x14ac:dyDescent="0.25">
      <c r="A2352">
        <v>2354</v>
      </c>
    </row>
    <row r="2353" spans="1:1" x14ac:dyDescent="0.25">
      <c r="A2353">
        <v>2355</v>
      </c>
    </row>
    <row r="2354" spans="1:1" x14ac:dyDescent="0.25">
      <c r="A2354">
        <v>2356</v>
      </c>
    </row>
    <row r="2355" spans="1:1" x14ac:dyDescent="0.25">
      <c r="A2355">
        <v>2357</v>
      </c>
    </row>
    <row r="2356" spans="1:1" x14ac:dyDescent="0.25">
      <c r="A2356">
        <v>2358</v>
      </c>
    </row>
    <row r="2357" spans="1:1" x14ac:dyDescent="0.25">
      <c r="A2357">
        <v>2359</v>
      </c>
    </row>
    <row r="2358" spans="1:1" x14ac:dyDescent="0.25">
      <c r="A2358">
        <v>2360</v>
      </c>
    </row>
    <row r="2359" spans="1:1" x14ac:dyDescent="0.25">
      <c r="A2359">
        <v>2361</v>
      </c>
    </row>
    <row r="2360" spans="1:1" x14ac:dyDescent="0.25">
      <c r="A2360">
        <v>2362</v>
      </c>
    </row>
    <row r="2361" spans="1:1" x14ac:dyDescent="0.25">
      <c r="A2361">
        <v>2363</v>
      </c>
    </row>
    <row r="2362" spans="1:1" x14ac:dyDescent="0.25">
      <c r="A2362">
        <v>2364</v>
      </c>
    </row>
    <row r="2363" spans="1:1" x14ac:dyDescent="0.25">
      <c r="A2363">
        <v>2365</v>
      </c>
    </row>
    <row r="2364" spans="1:1" x14ac:dyDescent="0.25">
      <c r="A2364">
        <v>2366</v>
      </c>
    </row>
    <row r="2365" spans="1:1" x14ac:dyDescent="0.25">
      <c r="A2365">
        <v>2367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RSDFs - Print</vt:lpstr>
      <vt:lpstr>RSDFs with REFs</vt:lpstr>
      <vt:lpstr>REF SHEET - DO NOT DELETE</vt:lpstr>
      <vt:lpstr>Sheet5 (2)</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Archer Cathro</dc:creator>
  <cp:lastModifiedBy>Archer Cathro</cp:lastModifiedBy>
  <cp:lastPrinted>2012-11-06T17:45:21Z</cp:lastPrinted>
  <dcterms:created xsi:type="dcterms:W3CDTF">2011-06-12T14:26:44Z</dcterms:created>
  <dcterms:modified xsi:type="dcterms:W3CDTF">2013-05-16T18:06:42Z</dcterms:modified>
</cp:coreProperties>
</file>