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45" yWindow="135" windowWidth="20115" windowHeight="7875"/>
  </bookViews>
  <sheets>
    <sheet name="RSDFs - Print" sheetId="11" r:id="rId1"/>
    <sheet name="RSDFs with REFs" sheetId="7" r:id="rId2"/>
    <sheet name="REF SHEET - DO NOT DELETE" sheetId="8" r:id="rId3"/>
    <sheet name="Numbers for spacing" sheetId="6" r:id="rId4"/>
    <sheet name="Ed Samples" sheetId="12" r:id="rId5"/>
  </sheets>
  <calcPr calcId="145621"/>
</workbook>
</file>

<file path=xl/calcChain.xml><?xml version="1.0" encoding="utf-8"?>
<calcChain xmlns="http://schemas.openxmlformats.org/spreadsheetml/2006/main">
  <c r="A465" i="7" l="1"/>
  <c r="C463" i="7"/>
  <c r="A463" i="7"/>
  <c r="C462" i="7"/>
  <c r="K461" i="7"/>
  <c r="I461" i="7"/>
  <c r="F461" i="7"/>
  <c r="C461" i="7"/>
  <c r="A461" i="7"/>
  <c r="I460" i="7"/>
  <c r="A458" i="7"/>
  <c r="C456" i="7"/>
  <c r="A456" i="7"/>
  <c r="C455" i="7"/>
  <c r="K454" i="7"/>
  <c r="I454" i="7"/>
  <c r="F454" i="7"/>
  <c r="C454" i="7"/>
  <c r="A454" i="7"/>
  <c r="I453" i="7"/>
  <c r="A451" i="7"/>
  <c r="C449" i="7"/>
  <c r="A449" i="7"/>
  <c r="C448" i="7"/>
  <c r="K447" i="7"/>
  <c r="I447" i="7"/>
  <c r="F447" i="7"/>
  <c r="C447" i="7"/>
  <c r="A447" i="7"/>
  <c r="I446" i="7"/>
  <c r="A444" i="7"/>
  <c r="C442" i="7"/>
  <c r="A442" i="7"/>
  <c r="C441" i="7"/>
  <c r="K440" i="7"/>
  <c r="I440" i="7"/>
  <c r="F440" i="7"/>
  <c r="C440" i="7"/>
  <c r="A440" i="7"/>
  <c r="I439" i="7"/>
  <c r="A437" i="7"/>
  <c r="C435" i="7"/>
  <c r="A435" i="7"/>
  <c r="C434" i="7"/>
  <c r="K433" i="7"/>
  <c r="I433" i="7"/>
  <c r="F433" i="7"/>
  <c r="C433" i="7"/>
  <c r="A433" i="7"/>
  <c r="I432" i="7"/>
  <c r="A430" i="7"/>
  <c r="C428" i="7"/>
  <c r="A428" i="7"/>
  <c r="C427" i="7"/>
  <c r="K426" i="7"/>
  <c r="I426" i="7"/>
  <c r="F426" i="7"/>
  <c r="C426" i="7"/>
  <c r="A426" i="7"/>
  <c r="I425" i="7"/>
  <c r="A423" i="7"/>
  <c r="C421" i="7"/>
  <c r="A421" i="7"/>
  <c r="C420" i="7"/>
  <c r="K419" i="7"/>
  <c r="I419" i="7"/>
  <c r="F419" i="7"/>
  <c r="C419" i="7"/>
  <c r="A419" i="7"/>
  <c r="I418" i="7"/>
  <c r="A416" i="7"/>
  <c r="C414" i="7"/>
  <c r="A414" i="7"/>
  <c r="C413" i="7"/>
  <c r="K412" i="7"/>
  <c r="I412" i="7"/>
  <c r="F412" i="7"/>
  <c r="C412" i="7"/>
  <c r="A412" i="7"/>
  <c r="I411" i="7"/>
  <c r="A409" i="7"/>
  <c r="C407" i="7"/>
  <c r="A407" i="7"/>
  <c r="C406" i="7"/>
  <c r="K405" i="7"/>
  <c r="I405" i="7"/>
  <c r="F405" i="7"/>
  <c r="C405" i="7"/>
  <c r="A405" i="7"/>
  <c r="I404" i="7"/>
  <c r="A402" i="7"/>
  <c r="C400" i="7"/>
  <c r="A400" i="7"/>
  <c r="C399" i="7"/>
  <c r="K398" i="7"/>
  <c r="I398" i="7"/>
  <c r="F398" i="7"/>
  <c r="C398" i="7"/>
  <c r="A398" i="7"/>
  <c r="I397" i="7"/>
  <c r="A395" i="7"/>
  <c r="C393" i="7"/>
  <c r="A393" i="7"/>
  <c r="C392" i="7"/>
  <c r="K391" i="7"/>
  <c r="I391" i="7"/>
  <c r="F391" i="7"/>
  <c r="C391" i="7"/>
  <c r="A391" i="7"/>
  <c r="I390" i="7"/>
  <c r="A388" i="7"/>
  <c r="C386" i="7"/>
  <c r="A386" i="7"/>
  <c r="C385" i="7"/>
  <c r="K384" i="7"/>
  <c r="I384" i="7"/>
  <c r="F384" i="7"/>
  <c r="C384" i="7"/>
  <c r="A384" i="7"/>
  <c r="I383" i="7"/>
  <c r="A381" i="7"/>
  <c r="C379" i="7"/>
  <c r="A379" i="7"/>
  <c r="C378" i="7"/>
  <c r="K377" i="7"/>
  <c r="I377" i="7"/>
  <c r="F377" i="7"/>
  <c r="C377" i="7"/>
  <c r="A377" i="7"/>
  <c r="I376" i="7"/>
  <c r="A374" i="7"/>
  <c r="C372" i="7"/>
  <c r="A372" i="7"/>
  <c r="C371" i="7"/>
  <c r="K370" i="7"/>
  <c r="I370" i="7"/>
  <c r="F370" i="7"/>
  <c r="C370" i="7"/>
  <c r="A370" i="7"/>
  <c r="I369" i="7"/>
  <c r="A367" i="7"/>
  <c r="C365" i="7"/>
  <c r="A365" i="7"/>
  <c r="C364" i="7"/>
  <c r="K363" i="7"/>
  <c r="I363" i="7"/>
  <c r="F363" i="7"/>
  <c r="C363" i="7"/>
  <c r="A363" i="7"/>
  <c r="I362" i="7"/>
  <c r="A360" i="7"/>
  <c r="C358" i="7"/>
  <c r="A358" i="7"/>
  <c r="C357" i="7"/>
  <c r="K356" i="7"/>
  <c r="I356" i="7"/>
  <c r="F356" i="7"/>
  <c r="C356" i="7"/>
  <c r="A356" i="7"/>
  <c r="I355" i="7"/>
  <c r="A353" i="7"/>
  <c r="C351" i="7"/>
  <c r="A351" i="7"/>
  <c r="C350" i="7"/>
  <c r="K349" i="7"/>
  <c r="I349" i="7"/>
  <c r="F349" i="7"/>
  <c r="C349" i="7"/>
  <c r="A349" i="7"/>
  <c r="I348" i="7"/>
  <c r="A346" i="7"/>
  <c r="C344" i="7"/>
  <c r="A344" i="7"/>
  <c r="C343" i="7"/>
  <c r="K342" i="7"/>
  <c r="I342" i="7"/>
  <c r="F342" i="7"/>
  <c r="C342" i="7"/>
  <c r="A342" i="7"/>
  <c r="I341" i="7"/>
  <c r="A339" i="7"/>
  <c r="C337" i="7"/>
  <c r="A337" i="7"/>
  <c r="C336" i="7"/>
  <c r="K335" i="7"/>
  <c r="I335" i="7"/>
  <c r="F335" i="7"/>
  <c r="C335" i="7"/>
  <c r="A335" i="7"/>
  <c r="I334" i="7"/>
  <c r="A332" i="7"/>
  <c r="C330" i="7"/>
  <c r="A330" i="7"/>
  <c r="C329" i="7"/>
  <c r="K328" i="7"/>
  <c r="I328" i="7"/>
  <c r="F328" i="7"/>
  <c r="C328" i="7"/>
  <c r="A328" i="7"/>
  <c r="I327" i="7"/>
  <c r="A325" i="7"/>
  <c r="C323" i="7"/>
  <c r="A323" i="7"/>
  <c r="C322" i="7"/>
  <c r="K321" i="7"/>
  <c r="I321" i="7"/>
  <c r="F321" i="7"/>
  <c r="C321" i="7"/>
  <c r="A321" i="7"/>
  <c r="I320" i="7"/>
  <c r="A318" i="7"/>
  <c r="C316" i="7"/>
  <c r="A316" i="7"/>
  <c r="C315" i="7"/>
  <c r="K314" i="7"/>
  <c r="I314" i="7"/>
  <c r="F314" i="7"/>
  <c r="C314" i="7"/>
  <c r="A314" i="7"/>
  <c r="I313" i="7"/>
  <c r="A311" i="7"/>
  <c r="C309" i="7"/>
  <c r="A309" i="7"/>
  <c r="C308" i="7"/>
  <c r="K307" i="7"/>
  <c r="I307" i="7"/>
  <c r="F307" i="7"/>
  <c r="C307" i="7"/>
  <c r="A307" i="7"/>
  <c r="I306" i="7"/>
  <c r="A304" i="7"/>
  <c r="C302" i="7"/>
  <c r="A302" i="7"/>
  <c r="C301" i="7"/>
  <c r="K300" i="7"/>
  <c r="I300" i="7"/>
  <c r="F300" i="7"/>
  <c r="C300" i="7"/>
  <c r="A300" i="7"/>
  <c r="I299" i="7"/>
  <c r="A297" i="7"/>
  <c r="C295" i="7"/>
  <c r="A295" i="7"/>
  <c r="C294" i="7"/>
  <c r="K293" i="7"/>
  <c r="I293" i="7"/>
  <c r="F293" i="7"/>
  <c r="C293" i="7"/>
  <c r="A293" i="7"/>
  <c r="I292" i="7"/>
  <c r="A290" i="7"/>
  <c r="C288" i="7"/>
  <c r="A288" i="7"/>
  <c r="C287" i="7"/>
  <c r="K286" i="7"/>
  <c r="I286" i="7"/>
  <c r="F286" i="7"/>
  <c r="C286" i="7"/>
  <c r="A286" i="7"/>
  <c r="I285" i="7"/>
  <c r="A283" i="7"/>
  <c r="C281" i="7"/>
  <c r="A281" i="7"/>
  <c r="C280" i="7"/>
  <c r="K279" i="7"/>
  <c r="I279" i="7"/>
  <c r="F279" i="7"/>
  <c r="C279" i="7"/>
  <c r="A279" i="7"/>
  <c r="I278" i="7"/>
  <c r="A276" i="7"/>
  <c r="C274" i="7"/>
  <c r="A274" i="7"/>
  <c r="C273" i="7"/>
  <c r="K272" i="7"/>
  <c r="I272" i="7"/>
  <c r="F272" i="7"/>
  <c r="C272" i="7"/>
  <c r="A272" i="7"/>
  <c r="I271" i="7"/>
  <c r="A269" i="7"/>
  <c r="C267" i="7"/>
  <c r="A267" i="7"/>
  <c r="C266" i="7"/>
  <c r="K265" i="7"/>
  <c r="I265" i="7"/>
  <c r="F265" i="7"/>
  <c r="C265" i="7"/>
  <c r="A265" i="7"/>
  <c r="I264" i="7"/>
  <c r="A262" i="7"/>
  <c r="C260" i="7"/>
  <c r="A260" i="7"/>
  <c r="C259" i="7"/>
  <c r="K258" i="7"/>
  <c r="I258" i="7"/>
  <c r="F258" i="7"/>
  <c r="C258" i="7"/>
  <c r="A258" i="7"/>
  <c r="I257" i="7"/>
  <c r="A255" i="7"/>
  <c r="C253" i="7"/>
  <c r="A253" i="7"/>
  <c r="C252" i="7"/>
  <c r="K251" i="7"/>
  <c r="I251" i="7"/>
  <c r="F251" i="7"/>
  <c r="C251" i="7"/>
  <c r="A251" i="7"/>
  <c r="I250" i="7"/>
  <c r="A248" i="7"/>
  <c r="C246" i="7"/>
  <c r="A246" i="7"/>
  <c r="C245" i="7"/>
  <c r="K244" i="7"/>
  <c r="I244" i="7"/>
  <c r="F244" i="7"/>
  <c r="C244" i="7"/>
  <c r="A244" i="7"/>
  <c r="I243" i="7"/>
  <c r="A241" i="7"/>
  <c r="C239" i="7"/>
  <c r="A239" i="7"/>
  <c r="C238" i="7"/>
  <c r="K237" i="7"/>
  <c r="I237" i="7"/>
  <c r="F237" i="7"/>
  <c r="C237" i="7"/>
  <c r="A237" i="7"/>
  <c r="I236" i="7"/>
  <c r="A234" i="7"/>
  <c r="C232" i="7"/>
  <c r="A232" i="7"/>
  <c r="C231" i="7"/>
  <c r="K230" i="7"/>
  <c r="I230" i="7"/>
  <c r="F230" i="7"/>
  <c r="C230" i="7"/>
  <c r="A230" i="7"/>
  <c r="I229" i="7"/>
  <c r="A227" i="7"/>
  <c r="C225" i="7"/>
  <c r="A225" i="7"/>
  <c r="C224" i="7"/>
  <c r="K223" i="7"/>
  <c r="I223" i="7"/>
  <c r="F223" i="7"/>
  <c r="C223" i="7"/>
  <c r="A223" i="7"/>
  <c r="I222" i="7"/>
  <c r="A220" i="7"/>
  <c r="C218" i="7"/>
  <c r="A218" i="7"/>
  <c r="C217" i="7"/>
  <c r="K216" i="7"/>
  <c r="I216" i="7"/>
  <c r="F216" i="7"/>
  <c r="C216" i="7"/>
  <c r="A216" i="7"/>
  <c r="I215" i="7"/>
  <c r="A213" i="7"/>
  <c r="C211" i="7"/>
  <c r="A211" i="7"/>
  <c r="C210" i="7"/>
  <c r="K209" i="7"/>
  <c r="I209" i="7"/>
  <c r="F209" i="7"/>
  <c r="C209" i="7"/>
  <c r="A209" i="7"/>
  <c r="I208" i="7"/>
  <c r="A206" i="7"/>
  <c r="C204" i="7"/>
  <c r="A204" i="7"/>
  <c r="C203" i="7"/>
  <c r="K202" i="7"/>
  <c r="I202" i="7"/>
  <c r="F202" i="7"/>
  <c r="C202" i="7"/>
  <c r="A202" i="7"/>
  <c r="I201" i="7"/>
  <c r="A199" i="7"/>
  <c r="C197" i="7"/>
  <c r="A197" i="7"/>
  <c r="C196" i="7"/>
  <c r="K195" i="7"/>
  <c r="I195" i="7"/>
  <c r="F195" i="7"/>
  <c r="C195" i="7"/>
  <c r="A195" i="7"/>
  <c r="I194" i="7"/>
  <c r="A192" i="7"/>
  <c r="C190" i="7"/>
  <c r="A190" i="7"/>
  <c r="C189" i="7"/>
  <c r="K188" i="7"/>
  <c r="I188" i="7"/>
  <c r="F188" i="7"/>
  <c r="C188" i="7"/>
  <c r="A188" i="7"/>
  <c r="I187" i="7"/>
  <c r="A185" i="7"/>
  <c r="C183" i="7"/>
  <c r="A183" i="7"/>
  <c r="C182" i="7"/>
  <c r="K181" i="7"/>
  <c r="I181" i="7"/>
  <c r="F181" i="7"/>
  <c r="C181" i="7"/>
  <c r="A181" i="7"/>
  <c r="I180" i="7"/>
  <c r="A178" i="7"/>
  <c r="C176" i="7"/>
  <c r="A176" i="7"/>
  <c r="C175" i="7"/>
  <c r="K174" i="7"/>
  <c r="I174" i="7"/>
  <c r="F174" i="7"/>
  <c r="C174" i="7"/>
  <c r="A174" i="7"/>
  <c r="I173" i="7"/>
  <c r="A171" i="7"/>
  <c r="C169" i="7"/>
  <c r="A169" i="7"/>
  <c r="C168" i="7"/>
  <c r="K167" i="7"/>
  <c r="I167" i="7"/>
  <c r="F167" i="7"/>
  <c r="C167" i="7"/>
  <c r="A167" i="7"/>
  <c r="I166" i="7"/>
  <c r="A164" i="7"/>
  <c r="C162" i="7"/>
  <c r="A162" i="7"/>
  <c r="C161" i="7"/>
  <c r="K160" i="7"/>
  <c r="I160" i="7"/>
  <c r="F160" i="7"/>
  <c r="C160" i="7"/>
  <c r="A160" i="7"/>
  <c r="I159" i="7"/>
  <c r="A157" i="7"/>
  <c r="C155" i="7"/>
  <c r="A155" i="7"/>
  <c r="C154" i="7"/>
  <c r="K153" i="7"/>
  <c r="I153" i="7"/>
  <c r="F153" i="7"/>
  <c r="C153" i="7"/>
  <c r="A153" i="7"/>
  <c r="I152" i="7"/>
  <c r="A150" i="7"/>
  <c r="C148" i="7"/>
  <c r="A148" i="7"/>
  <c r="C147" i="7"/>
  <c r="K146" i="7"/>
  <c r="I146" i="7"/>
  <c r="F146" i="7"/>
  <c r="C146" i="7"/>
  <c r="A146" i="7"/>
  <c r="I145" i="7"/>
  <c r="A143" i="7"/>
  <c r="C141" i="7"/>
  <c r="A141" i="7"/>
  <c r="C140" i="7"/>
  <c r="K139" i="7"/>
  <c r="I139" i="7"/>
  <c r="F139" i="7"/>
  <c r="C139" i="7"/>
  <c r="A139" i="7"/>
  <c r="I138" i="7"/>
  <c r="A136" i="7"/>
  <c r="C134" i="7"/>
  <c r="A134" i="7"/>
  <c r="C133" i="7"/>
  <c r="K132" i="7"/>
  <c r="I132" i="7"/>
  <c r="F132" i="7"/>
  <c r="C132" i="7"/>
  <c r="A132" i="7"/>
  <c r="I131" i="7"/>
  <c r="A129" i="7"/>
  <c r="C127" i="7"/>
  <c r="A127" i="7"/>
  <c r="C126" i="7"/>
  <c r="K125" i="7"/>
  <c r="I125" i="7"/>
  <c r="F125" i="7"/>
  <c r="C125" i="7"/>
  <c r="A125" i="7"/>
  <c r="I124" i="7"/>
  <c r="A122" i="7"/>
  <c r="C120" i="7"/>
  <c r="A120" i="7"/>
  <c r="C119" i="7"/>
  <c r="K118" i="7"/>
  <c r="I118" i="7"/>
  <c r="F118" i="7"/>
  <c r="C118" i="7"/>
  <c r="A118" i="7"/>
  <c r="I117" i="7"/>
  <c r="A115" i="7"/>
  <c r="C113" i="7"/>
  <c r="A113" i="7"/>
  <c r="C112" i="7"/>
  <c r="K111" i="7"/>
  <c r="I111" i="7"/>
  <c r="F111" i="7"/>
  <c r="C111" i="7"/>
  <c r="A111" i="7"/>
  <c r="I110" i="7"/>
  <c r="A108" i="7"/>
  <c r="C106" i="7"/>
  <c r="A106" i="7"/>
  <c r="C105" i="7"/>
  <c r="K104" i="7"/>
  <c r="I104" i="7"/>
  <c r="F104" i="7"/>
  <c r="C104" i="7"/>
  <c r="A104" i="7"/>
  <c r="I103" i="7"/>
  <c r="A101" i="7"/>
  <c r="C99" i="7"/>
  <c r="A99" i="7"/>
  <c r="C98" i="7"/>
  <c r="K97" i="7"/>
  <c r="I97" i="7"/>
  <c r="F97" i="7"/>
  <c r="C97" i="7"/>
  <c r="A97" i="7"/>
  <c r="I96" i="7"/>
  <c r="A94" i="7"/>
  <c r="C92" i="7"/>
  <c r="A92" i="7"/>
  <c r="C91" i="7"/>
  <c r="K90" i="7"/>
  <c r="I90" i="7"/>
  <c r="F90" i="7"/>
  <c r="C90" i="7"/>
  <c r="A90" i="7"/>
  <c r="I89" i="7"/>
  <c r="A87" i="7"/>
  <c r="C85" i="7"/>
  <c r="A85" i="7"/>
  <c r="C84" i="7"/>
  <c r="K83" i="7"/>
  <c r="I83" i="7"/>
  <c r="F83" i="7"/>
  <c r="C83" i="7"/>
  <c r="A83" i="7"/>
  <c r="I82" i="7"/>
  <c r="A80" i="7"/>
  <c r="C78" i="7"/>
  <c r="A78" i="7"/>
  <c r="C77" i="7"/>
  <c r="K76" i="7"/>
  <c r="I76" i="7"/>
  <c r="F76" i="7"/>
  <c r="C76" i="7"/>
  <c r="A76" i="7"/>
  <c r="I75" i="7"/>
  <c r="A73" i="7"/>
  <c r="C71" i="7"/>
  <c r="A71" i="7"/>
  <c r="C70" i="7"/>
  <c r="K69" i="7"/>
  <c r="I69" i="7"/>
  <c r="F69" i="7"/>
  <c r="C69" i="7"/>
  <c r="A69" i="7"/>
  <c r="I68" i="7"/>
  <c r="A66" i="7"/>
  <c r="C64" i="7"/>
  <c r="A64" i="7"/>
  <c r="C63" i="7"/>
  <c r="K62" i="7"/>
  <c r="I62" i="7"/>
  <c r="F62" i="7"/>
  <c r="C62" i="7"/>
  <c r="A62" i="7"/>
  <c r="I61" i="7"/>
  <c r="A59" i="7"/>
  <c r="C57" i="7"/>
  <c r="A57" i="7"/>
  <c r="C56" i="7"/>
  <c r="K55" i="7"/>
  <c r="I55" i="7"/>
  <c r="F55" i="7"/>
  <c r="C55" i="7"/>
  <c r="A55" i="7"/>
  <c r="I54" i="7"/>
  <c r="A52" i="7"/>
  <c r="C50" i="7"/>
  <c r="A50" i="7"/>
  <c r="C49" i="7"/>
  <c r="K48" i="7"/>
  <c r="I48" i="7"/>
  <c r="F48" i="7"/>
  <c r="C48" i="7"/>
  <c r="A48" i="7"/>
  <c r="I47" i="7"/>
  <c r="A45" i="7"/>
  <c r="C43" i="7"/>
  <c r="A43" i="7"/>
  <c r="C42" i="7"/>
  <c r="K41" i="7"/>
  <c r="I41" i="7"/>
  <c r="F41" i="7"/>
  <c r="C41" i="7"/>
  <c r="A41" i="7"/>
  <c r="I40" i="7"/>
  <c r="A38" i="7"/>
  <c r="C36" i="7"/>
  <c r="A36" i="7"/>
  <c r="C35" i="7"/>
  <c r="K34" i="7"/>
  <c r="I34" i="7"/>
  <c r="F34" i="7"/>
  <c r="C34" i="7"/>
  <c r="A34" i="7"/>
  <c r="I33" i="7"/>
  <c r="A31" i="7"/>
  <c r="C29" i="7"/>
  <c r="A29" i="7"/>
  <c r="C28" i="7"/>
  <c r="K27" i="7"/>
  <c r="I27" i="7"/>
  <c r="F27" i="7"/>
  <c r="C27" i="7"/>
  <c r="A27" i="7"/>
  <c r="I26" i="7"/>
  <c r="A24" i="7"/>
  <c r="C22" i="7"/>
  <c r="A22" i="7"/>
  <c r="C21" i="7"/>
  <c r="K20" i="7"/>
  <c r="I20" i="7"/>
  <c r="F20" i="7"/>
  <c r="C20" i="7"/>
  <c r="A20" i="7"/>
  <c r="I19" i="7"/>
  <c r="A17" i="7"/>
  <c r="C15" i="7"/>
  <c r="A15" i="7"/>
  <c r="C14" i="7"/>
  <c r="K13" i="7"/>
  <c r="I13" i="7"/>
  <c r="F13" i="7"/>
  <c r="C13" i="7"/>
  <c r="A13" i="7"/>
  <c r="I12" i="7"/>
  <c r="C7" i="7"/>
  <c r="I6" i="7"/>
  <c r="A8" i="7"/>
  <c r="C457" i="8"/>
  <c r="C450" i="8"/>
  <c r="C443" i="8"/>
  <c r="C436" i="8"/>
  <c r="C429" i="8"/>
  <c r="C422" i="8"/>
  <c r="C415" i="8"/>
  <c r="C408" i="8"/>
  <c r="C401" i="8"/>
  <c r="C394" i="8"/>
  <c r="C387" i="8"/>
  <c r="C380" i="8"/>
  <c r="C373" i="8"/>
  <c r="C366" i="8"/>
  <c r="C359" i="8"/>
  <c r="C352" i="8"/>
  <c r="C345" i="8"/>
  <c r="C338" i="8"/>
  <c r="C331" i="8"/>
  <c r="C324" i="8"/>
  <c r="C317" i="8"/>
  <c r="C310" i="8"/>
  <c r="C303" i="8"/>
  <c r="C296" i="8"/>
  <c r="C289" i="8"/>
  <c r="C282" i="8"/>
  <c r="C275" i="8"/>
  <c r="C268" i="8"/>
  <c r="C261" i="8"/>
  <c r="C254" i="8"/>
  <c r="C247" i="8"/>
  <c r="C240" i="8"/>
  <c r="C233" i="8"/>
  <c r="C226" i="8"/>
  <c r="C219" i="8"/>
  <c r="C212" i="8"/>
  <c r="C205" i="8"/>
  <c r="C198" i="8"/>
  <c r="C191" i="8"/>
  <c r="C184" i="8"/>
  <c r="C177" i="8"/>
  <c r="C170" i="8"/>
  <c r="C163" i="8"/>
  <c r="C156" i="8"/>
  <c r="C149" i="8"/>
  <c r="C142" i="8"/>
  <c r="C135" i="8"/>
  <c r="C128" i="8"/>
  <c r="C121" i="8"/>
  <c r="C114" i="8"/>
  <c r="C107" i="8"/>
  <c r="C100" i="8"/>
  <c r="C93" i="8"/>
  <c r="C86" i="8"/>
  <c r="C79" i="8"/>
  <c r="C72" i="8"/>
  <c r="C65" i="8"/>
  <c r="C58" i="8"/>
  <c r="C51" i="8"/>
  <c r="C44" i="8"/>
  <c r="C37" i="8"/>
  <c r="C30" i="8"/>
  <c r="C23" i="8"/>
  <c r="C16" i="8"/>
  <c r="C9" i="8"/>
  <c r="C16" i="12"/>
  <c r="C23" i="12" s="1"/>
  <c r="C30" i="12" s="1"/>
  <c r="C37" i="12" s="1"/>
  <c r="C44" i="12" s="1"/>
  <c r="C51" i="12" s="1"/>
  <c r="C58" i="12" s="1"/>
  <c r="C65" i="12" s="1"/>
  <c r="C72" i="12" s="1"/>
  <c r="C79" i="12" s="1"/>
  <c r="C86" i="12" s="1"/>
  <c r="C93" i="12" s="1"/>
  <c r="C100" i="12" s="1"/>
  <c r="C107" i="12" s="1"/>
  <c r="C114" i="12" s="1"/>
  <c r="C121" i="12" s="1"/>
  <c r="C128" i="12" s="1"/>
  <c r="C135" i="12" s="1"/>
  <c r="C142" i="12" s="1"/>
  <c r="C149" i="12" s="1"/>
  <c r="C156" i="12" s="1"/>
  <c r="C163" i="12" s="1"/>
  <c r="C170" i="12" s="1"/>
  <c r="C177" i="12" s="1"/>
  <c r="C184" i="12" s="1"/>
  <c r="C191" i="12" s="1"/>
  <c r="C198" i="12" s="1"/>
  <c r="C205" i="12" s="1"/>
  <c r="C212" i="12" s="1"/>
  <c r="C219" i="12" s="1"/>
  <c r="C226" i="12" s="1"/>
  <c r="C233" i="12" s="1"/>
  <c r="C240" i="12" s="1"/>
  <c r="C247" i="12" s="1"/>
  <c r="C254" i="12" s="1"/>
  <c r="C261" i="12" s="1"/>
  <c r="C268" i="12" s="1"/>
  <c r="C275" i="12" s="1"/>
  <c r="C282" i="12" s="1"/>
  <c r="C289" i="12" s="1"/>
  <c r="C296" i="12" s="1"/>
  <c r="C303" i="12" s="1"/>
  <c r="C310" i="12" s="1"/>
  <c r="C317" i="12" s="1"/>
  <c r="C324" i="12" s="1"/>
  <c r="C331" i="12" s="1"/>
  <c r="C338" i="12" s="1"/>
  <c r="C345" i="12" s="1"/>
  <c r="C352" i="12" s="1"/>
  <c r="C359" i="12" s="1"/>
  <c r="C366" i="12" s="1"/>
  <c r="C373" i="12" s="1"/>
  <c r="C380" i="12" s="1"/>
  <c r="C387" i="12" s="1"/>
  <c r="C394" i="12" s="1"/>
  <c r="C401" i="12" s="1"/>
  <c r="C408" i="12" s="1"/>
  <c r="C415" i="12" s="1"/>
  <c r="C422" i="12" s="1"/>
  <c r="C429" i="12" s="1"/>
  <c r="C436" i="12" s="1"/>
  <c r="C443" i="12" s="1"/>
  <c r="C450" i="12" s="1"/>
  <c r="C457" i="12" s="1"/>
  <c r="C9" i="12"/>
  <c r="C8" i="7"/>
  <c r="A10" i="7"/>
  <c r="K6" i="7"/>
  <c r="I5" i="7"/>
  <c r="F6" i="7"/>
  <c r="C6" i="7"/>
  <c r="A6" i="7"/>
</calcChain>
</file>

<file path=xl/sharedStrings.xml><?xml version="1.0" encoding="utf-8"?>
<sst xmlns="http://schemas.openxmlformats.org/spreadsheetml/2006/main" count="4450" uniqueCount="175">
  <si>
    <t>Zone:</t>
  </si>
  <si>
    <t>UTM:</t>
  </si>
  <si>
    <t>N</t>
  </si>
  <si>
    <t>E</t>
  </si>
  <si>
    <t>Type:</t>
  </si>
  <si>
    <t>Dimension:</t>
  </si>
  <si>
    <t>m</t>
  </si>
  <si>
    <t>Sample Width:</t>
  </si>
  <si>
    <t>Elevation:</t>
  </si>
  <si>
    <t>Comments:</t>
  </si>
  <si>
    <t>Sampler:</t>
  </si>
  <si>
    <t>Sample #:</t>
  </si>
  <si>
    <t>Date:</t>
  </si>
  <si>
    <t>Geochem Results</t>
  </si>
  <si>
    <t>Rock Sample Descriptions</t>
  </si>
  <si>
    <t>Project:</t>
  </si>
  <si>
    <t>Grid East</t>
  </si>
  <si>
    <t>Grid North</t>
  </si>
  <si>
    <t>Ag</t>
  </si>
  <si>
    <t>ppm</t>
  </si>
  <si>
    <t>Au</t>
  </si>
  <si>
    <t>Zone</t>
  </si>
  <si>
    <t>Easting</t>
  </si>
  <si>
    <t>Northing</t>
  </si>
  <si>
    <t>Date</t>
  </si>
  <si>
    <t>Cirque</t>
  </si>
  <si>
    <t>Cody</t>
  </si>
  <si>
    <t>Type</t>
  </si>
  <si>
    <t>Keg</t>
  </si>
  <si>
    <t>Sample</t>
  </si>
  <si>
    <t>Elevation</t>
  </si>
  <si>
    <t>length (m)</t>
  </si>
  <si>
    <t>Sampler</t>
  </si>
  <si>
    <t>Descriptions or comments</t>
  </si>
  <si>
    <t>M676401</t>
  </si>
  <si>
    <t>Rubble Grab</t>
  </si>
  <si>
    <t>E.Balon</t>
  </si>
  <si>
    <t>Rusty, vuggy QVN w/ limonitic cavities and some fresh dissem Py.</t>
  </si>
  <si>
    <t>M676402</t>
  </si>
  <si>
    <t>Drusy Qz &amp; Ch VN, angular pcs up to 11.5cm width. Selvages w/ ~5% Py.</t>
  </si>
  <si>
    <t>M676403</t>
  </si>
  <si>
    <t>Float Grab</t>
  </si>
  <si>
    <t>Drusy 2-3cm QVN plus highly SIL granitic wallrock w/ Ch masses. Trace visible py.</t>
  </si>
  <si>
    <t>M676404</t>
  </si>
  <si>
    <t>Ch-QVN &amp; rusty SIL granitic hostrock also w/ Ch. Mod Li, no visible sulfides.</t>
  </si>
  <si>
    <t>M676405</t>
  </si>
  <si>
    <t xml:space="preserve">OC cntn Chip </t>
  </si>
  <si>
    <t>Strongly SIL granitic hostrock &amp; 5-6cm Ch-QVN. Strong Mn staining, sparse dissem Py + Gn.</t>
  </si>
  <si>
    <t>M676406</t>
  </si>
  <si>
    <t>Ch-QVNs w/ intervening SIL-SER granitic hostrock. Finely dissem Py + As, So. Zone attitude (as per at M676405 is 050/dip ~60 SW.</t>
  </si>
  <si>
    <t>M676407</t>
  </si>
  <si>
    <t>Qz-Cb VN 16cm width + altd granitic hostrock (4cm on HW, 10cm on FW). Sp + Gn at selvages, minor Py + As. Dup of historic sample #71771.</t>
  </si>
  <si>
    <t>M676408</t>
  </si>
  <si>
    <t>QVN - 25 cm, plus highly SIL granite FW - 20cm. Dissems, wisps, thin seams As-Py-Tt(?) + minor Gn. On same VN zone as historic sample # 71770.</t>
  </si>
  <si>
    <t>M676409</t>
  </si>
  <si>
    <t>Qz-Ch VN (63cm) &amp; altd granite wallrock (3-4cm both sides). Locally abund Gn-Tt(?)-As-Sp + minor pyrargyrite. Vicinity of historic sample #71773.</t>
  </si>
  <si>
    <t>M676410</t>
  </si>
  <si>
    <t>Drusy Qz-Cb VN pcs 11-17cm widths. Abund Mn, 3-5% dissem sulfides locally as Py-As-Gn-Sp. Approx 9m ESE from Sample M676407.</t>
  </si>
  <si>
    <t>M676411</t>
  </si>
  <si>
    <t>Qz-Ak BXA VN w/ dissem Py-As-Gn-Sp about 1% overall. Strong Mn staining.</t>
  </si>
  <si>
    <t>M676412</t>
  </si>
  <si>
    <t>Snap</t>
  </si>
  <si>
    <t>QVN -ang/subang pcs to 11.5cm width. Pale grey massive glassy Qz, limonitic fracs, trace Mb.</t>
  </si>
  <si>
    <t>M676413</t>
  </si>
  <si>
    <t>Ch-QVN fgmnts, rusty weathered, internal dk grey patches w/ suspected finely dissem sulfides. Strong As odour. Trace Gn.</t>
  </si>
  <si>
    <t>M676414</t>
  </si>
  <si>
    <t>Strongly SIL-SER-SAU granite w/ pale grey glassy QVNs to 6cm width. Vein partings w/ dissem Gn &amp; yel-white powdery secondary min.</t>
  </si>
  <si>
    <t>M676415</t>
  </si>
  <si>
    <t>QVN &amp; SIL-SER granitic wallrock. Massive &amp; coarse xtln glassy Qz w/ Se, trace dissem Gn. Apparent greisen type. 20m long rubble train trending 050 Az.</t>
  </si>
  <si>
    <t>M676416</t>
  </si>
  <si>
    <t xml:space="preserve">Dk rusty weathered pale grn Ch + vuggy QVN w/ intervening SIL-SER-SAU granitic hostrock. Looks like greisen type alteration/veining. </t>
  </si>
  <si>
    <t>M676417</t>
  </si>
  <si>
    <t>OC cntn Chip</t>
  </si>
  <si>
    <t>Qz-Cb (Ak-Si-Rh) VN w/ masses of coarse Gn, approx 30% by volume. Contiguous w/ &amp; to W of M676418. On same VN as historic sample #71888.</t>
  </si>
  <si>
    <t>M676418</t>
  </si>
  <si>
    <t>Mid-section of VN zone, contiguous w/ M676417 &amp; 419. White dense Qz w/ only ~2% Gn + Py, plus about 1/3 of sample length is altd granitic hostrock.</t>
  </si>
  <si>
    <t>M676419</t>
  </si>
  <si>
    <t>Qz-Ch-Cb BXA w/ 3-5% sulfides, mainly as Gn-As. Contiguous w/ &amp; to E of M676418. Zone attitude 340/~85 ENE.</t>
  </si>
  <si>
    <t>M676420</t>
  </si>
  <si>
    <t>Qz-Ch-Cb BXA VN w/ 5-7% dissem sulfides as As-Py-Gn, abund Mn-Ak, lesser Rh. N-S strike/dip vertical to ~85 E. Probable dup of part of historic sample #71889.</t>
  </si>
  <si>
    <t>M676421</t>
  </si>
  <si>
    <t>Pale grey to grn Ch VN fgmnts up to 15cm thickness, sparse dissem Py + other dk grey-blk metallics, trace Cp. 1-1.5m wide rubble train trending 110-290 Az.</t>
  </si>
  <si>
    <t>M676422</t>
  </si>
  <si>
    <t>Gossan mtrl. Strongly altd, partly decomposed and Li-cemented granitic hostrock to VN(s) sampled under M676421.</t>
  </si>
  <si>
    <t>M676423</t>
  </si>
  <si>
    <t>Ch-vuggy Qz VN mtrl &amp; LIM-SIL granite hostrock. Composite of several pcs over 6.0 x 0.5m.  Subparallel train to that sampled under M676421-22.</t>
  </si>
  <si>
    <t>M676424</t>
  </si>
  <si>
    <t>Talus Chip</t>
  </si>
  <si>
    <t>Pale grey-grn Ch-Qz VN w/ trace dissem sulfides as Py + oxidized Gn (?). Large angular, tabular bldr. Sampled across true VN thickness.</t>
  </si>
  <si>
    <t>M676425</t>
  </si>
  <si>
    <t>Dk rusty weathered vuggy Ch-Qz w/ 1-2% sulfides as Py, trace Cp + other dk metallic min. Composite of several pcs up to 5cm widths. Nearby Sample MK11-521.</t>
  </si>
  <si>
    <t>M676426</t>
  </si>
  <si>
    <t>Vuggy QVN mtrl &amp; altd (greisened) granitic hostrock. Med-dk grey Qz w/ finely dissem Py &amp; Gn-Sp (?), trace Cp. Selected chips from several pcs.</t>
  </si>
  <si>
    <t>M676427</t>
  </si>
  <si>
    <t>Dk grey vuggy Qz w/ estimated &gt;5% dissem sulfides, mainly Py (clots up to 7mm diam.), lesser blk metallics - suspected Sp + Gn.</t>
  </si>
  <si>
    <t>M676428</t>
  </si>
  <si>
    <t>As per M676427, except from larger tabular VN pcs - up to 12cm true width (TW). Also more abundant sulfides, 7-10% locally as Py-Sp-Gn-Cp &amp; Cv.</t>
  </si>
  <si>
    <t>M676429</t>
  </si>
  <si>
    <t>Massive grey to pale grn Ch w/ sparse dissem Py &amp; isolated blebs Sp (?) in sharp angular cavities. Float to SW side of mineralized rubble trend ident by Samples M676426-28.</t>
  </si>
  <si>
    <t>M676430</t>
  </si>
  <si>
    <t>Angular QVN fgmnt - 12cm TW. Glassy (mesothermal) type Qz w/ sparse dissem Py-Gn. Rusty sfc &amp; fracs w/ Li, Mn.</t>
  </si>
  <si>
    <t>M676431</t>
  </si>
  <si>
    <t>Same type of VN &amp; style of min as that in M676427-28, but w/ more abund sulfides estimated at 10-15+ % as Sp-Gn-Py-minor Cp &amp; Cv. Tabular pcs to 10cm width.</t>
  </si>
  <si>
    <t>M676432</t>
  </si>
  <si>
    <t>Angular talus fgmnt 16cm width. Aplite (?) in contact w/ glassy, massive to coarse xtln QVN. Limonitic &amp; darker (chocolate brn) oxide in fracs &amp; cavities.</t>
  </si>
  <si>
    <t>M676433</t>
  </si>
  <si>
    <t>White, tan, semi-clear massive to coarse xtln (mesothermal type) QVN w/ Li in fracs &amp; cavities. Sparse dissem Gn. Chips from ang talus pc ~20cm width.</t>
  </si>
  <si>
    <t>M676434</t>
  </si>
  <si>
    <t>Dk rusty weathered grey epithermal type Qz-Ch BXA VN, w/ about 2% visible sulfides as Py-Gn-Sp(?).</t>
  </si>
  <si>
    <t>M676435</t>
  </si>
  <si>
    <t>Pale grn-grey Ch-Qz w/ ~1% sulfides as As-Py-Gn, trace Sp(?). Sparse clots w/ strongly dissem As. Chips from ang tabular VN fgmnt 12 x 20 x 30 cm.</t>
  </si>
  <si>
    <t>M676436</t>
  </si>
  <si>
    <t>Glassy QVN w/ inclusions of SIL-SER granitic hostrock. Scattered blebs of As, Gn. Chips from tabular pc of 12cm width.</t>
  </si>
  <si>
    <t>M676437</t>
  </si>
  <si>
    <t>Altd granite hostrock w/ several narrow (1-1.5cm) QVNs carrying dissem As-Py-Gn. Hanging wall (HW) sample, contiguous to W of M676438.</t>
  </si>
  <si>
    <t>M676438</t>
  </si>
  <si>
    <t>Highly oxidized Qz-Ch-Cb VN w/ locally abund weathered Gn-Py-As-Sp(?). Zone attitude due N-S/dip ~50-60 W. Contiguous w/ M676437 &amp; 439.</t>
  </si>
  <si>
    <t>M676439</t>
  </si>
  <si>
    <t>Dk rusty yel-orange clayey FW gouge (10cm) plus altd granite (35cm) w/ abund Fe-Mn oxides. Footwall sample, contiguous to E of M676438.</t>
  </si>
  <si>
    <t>M676440</t>
  </si>
  <si>
    <t>Subcrop Grab</t>
  </si>
  <si>
    <t>Qz-Ch VN mtrl containing 40-50% Gn as coarse clots, abund Li, some Mn. Northerly strike extension of VN sampled under M676438.</t>
  </si>
  <si>
    <t>M676441</t>
  </si>
  <si>
    <t>Grey Qz-Cb VN w/ estimated 10-15% sulfides as As-Py-Sp-Gn. Abund Mn on weathered sfcs. Apparent select "higrade" pile from historic blast trench.</t>
  </si>
  <si>
    <t>M676442</t>
  </si>
  <si>
    <t>Glassy coarse xtln QVN w/ rusty cavities, dissem blebs Gn &lt;1%. Ang tabular pc 4-8cm in thickness.</t>
  </si>
  <si>
    <t>M676443</t>
  </si>
  <si>
    <t>Rusty weathered pale grey QVN plus highly SIL granitic wallrock w/ dissem blebs Gn-Py-Cp &amp; Mc, &lt;1% sulfides overall. Nest of large ang talus fgmnts 15-40cm thickness.</t>
  </si>
  <si>
    <t>M676444</t>
  </si>
  <si>
    <t>Massive &amp; clear xtln Qz w/ abund Mn, strongly dissem Sp + Gn. Platy, 2-cm thick VN fgmnt.</t>
  </si>
  <si>
    <t>M676445</t>
  </si>
  <si>
    <t>LIM-SER altd granite w/ 2cm QVN carrying abund Py, minor Sp-Gn. Chips from several fist-sized pcs.</t>
  </si>
  <si>
    <t>M676446</t>
  </si>
  <si>
    <t>Rusty weathered Li-cemented shattered Qz-Ch VN mtrl w/ sparse clots fine gr Py, minor Gn. Chips from ang fgmnt 20 x 20 x 34 cm.</t>
  </si>
  <si>
    <t>M676447</t>
  </si>
  <si>
    <t>QVN, massive &amp; xtln pale grey-grn Qz w/ drusy cavities, some darker grey Ch bands w/ clots of Py-As. Select chips from several pcs, up to 30cm TW.</t>
  </si>
  <si>
    <t>M676448</t>
  </si>
  <si>
    <t>As per M676447, but w/ more sulfides as Py-As-minor Sp-Gn. Chips from ang pcs to 14cm width. Rubble train likely from subparallel VN to that sampled in M676447.</t>
  </si>
  <si>
    <t>M676449</t>
  </si>
  <si>
    <t>Bullish white to glassy QVN w/ abund masses of dk radiating lath-textured mineral, possibly wolframite (?). Broken outcrop, VN width ~0.5m, trending 095/dip mod to N.</t>
  </si>
  <si>
    <t>M676450</t>
  </si>
  <si>
    <t>Ch-QVN pcs along 10 x 1m strip. Pale grey vuggy Qz w/ ~2% dissem Gn-Sp-Py. Individual VN fgmnts to 5.5cm width. Some attached altd granite.</t>
  </si>
  <si>
    <t>M676451</t>
  </si>
  <si>
    <t>Pale grey-grn Ch-Qz VN w/ abund cavities, some dk grey to blk patches w/ 1-3% dissem Py-Gn-As-Sp(?). Composite chips from several pcs to 9cm TW.</t>
  </si>
  <si>
    <t>M676452</t>
  </si>
  <si>
    <t>Dk rusty weathered Ch VN, internal dk grey patches w/ abund fine dissem sulfides. Noted  Py, Gn. Composite chips from 10 pcs. Rubble train strikes ~130-310 Az.</t>
  </si>
  <si>
    <t>M676453</t>
  </si>
  <si>
    <t>Qz-Ch VN + altd granite hostrock fgmnt 14 x 23 x 26 cm. Massive coarse gr Qz w/ grey Ch bands containing finely dissem Py-As-Gn-Sp(?).</t>
  </si>
  <si>
    <t>M676454</t>
  </si>
  <si>
    <t>Float Chip</t>
  </si>
  <si>
    <t>Massive pale grey QVN w/ weakly dissem Py-As-Gn-Sp(?). More sulfides in 1-1.5 cm selvage band along one side. Chip across 22 x 40 x 54 cm ang slab.</t>
  </si>
  <si>
    <t>M676455</t>
  </si>
  <si>
    <t>Chips from 14 cm wide, tabular pc dense ferricrete. Fe oxide-cemented leached shattered QVN &amp; altd granitic mtrl.</t>
  </si>
  <si>
    <t>M676456</t>
  </si>
  <si>
    <t>Composite chips from several ang pcs QVN + altd granite hostrock 5-14cm in thickness. Pale grey semi-chalcedonic Qz w/ LIM fracs, drusy cavities. No visible sulfides.</t>
  </si>
  <si>
    <t>M676457</t>
  </si>
  <si>
    <t>Massive coarse-gr semi-glassy QVN fgmnt - 14cm width. SER partings assoc w/ drusy x-cutting later stage clear Qz stringers.</t>
  </si>
  <si>
    <t>M676458</t>
  </si>
  <si>
    <t>Qz-Ch BXA VN w/ estimated 20-25% sulfides by volume, mainly as Gn-Sp, minor Py-Cp. Strongly oxidized w/ abund surficial &amp; cavity-fill Li. Strike 345/dip steep (80-85) ENE.</t>
  </si>
  <si>
    <t>M676459</t>
  </si>
  <si>
    <t>HW sample, contiguous to E of M676458. Fe/Mn-SER-SAU altd granite w/ 2-3cm Ch VN carrying dissem blebs Gn, Tt(?).</t>
  </si>
  <si>
    <t>M676460</t>
  </si>
  <si>
    <t>Qz-Ch VN w/ estimated 50% combined sulfides mainly as fine-gr Gn-Sp, blebby Cp. Minor inclusions altd granite. On same VN zone along strike from M676458.</t>
  </si>
  <si>
    <t>M676461</t>
  </si>
  <si>
    <t>On same VN along strike from M676460. Sample line cut across two sections totaling 34cm of massive Gn-Sp, minor Cp, w/ intervening altd granite.</t>
  </si>
  <si>
    <t>M676462</t>
  </si>
  <si>
    <t>Qz-Ch VN w/ ~10 cm of altd granite hostrock, mainly on HW side. Strongly oxidized w/ relict blebby Gn. More As than Gn from mid-pt to FW. Zone strike 045/dip 70-75 SE.</t>
  </si>
  <si>
    <t>M676463</t>
  </si>
  <si>
    <t>On same zone along strike from M676462. Seven (7) cm wide section of massive Gn-As-Sp-Py flanked by strongly altd granite w/ dissem sulfides &amp; mm-scale Qz stringers.</t>
  </si>
  <si>
    <t>M676464</t>
  </si>
  <si>
    <t>On same zone along strike from M676463. Five (5) cm wide section of submassive As-Gn-Sp-minor Cp from HW, then 10cm of altd granite w/ dissem sulfides &amp; Qz stingers to FW.</t>
  </si>
  <si>
    <t>M676465</t>
  </si>
  <si>
    <t>Partly rusty weathered white massive QVN w/ weakly dissem oxidized sulfides at the selvages. Surficial yel-grn staining. Zone strike 040-045/dip ~85 SE.</t>
  </si>
  <si>
    <t>M676466</t>
  </si>
  <si>
    <t>On same 'white' QVN along strike to SW from M676465. Mod dissem sulfides (Gn, As, possibly Sp, Tt) for 5cm in from HW, otherwise apparently barren. 5-6cm altd granite incl. Att 045/~75 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</si>
</sst>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09]d\-mmm\-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1" fillId="0" borderId="2" xfId="0" applyFont="1" applyBorder="1"/>
    <xf numFmtId="0" fontId="1" fillId="0" borderId="1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3" xfId="0" applyFont="1" applyBorder="1"/>
    <xf numFmtId="0" fontId="4" fillId="0" borderId="2" xfId="0" applyFont="1" applyBorder="1" applyAlignment="1"/>
    <xf numFmtId="0" fontId="4" fillId="0" borderId="0" xfId="0" applyFont="1" applyBorder="1" applyAlignment="1">
      <alignment horizontal="right"/>
    </xf>
    <xf numFmtId="0" fontId="4" fillId="0" borderId="1" xfId="0" applyFont="1" applyBorder="1" applyAlignment="1"/>
    <xf numFmtId="0" fontId="3" fillId="0" borderId="0" xfId="0" applyFont="1" applyBorder="1" applyAlignment="1">
      <alignment horizontal="left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0" fillId="0" borderId="0" xfId="0" applyFont="1" applyBorder="1"/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15" fontId="0" fillId="0" borderId="0" xfId="0" applyNumberFormat="1"/>
    <xf numFmtId="0" fontId="5" fillId="0" borderId="0" xfId="0" applyFont="1" applyFill="1"/>
    <xf numFmtId="0" fontId="5" fillId="0" borderId="0" xfId="0" applyFont="1"/>
    <xf numFmtId="0" fontId="1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3" fillId="0" borderId="1" xfId="0" applyFont="1" applyBorder="1"/>
    <xf numFmtId="0" fontId="0" fillId="0" borderId="1" xfId="0" applyBorder="1"/>
    <xf numFmtId="0" fontId="0" fillId="0" borderId="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/>
    <xf numFmtId="0" fontId="3" fillId="0" borderId="16" xfId="0" applyFont="1" applyBorder="1"/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/>
    <xf numFmtId="0" fontId="0" fillId="0" borderId="11" xfId="0" applyFont="1" applyBorder="1"/>
    <xf numFmtId="0" fontId="6" fillId="0" borderId="11" xfId="0" applyFont="1" applyBorder="1"/>
    <xf numFmtId="0" fontId="0" fillId="0" borderId="12" xfId="0" applyFont="1" applyBorder="1"/>
    <xf numFmtId="0" fontId="3" fillId="0" borderId="12" xfId="0" applyFont="1" applyBorder="1"/>
    <xf numFmtId="0" fontId="7" fillId="0" borderId="12" xfId="0" applyFont="1" applyBorder="1" applyAlignment="1">
      <alignment horizontal="left"/>
    </xf>
    <xf numFmtId="15" fontId="7" fillId="0" borderId="13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/>
    <xf numFmtId="164" fontId="0" fillId="0" borderId="0" xfId="0" applyNumberFormat="1"/>
    <xf numFmtId="2" fontId="6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81"/>
  <sheetViews>
    <sheetView tabSelected="1" zoomScale="85" zoomScaleNormal="85" workbookViewId="0">
      <selection activeCell="R19" sqref="R19"/>
    </sheetView>
  </sheetViews>
  <sheetFormatPr defaultRowHeight="15" x14ac:dyDescent="0.25"/>
  <cols>
    <col min="1" max="1" width="11.140625" customWidth="1"/>
    <col min="2" max="7" width="8.28515625" customWidth="1"/>
    <col min="8" max="8" width="10.140625" customWidth="1"/>
    <col min="9" max="9" width="7.5703125" customWidth="1"/>
    <col min="10" max="10" width="4.5703125" customWidth="1"/>
    <col min="11" max="11" width="16.42578125" style="55" customWidth="1"/>
    <col min="12" max="12" width="8.28515625" customWidth="1"/>
    <col min="13" max="13" width="5.7109375" customWidth="1"/>
    <col min="14" max="14" width="8.28515625" customWidth="1"/>
  </cols>
  <sheetData>
    <row r="1" spans="1:15" ht="15" customHeight="1" x14ac:dyDescent="0.25">
      <c r="A1" s="18" t="s">
        <v>14</v>
      </c>
      <c r="B1" s="19"/>
      <c r="C1" s="19"/>
      <c r="D1" s="19"/>
      <c r="E1" s="7"/>
      <c r="F1" s="7"/>
      <c r="G1" s="7"/>
      <c r="H1" s="2"/>
      <c r="I1" s="24" t="s">
        <v>0</v>
      </c>
      <c r="J1" s="15"/>
      <c r="K1" s="50"/>
      <c r="L1" s="2"/>
      <c r="M1" s="2"/>
      <c r="N1" s="11"/>
      <c r="O1" s="4"/>
    </row>
    <row r="2" spans="1:15" ht="15" customHeight="1" x14ac:dyDescent="0.25">
      <c r="A2" s="20"/>
      <c r="B2" s="21"/>
      <c r="C2" s="21"/>
      <c r="D2" s="21"/>
      <c r="E2" s="8" t="s">
        <v>15</v>
      </c>
      <c r="F2" s="3" t="s">
        <v>28</v>
      </c>
      <c r="G2" s="9"/>
      <c r="H2" s="3"/>
      <c r="I2" s="25"/>
      <c r="J2" s="16"/>
      <c r="K2" s="51"/>
      <c r="L2" s="4"/>
      <c r="M2" s="1"/>
      <c r="N2" s="12"/>
      <c r="O2" s="4"/>
    </row>
    <row r="3" spans="1:15" ht="15.75" customHeight="1" thickBot="1" x14ac:dyDescent="0.3">
      <c r="A3" s="22"/>
      <c r="B3" s="23"/>
      <c r="C3" s="23"/>
      <c r="D3" s="23"/>
      <c r="E3" s="6"/>
      <c r="F3" s="6"/>
      <c r="G3" s="6"/>
      <c r="H3" s="6"/>
      <c r="I3" s="6"/>
      <c r="J3" s="6"/>
      <c r="K3" s="29"/>
      <c r="L3" s="6"/>
      <c r="M3" s="6"/>
      <c r="N3" s="13"/>
      <c r="O3" s="4"/>
    </row>
    <row r="4" spans="1:15" ht="1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52"/>
      <c r="L4" s="33"/>
      <c r="M4" s="33"/>
      <c r="N4" s="33"/>
    </row>
    <row r="5" spans="1:15" ht="15.75" customHeight="1" x14ac:dyDescent="0.25">
      <c r="A5" s="42" t="s">
        <v>11</v>
      </c>
      <c r="B5" s="43" t="s">
        <v>16</v>
      </c>
      <c r="C5" s="44"/>
      <c r="D5" s="43" t="s">
        <v>3</v>
      </c>
      <c r="E5" s="43" t="s">
        <v>17</v>
      </c>
      <c r="F5" s="44"/>
      <c r="G5" s="43" t="s">
        <v>2</v>
      </c>
      <c r="H5" s="43" t="s">
        <v>4</v>
      </c>
      <c r="I5" s="45" t="s">
        <v>35</v>
      </c>
      <c r="J5" s="43"/>
      <c r="K5" s="53"/>
      <c r="L5" s="35" t="s">
        <v>13</v>
      </c>
      <c r="M5" s="40"/>
      <c r="N5" s="41"/>
    </row>
    <row r="6" spans="1:15" x14ac:dyDescent="0.25">
      <c r="A6" s="46" t="s">
        <v>34</v>
      </c>
      <c r="B6" s="5" t="s">
        <v>1</v>
      </c>
      <c r="C6" s="17">
        <v>596395</v>
      </c>
      <c r="D6" s="5" t="s">
        <v>3</v>
      </c>
      <c r="E6" s="5" t="s">
        <v>1</v>
      </c>
      <c r="F6" s="17">
        <v>6917165</v>
      </c>
      <c r="G6" s="5" t="s">
        <v>2</v>
      </c>
      <c r="H6" s="5" t="s">
        <v>7</v>
      </c>
      <c r="I6" s="58">
        <v>0</v>
      </c>
      <c r="J6" s="5" t="s">
        <v>0</v>
      </c>
      <c r="K6" s="10" t="s">
        <v>26</v>
      </c>
      <c r="L6" s="36" t="s">
        <v>18</v>
      </c>
      <c r="M6" s="5"/>
      <c r="N6" s="38" t="s">
        <v>19</v>
      </c>
    </row>
    <row r="7" spans="1:15" x14ac:dyDescent="0.25">
      <c r="A7" s="47" t="s">
        <v>10</v>
      </c>
      <c r="B7" s="5" t="s">
        <v>8</v>
      </c>
      <c r="C7" s="14">
        <v>1938</v>
      </c>
      <c r="D7" s="5" t="s">
        <v>6</v>
      </c>
      <c r="E7" s="14"/>
      <c r="F7" s="14"/>
      <c r="G7" s="4"/>
      <c r="H7" s="5" t="s">
        <v>5</v>
      </c>
      <c r="I7" s="14"/>
      <c r="J7" s="5"/>
      <c r="K7" s="54"/>
      <c r="L7" s="36" t="s">
        <v>20</v>
      </c>
      <c r="M7" s="5"/>
      <c r="N7" s="38" t="s">
        <v>19</v>
      </c>
    </row>
    <row r="8" spans="1:15" ht="15" customHeight="1" x14ac:dyDescent="0.25">
      <c r="A8" s="48" t="s">
        <v>36</v>
      </c>
      <c r="B8" s="10" t="s">
        <v>9</v>
      </c>
      <c r="C8" s="30" t="s">
        <v>37</v>
      </c>
      <c r="D8" s="31"/>
      <c r="E8" s="31"/>
      <c r="F8" s="31"/>
      <c r="G8" s="31"/>
      <c r="H8" s="31"/>
      <c r="I8" s="31"/>
      <c r="J8" s="31"/>
      <c r="K8" s="31"/>
      <c r="L8" s="36"/>
      <c r="M8" s="5"/>
      <c r="N8" s="38" t="s">
        <v>19</v>
      </c>
    </row>
    <row r="9" spans="1:15" x14ac:dyDescent="0.25">
      <c r="A9" s="47" t="s">
        <v>12</v>
      </c>
      <c r="B9" s="5"/>
      <c r="C9" s="31"/>
      <c r="D9" s="31"/>
      <c r="E9" s="31"/>
      <c r="F9" s="31"/>
      <c r="G9" s="31"/>
      <c r="H9" s="31"/>
      <c r="I9" s="31"/>
      <c r="J9" s="31"/>
      <c r="K9" s="31"/>
      <c r="L9" s="36"/>
      <c r="M9" s="5"/>
      <c r="N9" s="38" t="s">
        <v>19</v>
      </c>
    </row>
    <row r="10" spans="1:15" s="1" customFormat="1" x14ac:dyDescent="0.25">
      <c r="A10" s="49">
        <v>41103</v>
      </c>
      <c r="B10" s="32"/>
      <c r="C10" s="34"/>
      <c r="D10" s="34"/>
      <c r="E10" s="34"/>
      <c r="F10" s="34"/>
      <c r="G10" s="34"/>
      <c r="H10" s="34"/>
      <c r="I10" s="34"/>
      <c r="J10" s="34"/>
      <c r="K10" s="34"/>
      <c r="L10" s="37"/>
      <c r="M10" s="32"/>
      <c r="N10" s="39" t="s">
        <v>19</v>
      </c>
    </row>
    <row r="12" spans="1:15" ht="15.75" customHeight="1" x14ac:dyDescent="0.25">
      <c r="A12" s="42" t="s">
        <v>11</v>
      </c>
      <c r="B12" s="43" t="s">
        <v>16</v>
      </c>
      <c r="C12" s="44"/>
      <c r="D12" s="43" t="s">
        <v>3</v>
      </c>
      <c r="E12" s="43" t="s">
        <v>17</v>
      </c>
      <c r="F12" s="44"/>
      <c r="G12" s="43" t="s">
        <v>2</v>
      </c>
      <c r="H12" s="43" t="s">
        <v>4</v>
      </c>
      <c r="I12" s="45" t="s">
        <v>35</v>
      </c>
      <c r="J12" s="43"/>
      <c r="K12" s="53"/>
      <c r="L12" s="35" t="s">
        <v>13</v>
      </c>
      <c r="M12" s="40"/>
      <c r="N12" s="41"/>
    </row>
    <row r="13" spans="1:15" x14ac:dyDescent="0.25">
      <c r="A13" s="46" t="s">
        <v>38</v>
      </c>
      <c r="B13" s="5" t="s">
        <v>1</v>
      </c>
      <c r="C13" s="17">
        <v>596407</v>
      </c>
      <c r="D13" s="5" t="s">
        <v>3</v>
      </c>
      <c r="E13" s="5" t="s">
        <v>1</v>
      </c>
      <c r="F13" s="17">
        <v>6917149</v>
      </c>
      <c r="G13" s="5" t="s">
        <v>2</v>
      </c>
      <c r="H13" s="5" t="s">
        <v>7</v>
      </c>
      <c r="I13" s="58">
        <v>0</v>
      </c>
      <c r="J13" s="5" t="s">
        <v>0</v>
      </c>
      <c r="K13" s="10" t="s">
        <v>26</v>
      </c>
      <c r="L13" s="36" t="s">
        <v>18</v>
      </c>
      <c r="M13" s="5"/>
      <c r="N13" s="38" t="s">
        <v>19</v>
      </c>
    </row>
    <row r="14" spans="1:15" x14ac:dyDescent="0.25">
      <c r="A14" s="47" t="s">
        <v>10</v>
      </c>
      <c r="B14" s="5" t="s">
        <v>8</v>
      </c>
      <c r="C14" s="14">
        <v>1919</v>
      </c>
      <c r="D14" s="5" t="s">
        <v>6</v>
      </c>
      <c r="E14" s="14"/>
      <c r="F14" s="14"/>
      <c r="G14" s="4"/>
      <c r="H14" s="5" t="s">
        <v>5</v>
      </c>
      <c r="I14" s="14"/>
      <c r="J14" s="5"/>
      <c r="K14" s="54"/>
      <c r="L14" s="36" t="s">
        <v>20</v>
      </c>
      <c r="M14" s="5"/>
      <c r="N14" s="38" t="s">
        <v>19</v>
      </c>
    </row>
    <row r="15" spans="1:15" ht="15" customHeight="1" x14ac:dyDescent="0.25">
      <c r="A15" s="48" t="s">
        <v>36</v>
      </c>
      <c r="B15" s="10" t="s">
        <v>9</v>
      </c>
      <c r="C15" s="30" t="s">
        <v>39</v>
      </c>
      <c r="D15" s="31"/>
      <c r="E15" s="31"/>
      <c r="F15" s="31"/>
      <c r="G15" s="31"/>
      <c r="H15" s="31"/>
      <c r="I15" s="31"/>
      <c r="J15" s="31"/>
      <c r="K15" s="31"/>
      <c r="L15" s="36"/>
      <c r="M15" s="5"/>
      <c r="N15" s="38" t="s">
        <v>19</v>
      </c>
    </row>
    <row r="16" spans="1:15" x14ac:dyDescent="0.25">
      <c r="A16" s="47" t="s">
        <v>12</v>
      </c>
      <c r="B16" s="5"/>
      <c r="C16" s="31"/>
      <c r="D16" s="31"/>
      <c r="E16" s="31"/>
      <c r="F16" s="31"/>
      <c r="G16" s="31"/>
      <c r="H16" s="31"/>
      <c r="I16" s="31"/>
      <c r="J16" s="31"/>
      <c r="K16" s="31"/>
      <c r="L16" s="36"/>
      <c r="M16" s="5"/>
      <c r="N16" s="38" t="s">
        <v>19</v>
      </c>
    </row>
    <row r="17" spans="1:14" s="1" customFormat="1" x14ac:dyDescent="0.25">
      <c r="A17" s="49">
        <v>41103</v>
      </c>
      <c r="B17" s="32"/>
      <c r="C17" s="34"/>
      <c r="D17" s="34"/>
      <c r="E17" s="34"/>
      <c r="F17" s="34"/>
      <c r="G17" s="34"/>
      <c r="H17" s="34"/>
      <c r="I17" s="34"/>
      <c r="J17" s="34"/>
      <c r="K17" s="34"/>
      <c r="L17" s="37"/>
      <c r="M17" s="32"/>
      <c r="N17" s="39" t="s">
        <v>19</v>
      </c>
    </row>
    <row r="19" spans="1:14" ht="15.75" customHeight="1" x14ac:dyDescent="0.25">
      <c r="A19" s="42" t="s">
        <v>11</v>
      </c>
      <c r="B19" s="43" t="s">
        <v>16</v>
      </c>
      <c r="C19" s="44"/>
      <c r="D19" s="43" t="s">
        <v>3</v>
      </c>
      <c r="E19" s="43" t="s">
        <v>17</v>
      </c>
      <c r="F19" s="44"/>
      <c r="G19" s="43" t="s">
        <v>2</v>
      </c>
      <c r="H19" s="43" t="s">
        <v>4</v>
      </c>
      <c r="I19" s="45" t="s">
        <v>41</v>
      </c>
      <c r="J19" s="43"/>
      <c r="K19" s="53"/>
      <c r="L19" s="35" t="s">
        <v>13</v>
      </c>
      <c r="M19" s="40"/>
      <c r="N19" s="41"/>
    </row>
    <row r="20" spans="1:14" x14ac:dyDescent="0.25">
      <c r="A20" s="46" t="s">
        <v>40</v>
      </c>
      <c r="B20" s="5" t="s">
        <v>1</v>
      </c>
      <c r="C20" s="17">
        <v>596394</v>
      </c>
      <c r="D20" s="5" t="s">
        <v>3</v>
      </c>
      <c r="E20" s="5" t="s">
        <v>1</v>
      </c>
      <c r="F20" s="17">
        <v>6917212</v>
      </c>
      <c r="G20" s="5" t="s">
        <v>2</v>
      </c>
      <c r="H20" s="5" t="s">
        <v>7</v>
      </c>
      <c r="I20" s="58">
        <v>0</v>
      </c>
      <c r="J20" s="5" t="s">
        <v>0</v>
      </c>
      <c r="K20" s="10" t="s">
        <v>26</v>
      </c>
      <c r="L20" s="36" t="s">
        <v>18</v>
      </c>
      <c r="M20" s="5"/>
      <c r="N20" s="38" t="s">
        <v>19</v>
      </c>
    </row>
    <row r="21" spans="1:14" x14ac:dyDescent="0.25">
      <c r="A21" s="47" t="s">
        <v>10</v>
      </c>
      <c r="B21" s="5" t="s">
        <v>8</v>
      </c>
      <c r="C21" s="14">
        <v>1933</v>
      </c>
      <c r="D21" s="5" t="s">
        <v>6</v>
      </c>
      <c r="E21" s="14"/>
      <c r="F21" s="14"/>
      <c r="G21" s="4"/>
      <c r="H21" s="5" t="s">
        <v>5</v>
      </c>
      <c r="I21" s="14"/>
      <c r="J21" s="5"/>
      <c r="K21" s="54"/>
      <c r="L21" s="36" t="s">
        <v>20</v>
      </c>
      <c r="M21" s="5"/>
      <c r="N21" s="38" t="s">
        <v>19</v>
      </c>
    </row>
    <row r="22" spans="1:14" ht="15" customHeight="1" x14ac:dyDescent="0.25">
      <c r="A22" s="48" t="s">
        <v>36</v>
      </c>
      <c r="B22" s="10" t="s">
        <v>9</v>
      </c>
      <c r="C22" s="30" t="s">
        <v>42</v>
      </c>
      <c r="D22" s="31"/>
      <c r="E22" s="31"/>
      <c r="F22" s="31"/>
      <c r="G22" s="31"/>
      <c r="H22" s="31"/>
      <c r="I22" s="31"/>
      <c r="J22" s="31"/>
      <c r="K22" s="31"/>
      <c r="L22" s="36"/>
      <c r="M22" s="5"/>
      <c r="N22" s="38" t="s">
        <v>19</v>
      </c>
    </row>
    <row r="23" spans="1:14" x14ac:dyDescent="0.25">
      <c r="A23" s="47" t="s">
        <v>12</v>
      </c>
      <c r="B23" s="5"/>
      <c r="C23" s="31"/>
      <c r="D23" s="31"/>
      <c r="E23" s="31"/>
      <c r="F23" s="31"/>
      <c r="G23" s="31"/>
      <c r="H23" s="31"/>
      <c r="I23" s="31"/>
      <c r="J23" s="31"/>
      <c r="K23" s="31"/>
      <c r="L23" s="36"/>
      <c r="M23" s="5"/>
      <c r="N23" s="38" t="s">
        <v>19</v>
      </c>
    </row>
    <row r="24" spans="1:14" s="1" customFormat="1" x14ac:dyDescent="0.25">
      <c r="A24" s="49">
        <v>41103</v>
      </c>
      <c r="B24" s="32"/>
      <c r="C24" s="34"/>
      <c r="D24" s="34"/>
      <c r="E24" s="34"/>
      <c r="F24" s="34"/>
      <c r="G24" s="34"/>
      <c r="H24" s="34"/>
      <c r="I24" s="34"/>
      <c r="J24" s="34"/>
      <c r="K24" s="34"/>
      <c r="L24" s="37"/>
      <c r="M24" s="32"/>
      <c r="N24" s="39" t="s">
        <v>19</v>
      </c>
    </row>
    <row r="26" spans="1:14" ht="15.75" customHeight="1" x14ac:dyDescent="0.25">
      <c r="A26" s="42" t="s">
        <v>11</v>
      </c>
      <c r="B26" s="43" t="s">
        <v>16</v>
      </c>
      <c r="C26" s="44"/>
      <c r="D26" s="43" t="s">
        <v>3</v>
      </c>
      <c r="E26" s="43" t="s">
        <v>17</v>
      </c>
      <c r="F26" s="44"/>
      <c r="G26" s="43" t="s">
        <v>2</v>
      </c>
      <c r="H26" s="43" t="s">
        <v>4</v>
      </c>
      <c r="I26" s="45" t="s">
        <v>41</v>
      </c>
      <c r="J26" s="43"/>
      <c r="K26" s="53"/>
      <c r="L26" s="35" t="s">
        <v>13</v>
      </c>
      <c r="M26" s="40"/>
      <c r="N26" s="41"/>
    </row>
    <row r="27" spans="1:14" x14ac:dyDescent="0.25">
      <c r="A27" s="46" t="s">
        <v>43</v>
      </c>
      <c r="B27" s="5" t="s">
        <v>1</v>
      </c>
      <c r="C27" s="17">
        <v>596398</v>
      </c>
      <c r="D27" s="5" t="s">
        <v>3</v>
      </c>
      <c r="E27" s="5" t="s">
        <v>1</v>
      </c>
      <c r="F27" s="17">
        <v>6917193</v>
      </c>
      <c r="G27" s="5" t="s">
        <v>2</v>
      </c>
      <c r="H27" s="5" t="s">
        <v>7</v>
      </c>
      <c r="I27" s="58">
        <v>0</v>
      </c>
      <c r="J27" s="5" t="s">
        <v>0</v>
      </c>
      <c r="K27" s="10" t="s">
        <v>26</v>
      </c>
      <c r="L27" s="36" t="s">
        <v>18</v>
      </c>
      <c r="M27" s="5"/>
      <c r="N27" s="38" t="s">
        <v>19</v>
      </c>
    </row>
    <row r="28" spans="1:14" x14ac:dyDescent="0.25">
      <c r="A28" s="47" t="s">
        <v>10</v>
      </c>
      <c r="B28" s="5" t="s">
        <v>8</v>
      </c>
      <c r="C28" s="14">
        <v>1929</v>
      </c>
      <c r="D28" s="5" t="s">
        <v>6</v>
      </c>
      <c r="E28" s="14"/>
      <c r="F28" s="14"/>
      <c r="G28" s="4"/>
      <c r="H28" s="5" t="s">
        <v>5</v>
      </c>
      <c r="I28" s="14"/>
      <c r="J28" s="5"/>
      <c r="K28" s="54"/>
      <c r="L28" s="36" t="s">
        <v>20</v>
      </c>
      <c r="M28" s="5"/>
      <c r="N28" s="38" t="s">
        <v>19</v>
      </c>
    </row>
    <row r="29" spans="1:14" ht="15" customHeight="1" x14ac:dyDescent="0.25">
      <c r="A29" s="48" t="s">
        <v>36</v>
      </c>
      <c r="B29" s="10" t="s">
        <v>9</v>
      </c>
      <c r="C29" s="30" t="s">
        <v>44</v>
      </c>
      <c r="D29" s="31"/>
      <c r="E29" s="31"/>
      <c r="F29" s="31"/>
      <c r="G29" s="31"/>
      <c r="H29" s="31"/>
      <c r="I29" s="31"/>
      <c r="J29" s="31"/>
      <c r="K29" s="31"/>
      <c r="L29" s="36"/>
      <c r="M29" s="5"/>
      <c r="N29" s="38" t="s">
        <v>19</v>
      </c>
    </row>
    <row r="30" spans="1:14" x14ac:dyDescent="0.25">
      <c r="A30" s="47" t="s">
        <v>12</v>
      </c>
      <c r="B30" s="5"/>
      <c r="C30" s="31"/>
      <c r="D30" s="31"/>
      <c r="E30" s="31"/>
      <c r="F30" s="31"/>
      <c r="G30" s="31"/>
      <c r="H30" s="31"/>
      <c r="I30" s="31"/>
      <c r="J30" s="31"/>
      <c r="K30" s="31"/>
      <c r="L30" s="36"/>
      <c r="M30" s="5"/>
      <c r="N30" s="38" t="s">
        <v>19</v>
      </c>
    </row>
    <row r="31" spans="1:14" s="1" customFormat="1" x14ac:dyDescent="0.25">
      <c r="A31" s="49">
        <v>41103</v>
      </c>
      <c r="B31" s="32"/>
      <c r="C31" s="34"/>
      <c r="D31" s="34"/>
      <c r="E31" s="34"/>
      <c r="F31" s="34"/>
      <c r="G31" s="34"/>
      <c r="H31" s="34"/>
      <c r="I31" s="34"/>
      <c r="J31" s="34"/>
      <c r="K31" s="34"/>
      <c r="L31" s="37"/>
      <c r="M31" s="32"/>
      <c r="N31" s="39" t="s">
        <v>19</v>
      </c>
    </row>
    <row r="33" spans="1:14" ht="15.75" customHeight="1" x14ac:dyDescent="0.25">
      <c r="A33" s="42" t="s">
        <v>11</v>
      </c>
      <c r="B33" s="43" t="s">
        <v>16</v>
      </c>
      <c r="C33" s="44"/>
      <c r="D33" s="43" t="s">
        <v>3</v>
      </c>
      <c r="E33" s="43" t="s">
        <v>17</v>
      </c>
      <c r="F33" s="44"/>
      <c r="G33" s="43" t="s">
        <v>2</v>
      </c>
      <c r="H33" s="43" t="s">
        <v>4</v>
      </c>
      <c r="I33" s="45" t="s">
        <v>46</v>
      </c>
      <c r="J33" s="43"/>
      <c r="K33" s="53"/>
      <c r="L33" s="35" t="s">
        <v>13</v>
      </c>
      <c r="M33" s="40"/>
      <c r="N33" s="41"/>
    </row>
    <row r="34" spans="1:14" x14ac:dyDescent="0.25">
      <c r="A34" s="46" t="s">
        <v>45</v>
      </c>
      <c r="B34" s="5" t="s">
        <v>1</v>
      </c>
      <c r="C34" s="17">
        <v>598145</v>
      </c>
      <c r="D34" s="5" t="s">
        <v>3</v>
      </c>
      <c r="E34" s="5" t="s">
        <v>1</v>
      </c>
      <c r="F34" s="17">
        <v>6915804</v>
      </c>
      <c r="G34" s="5" t="s">
        <v>2</v>
      </c>
      <c r="H34" s="5" t="s">
        <v>7</v>
      </c>
      <c r="I34" s="58">
        <v>0.3</v>
      </c>
      <c r="J34" s="5" t="s">
        <v>0</v>
      </c>
      <c r="K34" s="10" t="s">
        <v>25</v>
      </c>
      <c r="L34" s="36" t="s">
        <v>18</v>
      </c>
      <c r="M34" s="5"/>
      <c r="N34" s="38" t="s">
        <v>19</v>
      </c>
    </row>
    <row r="35" spans="1:14" x14ac:dyDescent="0.25">
      <c r="A35" s="47" t="s">
        <v>10</v>
      </c>
      <c r="B35" s="5" t="s">
        <v>8</v>
      </c>
      <c r="C35" s="14">
        <v>1845</v>
      </c>
      <c r="D35" s="5" t="s">
        <v>6</v>
      </c>
      <c r="E35" s="14"/>
      <c r="F35" s="14"/>
      <c r="G35" s="4"/>
      <c r="H35" s="5" t="s">
        <v>5</v>
      </c>
      <c r="I35" s="14"/>
      <c r="J35" s="5"/>
      <c r="K35" s="54"/>
      <c r="L35" s="36" t="s">
        <v>20</v>
      </c>
      <c r="M35" s="5"/>
      <c r="N35" s="38" t="s">
        <v>19</v>
      </c>
    </row>
    <row r="36" spans="1:14" ht="15" customHeight="1" x14ac:dyDescent="0.25">
      <c r="A36" s="48" t="s">
        <v>36</v>
      </c>
      <c r="B36" s="10" t="s">
        <v>9</v>
      </c>
      <c r="C36" s="30" t="s">
        <v>47</v>
      </c>
      <c r="D36" s="31"/>
      <c r="E36" s="31"/>
      <c r="F36" s="31"/>
      <c r="G36" s="31"/>
      <c r="H36" s="31"/>
      <c r="I36" s="31"/>
      <c r="J36" s="31"/>
      <c r="K36" s="31"/>
      <c r="L36" s="36"/>
      <c r="M36" s="5"/>
      <c r="N36" s="38" t="s">
        <v>19</v>
      </c>
    </row>
    <row r="37" spans="1:14" x14ac:dyDescent="0.25">
      <c r="A37" s="47" t="s">
        <v>12</v>
      </c>
      <c r="B37" s="5"/>
      <c r="C37" s="31"/>
      <c r="D37" s="31"/>
      <c r="E37" s="31"/>
      <c r="F37" s="31"/>
      <c r="G37" s="31"/>
      <c r="H37" s="31"/>
      <c r="I37" s="31"/>
      <c r="J37" s="31"/>
      <c r="K37" s="31"/>
      <c r="L37" s="36"/>
      <c r="M37" s="5"/>
      <c r="N37" s="38" t="s">
        <v>19</v>
      </c>
    </row>
    <row r="38" spans="1:14" s="1" customFormat="1" x14ac:dyDescent="0.25">
      <c r="A38" s="49">
        <v>41104</v>
      </c>
      <c r="B38" s="32"/>
      <c r="C38" s="34"/>
      <c r="D38" s="34"/>
      <c r="E38" s="34"/>
      <c r="F38" s="34"/>
      <c r="G38" s="34"/>
      <c r="H38" s="34"/>
      <c r="I38" s="34"/>
      <c r="J38" s="34"/>
      <c r="K38" s="34"/>
      <c r="L38" s="37"/>
      <c r="M38" s="32"/>
      <c r="N38" s="39" t="s">
        <v>19</v>
      </c>
    </row>
    <row r="40" spans="1:14" x14ac:dyDescent="0.25">
      <c r="A40" s="42" t="s">
        <v>11</v>
      </c>
      <c r="B40" s="43" t="s">
        <v>16</v>
      </c>
      <c r="C40" s="44"/>
      <c r="D40" s="43" t="s">
        <v>3</v>
      </c>
      <c r="E40" s="43" t="s">
        <v>17</v>
      </c>
      <c r="F40" s="44"/>
      <c r="G40" s="43" t="s">
        <v>2</v>
      </c>
      <c r="H40" s="43" t="s">
        <v>4</v>
      </c>
      <c r="I40" s="45" t="s">
        <v>46</v>
      </c>
      <c r="J40" s="43"/>
      <c r="K40" s="53"/>
      <c r="L40" s="35" t="s">
        <v>13</v>
      </c>
      <c r="M40" s="40"/>
      <c r="N40" s="41"/>
    </row>
    <row r="41" spans="1:14" x14ac:dyDescent="0.25">
      <c r="A41" s="46" t="s">
        <v>48</v>
      </c>
      <c r="B41" s="5" t="s">
        <v>1</v>
      </c>
      <c r="C41" s="17">
        <v>598141</v>
      </c>
      <c r="D41" s="5" t="s">
        <v>3</v>
      </c>
      <c r="E41" s="5" t="s">
        <v>1</v>
      </c>
      <c r="F41" s="17">
        <v>6915805</v>
      </c>
      <c r="G41" s="5" t="s">
        <v>2</v>
      </c>
      <c r="H41" s="5" t="s">
        <v>7</v>
      </c>
      <c r="I41" s="58">
        <v>0.18</v>
      </c>
      <c r="J41" s="5" t="s">
        <v>0</v>
      </c>
      <c r="K41" s="10" t="s">
        <v>25</v>
      </c>
      <c r="L41" s="36" t="s">
        <v>18</v>
      </c>
      <c r="M41" s="5"/>
      <c r="N41" s="38" t="s">
        <v>19</v>
      </c>
    </row>
    <row r="42" spans="1:14" x14ac:dyDescent="0.25">
      <c r="A42" s="47" t="s">
        <v>10</v>
      </c>
      <c r="B42" s="5" t="s">
        <v>8</v>
      </c>
      <c r="C42" s="14">
        <v>1836</v>
      </c>
      <c r="D42" s="5" t="s">
        <v>6</v>
      </c>
      <c r="E42" s="14"/>
      <c r="F42" s="14"/>
      <c r="G42" s="4"/>
      <c r="H42" s="5" t="s">
        <v>5</v>
      </c>
      <c r="I42" s="14"/>
      <c r="J42" s="5"/>
      <c r="K42" s="54"/>
      <c r="L42" s="36" t="s">
        <v>20</v>
      </c>
      <c r="M42" s="5"/>
      <c r="N42" s="38" t="s">
        <v>19</v>
      </c>
    </row>
    <row r="43" spans="1:14" ht="15" customHeight="1" x14ac:dyDescent="0.25">
      <c r="A43" s="48" t="s">
        <v>36</v>
      </c>
      <c r="B43" s="10" t="s">
        <v>9</v>
      </c>
      <c r="C43" s="30" t="s">
        <v>49</v>
      </c>
      <c r="D43" s="31"/>
      <c r="E43" s="31"/>
      <c r="F43" s="31"/>
      <c r="G43" s="31"/>
      <c r="H43" s="31"/>
      <c r="I43" s="31"/>
      <c r="J43" s="31"/>
      <c r="K43" s="31"/>
      <c r="L43" s="36"/>
      <c r="M43" s="5"/>
      <c r="N43" s="38" t="s">
        <v>19</v>
      </c>
    </row>
    <row r="44" spans="1:14" x14ac:dyDescent="0.25">
      <c r="A44" s="47" t="s">
        <v>12</v>
      </c>
      <c r="B44" s="5"/>
      <c r="C44" s="31"/>
      <c r="D44" s="31"/>
      <c r="E44" s="31"/>
      <c r="F44" s="31"/>
      <c r="G44" s="31"/>
      <c r="H44" s="31"/>
      <c r="I44" s="31"/>
      <c r="J44" s="31"/>
      <c r="K44" s="31"/>
      <c r="L44" s="36"/>
      <c r="M44" s="5"/>
      <c r="N44" s="38" t="s">
        <v>19</v>
      </c>
    </row>
    <row r="45" spans="1:14" x14ac:dyDescent="0.25">
      <c r="A45" s="49">
        <v>41104</v>
      </c>
      <c r="B45" s="32"/>
      <c r="C45" s="34"/>
      <c r="D45" s="34"/>
      <c r="E45" s="34"/>
      <c r="F45" s="34"/>
      <c r="G45" s="34"/>
      <c r="H45" s="34"/>
      <c r="I45" s="34"/>
      <c r="J45" s="34"/>
      <c r="K45" s="34"/>
      <c r="L45" s="37"/>
      <c r="M45" s="32"/>
      <c r="N45" s="39" t="s">
        <v>19</v>
      </c>
    </row>
    <row r="47" spans="1:14" x14ac:dyDescent="0.25">
      <c r="A47" s="42" t="s">
        <v>11</v>
      </c>
      <c r="B47" s="43" t="s">
        <v>16</v>
      </c>
      <c r="C47" s="44"/>
      <c r="D47" s="43" t="s">
        <v>3</v>
      </c>
      <c r="E47" s="43" t="s">
        <v>17</v>
      </c>
      <c r="F47" s="44"/>
      <c r="G47" s="43" t="s">
        <v>2</v>
      </c>
      <c r="H47" s="43" t="s">
        <v>4</v>
      </c>
      <c r="I47" s="45" t="s">
        <v>46</v>
      </c>
      <c r="J47" s="43"/>
      <c r="K47" s="53"/>
      <c r="L47" s="35" t="s">
        <v>13</v>
      </c>
      <c r="M47" s="40"/>
      <c r="N47" s="41"/>
    </row>
    <row r="48" spans="1:14" x14ac:dyDescent="0.25">
      <c r="A48" s="46" t="s">
        <v>50</v>
      </c>
      <c r="B48" s="5" t="s">
        <v>1</v>
      </c>
      <c r="C48" s="17">
        <v>598052</v>
      </c>
      <c r="D48" s="5" t="s">
        <v>3</v>
      </c>
      <c r="E48" s="5" t="s">
        <v>1</v>
      </c>
      <c r="F48" s="17">
        <v>6915728</v>
      </c>
      <c r="G48" s="5" t="s">
        <v>2</v>
      </c>
      <c r="H48" s="5" t="s">
        <v>7</v>
      </c>
      <c r="I48" s="58">
        <v>0.3</v>
      </c>
      <c r="J48" s="5" t="s">
        <v>0</v>
      </c>
      <c r="K48" s="10" t="s">
        <v>25</v>
      </c>
      <c r="L48" s="36" t="s">
        <v>18</v>
      </c>
      <c r="M48" s="5"/>
      <c r="N48" s="38" t="s">
        <v>19</v>
      </c>
    </row>
    <row r="49" spans="1:14" x14ac:dyDescent="0.25">
      <c r="A49" s="47" t="s">
        <v>10</v>
      </c>
      <c r="B49" s="5" t="s">
        <v>8</v>
      </c>
      <c r="C49" s="14">
        <v>1920</v>
      </c>
      <c r="D49" s="5" t="s">
        <v>6</v>
      </c>
      <c r="E49" s="14"/>
      <c r="F49" s="14"/>
      <c r="G49" s="4"/>
      <c r="H49" s="5" t="s">
        <v>5</v>
      </c>
      <c r="I49" s="14"/>
      <c r="J49" s="5"/>
      <c r="K49" s="54"/>
      <c r="L49" s="36" t="s">
        <v>20</v>
      </c>
      <c r="M49" s="5"/>
      <c r="N49" s="38" t="s">
        <v>19</v>
      </c>
    </row>
    <row r="50" spans="1:14" ht="15" customHeight="1" x14ac:dyDescent="0.25">
      <c r="A50" s="48" t="s">
        <v>36</v>
      </c>
      <c r="B50" s="10" t="s">
        <v>9</v>
      </c>
      <c r="C50" s="30" t="s">
        <v>51</v>
      </c>
      <c r="D50" s="31"/>
      <c r="E50" s="31"/>
      <c r="F50" s="31"/>
      <c r="G50" s="31"/>
      <c r="H50" s="31"/>
      <c r="I50" s="31"/>
      <c r="J50" s="31"/>
      <c r="K50" s="31"/>
      <c r="L50" s="36"/>
      <c r="M50" s="5"/>
      <c r="N50" s="38" t="s">
        <v>19</v>
      </c>
    </row>
    <row r="51" spans="1:14" x14ac:dyDescent="0.25">
      <c r="A51" s="47" t="s">
        <v>12</v>
      </c>
      <c r="B51" s="5"/>
      <c r="C51" s="31"/>
      <c r="D51" s="31"/>
      <c r="E51" s="31"/>
      <c r="F51" s="31"/>
      <c r="G51" s="31"/>
      <c r="H51" s="31"/>
      <c r="I51" s="31"/>
      <c r="J51" s="31"/>
      <c r="K51" s="31"/>
      <c r="L51" s="36"/>
      <c r="M51" s="5"/>
      <c r="N51" s="38" t="s">
        <v>19</v>
      </c>
    </row>
    <row r="52" spans="1:14" x14ac:dyDescent="0.25">
      <c r="A52" s="49">
        <v>41105</v>
      </c>
      <c r="B52" s="32"/>
      <c r="C52" s="34"/>
      <c r="D52" s="34"/>
      <c r="E52" s="34"/>
      <c r="F52" s="34"/>
      <c r="G52" s="34"/>
      <c r="H52" s="34"/>
      <c r="I52" s="34"/>
      <c r="J52" s="34"/>
      <c r="K52" s="34"/>
      <c r="L52" s="37"/>
      <c r="M52" s="32"/>
      <c r="N52" s="39" t="s">
        <v>19</v>
      </c>
    </row>
    <row r="54" spans="1:14" x14ac:dyDescent="0.25">
      <c r="A54" s="42" t="s">
        <v>11</v>
      </c>
      <c r="B54" s="43" t="s">
        <v>16</v>
      </c>
      <c r="C54" s="44"/>
      <c r="D54" s="43" t="s">
        <v>3</v>
      </c>
      <c r="E54" s="43" t="s">
        <v>17</v>
      </c>
      <c r="F54" s="44"/>
      <c r="G54" s="43" t="s">
        <v>2</v>
      </c>
      <c r="H54" s="43" t="s">
        <v>4</v>
      </c>
      <c r="I54" s="45" t="s">
        <v>46</v>
      </c>
      <c r="J54" s="43"/>
      <c r="K54" s="53"/>
      <c r="L54" s="35" t="s">
        <v>13</v>
      </c>
      <c r="M54" s="40"/>
      <c r="N54" s="41"/>
    </row>
    <row r="55" spans="1:14" x14ac:dyDescent="0.25">
      <c r="A55" s="46" t="s">
        <v>52</v>
      </c>
      <c r="B55" s="5" t="s">
        <v>1</v>
      </c>
      <c r="C55" s="17">
        <v>598052</v>
      </c>
      <c r="D55" s="5" t="s">
        <v>3</v>
      </c>
      <c r="E55" s="5" t="s">
        <v>1</v>
      </c>
      <c r="F55" s="17">
        <v>6915738</v>
      </c>
      <c r="G55" s="5" t="s">
        <v>2</v>
      </c>
      <c r="H55" s="5" t="s">
        <v>7</v>
      </c>
      <c r="I55" s="58">
        <v>0.45</v>
      </c>
      <c r="J55" s="5" t="s">
        <v>0</v>
      </c>
      <c r="K55" s="10" t="s">
        <v>25</v>
      </c>
      <c r="L55" s="36" t="s">
        <v>18</v>
      </c>
      <c r="M55" s="5"/>
      <c r="N55" s="38" t="s">
        <v>19</v>
      </c>
    </row>
    <row r="56" spans="1:14" x14ac:dyDescent="0.25">
      <c r="A56" s="47" t="s">
        <v>10</v>
      </c>
      <c r="B56" s="5" t="s">
        <v>8</v>
      </c>
      <c r="C56" s="14">
        <v>1914</v>
      </c>
      <c r="D56" s="5" t="s">
        <v>6</v>
      </c>
      <c r="E56" s="14"/>
      <c r="F56" s="14"/>
      <c r="G56" s="4"/>
      <c r="H56" s="5" t="s">
        <v>5</v>
      </c>
      <c r="I56" s="14"/>
      <c r="J56" s="5"/>
      <c r="K56" s="54"/>
      <c r="L56" s="36" t="s">
        <v>20</v>
      </c>
      <c r="M56" s="5"/>
      <c r="N56" s="38" t="s">
        <v>19</v>
      </c>
    </row>
    <row r="57" spans="1:14" ht="15" customHeight="1" x14ac:dyDescent="0.25">
      <c r="A57" s="48" t="s">
        <v>36</v>
      </c>
      <c r="B57" s="10" t="s">
        <v>9</v>
      </c>
      <c r="C57" s="30" t="s">
        <v>53</v>
      </c>
      <c r="D57" s="31"/>
      <c r="E57" s="31"/>
      <c r="F57" s="31"/>
      <c r="G57" s="31"/>
      <c r="H57" s="31"/>
      <c r="I57" s="31"/>
      <c r="J57" s="31"/>
      <c r="K57" s="31"/>
      <c r="L57" s="36"/>
      <c r="M57" s="5"/>
      <c r="N57" s="38" t="s">
        <v>19</v>
      </c>
    </row>
    <row r="58" spans="1:14" x14ac:dyDescent="0.25">
      <c r="A58" s="47" t="s">
        <v>12</v>
      </c>
      <c r="B58" s="5"/>
      <c r="C58" s="31"/>
      <c r="D58" s="31"/>
      <c r="E58" s="31"/>
      <c r="F58" s="31"/>
      <c r="G58" s="31"/>
      <c r="H58" s="31"/>
      <c r="I58" s="31"/>
      <c r="J58" s="31"/>
      <c r="K58" s="31"/>
      <c r="L58" s="36"/>
      <c r="M58" s="5"/>
      <c r="N58" s="38" t="s">
        <v>19</v>
      </c>
    </row>
    <row r="59" spans="1:14" x14ac:dyDescent="0.25">
      <c r="A59" s="49">
        <v>41105</v>
      </c>
      <c r="B59" s="32"/>
      <c r="C59" s="34"/>
      <c r="D59" s="34"/>
      <c r="E59" s="34"/>
      <c r="F59" s="34"/>
      <c r="G59" s="34"/>
      <c r="H59" s="34"/>
      <c r="I59" s="34"/>
      <c r="J59" s="34"/>
      <c r="K59" s="34"/>
      <c r="L59" s="37"/>
      <c r="M59" s="32"/>
      <c r="N59" s="39" t="s">
        <v>19</v>
      </c>
    </row>
    <row r="61" spans="1:14" x14ac:dyDescent="0.25">
      <c r="A61" s="42" t="s">
        <v>11</v>
      </c>
      <c r="B61" s="43" t="s">
        <v>16</v>
      </c>
      <c r="C61" s="44"/>
      <c r="D61" s="43" t="s">
        <v>3</v>
      </c>
      <c r="E61" s="43" t="s">
        <v>17</v>
      </c>
      <c r="F61" s="44"/>
      <c r="G61" s="43" t="s">
        <v>2</v>
      </c>
      <c r="H61" s="43" t="s">
        <v>4</v>
      </c>
      <c r="I61" s="45" t="s">
        <v>46</v>
      </c>
      <c r="J61" s="43"/>
      <c r="K61" s="53"/>
      <c r="L61" s="35" t="s">
        <v>13</v>
      </c>
      <c r="M61" s="40"/>
      <c r="N61" s="41"/>
    </row>
    <row r="62" spans="1:14" x14ac:dyDescent="0.25">
      <c r="A62" s="46" t="s">
        <v>54</v>
      </c>
      <c r="B62" s="5" t="s">
        <v>1</v>
      </c>
      <c r="C62" s="17">
        <v>598147</v>
      </c>
      <c r="D62" s="5" t="s">
        <v>3</v>
      </c>
      <c r="E62" s="5" t="s">
        <v>1</v>
      </c>
      <c r="F62" s="17">
        <v>6915669</v>
      </c>
      <c r="G62" s="5" t="s">
        <v>2</v>
      </c>
      <c r="H62" s="5" t="s">
        <v>7</v>
      </c>
      <c r="I62" s="58">
        <v>0.7</v>
      </c>
      <c r="J62" s="5" t="s">
        <v>0</v>
      </c>
      <c r="K62" s="10" t="s">
        <v>25</v>
      </c>
      <c r="L62" s="36" t="s">
        <v>18</v>
      </c>
      <c r="M62" s="5"/>
      <c r="N62" s="38" t="s">
        <v>19</v>
      </c>
    </row>
    <row r="63" spans="1:14" x14ac:dyDescent="0.25">
      <c r="A63" s="47" t="s">
        <v>10</v>
      </c>
      <c r="B63" s="5" t="s">
        <v>8</v>
      </c>
      <c r="C63" s="14">
        <v>1897</v>
      </c>
      <c r="D63" s="5" t="s">
        <v>6</v>
      </c>
      <c r="E63" s="14"/>
      <c r="F63" s="14"/>
      <c r="G63" s="4"/>
      <c r="H63" s="5" t="s">
        <v>5</v>
      </c>
      <c r="I63" s="14"/>
      <c r="J63" s="5"/>
      <c r="K63" s="54"/>
      <c r="L63" s="36" t="s">
        <v>20</v>
      </c>
      <c r="M63" s="5"/>
      <c r="N63" s="38" t="s">
        <v>19</v>
      </c>
    </row>
    <row r="64" spans="1:14" ht="15" customHeight="1" x14ac:dyDescent="0.25">
      <c r="A64" s="48" t="s">
        <v>36</v>
      </c>
      <c r="B64" s="10" t="s">
        <v>9</v>
      </c>
      <c r="C64" s="30" t="s">
        <v>55</v>
      </c>
      <c r="D64" s="31"/>
      <c r="E64" s="31"/>
      <c r="F64" s="31"/>
      <c r="G64" s="31"/>
      <c r="H64" s="31"/>
      <c r="I64" s="31"/>
      <c r="J64" s="31"/>
      <c r="K64" s="31"/>
      <c r="L64" s="36"/>
      <c r="M64" s="5"/>
      <c r="N64" s="38" t="s">
        <v>19</v>
      </c>
    </row>
    <row r="65" spans="1:14" x14ac:dyDescent="0.25">
      <c r="A65" s="47" t="s">
        <v>12</v>
      </c>
      <c r="B65" s="5"/>
      <c r="C65" s="31"/>
      <c r="D65" s="31"/>
      <c r="E65" s="31"/>
      <c r="F65" s="31"/>
      <c r="G65" s="31"/>
      <c r="H65" s="31"/>
      <c r="I65" s="31"/>
      <c r="J65" s="31"/>
      <c r="K65" s="31"/>
      <c r="L65" s="36"/>
      <c r="M65" s="5"/>
      <c r="N65" s="38" t="s">
        <v>19</v>
      </c>
    </row>
    <row r="66" spans="1:14" x14ac:dyDescent="0.25">
      <c r="A66" s="49">
        <v>41105</v>
      </c>
      <c r="B66" s="32"/>
      <c r="C66" s="34"/>
      <c r="D66" s="34"/>
      <c r="E66" s="34"/>
      <c r="F66" s="34"/>
      <c r="G66" s="34"/>
      <c r="H66" s="34"/>
      <c r="I66" s="34"/>
      <c r="J66" s="34"/>
      <c r="K66" s="34"/>
      <c r="L66" s="37"/>
      <c r="M66" s="32"/>
      <c r="N66" s="39" t="s">
        <v>19</v>
      </c>
    </row>
    <row r="68" spans="1:14" x14ac:dyDescent="0.25">
      <c r="A68" s="42" t="s">
        <v>11</v>
      </c>
      <c r="B68" s="43" t="s">
        <v>16</v>
      </c>
      <c r="C68" s="44"/>
      <c r="D68" s="43" t="s">
        <v>3</v>
      </c>
      <c r="E68" s="43" t="s">
        <v>17</v>
      </c>
      <c r="F68" s="44"/>
      <c r="G68" s="43" t="s">
        <v>2</v>
      </c>
      <c r="H68" s="43" t="s">
        <v>4</v>
      </c>
      <c r="I68" s="45" t="s">
        <v>41</v>
      </c>
      <c r="J68" s="43"/>
      <c r="K68" s="53"/>
      <c r="L68" s="35" t="s">
        <v>13</v>
      </c>
      <c r="M68" s="40"/>
      <c r="N68" s="41"/>
    </row>
    <row r="69" spans="1:14" x14ac:dyDescent="0.25">
      <c r="A69" s="46" t="s">
        <v>56</v>
      </c>
      <c r="B69" s="5" t="s">
        <v>1</v>
      </c>
      <c r="C69" s="17">
        <v>598064</v>
      </c>
      <c r="D69" s="5" t="s">
        <v>3</v>
      </c>
      <c r="E69" s="5" t="s">
        <v>1</v>
      </c>
      <c r="F69" s="17">
        <v>6915727</v>
      </c>
      <c r="G69" s="5" t="s">
        <v>2</v>
      </c>
      <c r="H69" s="5" t="s">
        <v>7</v>
      </c>
      <c r="I69" s="58">
        <v>0</v>
      </c>
      <c r="J69" s="5" t="s">
        <v>0</v>
      </c>
      <c r="K69" s="10" t="s">
        <v>25</v>
      </c>
      <c r="L69" s="36" t="s">
        <v>18</v>
      </c>
      <c r="M69" s="5"/>
      <c r="N69" s="38" t="s">
        <v>19</v>
      </c>
    </row>
    <row r="70" spans="1:14" x14ac:dyDescent="0.25">
      <c r="A70" s="47" t="s">
        <v>10</v>
      </c>
      <c r="B70" s="5" t="s">
        <v>8</v>
      </c>
      <c r="C70" s="14">
        <v>1924</v>
      </c>
      <c r="D70" s="5" t="s">
        <v>6</v>
      </c>
      <c r="E70" s="14"/>
      <c r="F70" s="14"/>
      <c r="G70" s="4"/>
      <c r="H70" s="5" t="s">
        <v>5</v>
      </c>
      <c r="I70" s="14"/>
      <c r="J70" s="5"/>
      <c r="K70" s="54"/>
      <c r="L70" s="36" t="s">
        <v>20</v>
      </c>
      <c r="M70" s="5"/>
      <c r="N70" s="38" t="s">
        <v>19</v>
      </c>
    </row>
    <row r="71" spans="1:14" ht="15" customHeight="1" x14ac:dyDescent="0.25">
      <c r="A71" s="48" t="s">
        <v>36</v>
      </c>
      <c r="B71" s="10" t="s">
        <v>9</v>
      </c>
      <c r="C71" s="30" t="s">
        <v>57</v>
      </c>
      <c r="D71" s="31"/>
      <c r="E71" s="31"/>
      <c r="F71" s="31"/>
      <c r="G71" s="31"/>
      <c r="H71" s="31"/>
      <c r="I71" s="31"/>
      <c r="J71" s="31"/>
      <c r="K71" s="31"/>
      <c r="L71" s="36"/>
      <c r="M71" s="5"/>
      <c r="N71" s="38" t="s">
        <v>19</v>
      </c>
    </row>
    <row r="72" spans="1:14" x14ac:dyDescent="0.25">
      <c r="A72" s="47" t="s">
        <v>12</v>
      </c>
      <c r="B72" s="5"/>
      <c r="C72" s="31"/>
      <c r="D72" s="31"/>
      <c r="E72" s="31"/>
      <c r="F72" s="31"/>
      <c r="G72" s="31"/>
      <c r="H72" s="31"/>
      <c r="I72" s="31"/>
      <c r="J72" s="31"/>
      <c r="K72" s="31"/>
      <c r="L72" s="36"/>
      <c r="M72" s="5"/>
      <c r="N72" s="38" t="s">
        <v>19</v>
      </c>
    </row>
    <row r="73" spans="1:14" x14ac:dyDescent="0.25">
      <c r="A73" s="49">
        <v>41106</v>
      </c>
      <c r="B73" s="32"/>
      <c r="C73" s="34"/>
      <c r="D73" s="34"/>
      <c r="E73" s="34"/>
      <c r="F73" s="34"/>
      <c r="G73" s="34"/>
      <c r="H73" s="34"/>
      <c r="I73" s="34"/>
      <c r="J73" s="34"/>
      <c r="K73" s="34"/>
      <c r="L73" s="37"/>
      <c r="M73" s="32"/>
      <c r="N73" s="39" t="s">
        <v>19</v>
      </c>
    </row>
    <row r="75" spans="1:14" x14ac:dyDescent="0.25">
      <c r="A75" s="42" t="s">
        <v>11</v>
      </c>
      <c r="B75" s="43" t="s">
        <v>16</v>
      </c>
      <c r="C75" s="44"/>
      <c r="D75" s="43" t="s">
        <v>3</v>
      </c>
      <c r="E75" s="43" t="s">
        <v>17</v>
      </c>
      <c r="F75" s="44"/>
      <c r="G75" s="43" t="s">
        <v>2</v>
      </c>
      <c r="H75" s="43" t="s">
        <v>4</v>
      </c>
      <c r="I75" s="45" t="s">
        <v>41</v>
      </c>
      <c r="J75" s="43"/>
      <c r="K75" s="53"/>
      <c r="L75" s="35" t="s">
        <v>13</v>
      </c>
      <c r="M75" s="40"/>
      <c r="N75" s="41"/>
    </row>
    <row r="76" spans="1:14" x14ac:dyDescent="0.25">
      <c r="A76" s="46" t="s">
        <v>58</v>
      </c>
      <c r="B76" s="5" t="s">
        <v>1</v>
      </c>
      <c r="C76" s="17">
        <v>598209</v>
      </c>
      <c r="D76" s="5" t="s">
        <v>3</v>
      </c>
      <c r="E76" s="5" t="s">
        <v>1</v>
      </c>
      <c r="F76" s="17">
        <v>6915581</v>
      </c>
      <c r="G76" s="5" t="s">
        <v>2</v>
      </c>
      <c r="H76" s="5" t="s">
        <v>7</v>
      </c>
      <c r="I76" s="58">
        <v>0</v>
      </c>
      <c r="J76" s="5" t="s">
        <v>0</v>
      </c>
      <c r="K76" s="10" t="s">
        <v>25</v>
      </c>
      <c r="L76" s="36" t="s">
        <v>18</v>
      </c>
      <c r="M76" s="5"/>
      <c r="N76" s="38" t="s">
        <v>19</v>
      </c>
    </row>
    <row r="77" spans="1:14" x14ac:dyDescent="0.25">
      <c r="A77" s="47" t="s">
        <v>10</v>
      </c>
      <c r="B77" s="5" t="s">
        <v>8</v>
      </c>
      <c r="C77" s="14">
        <v>1897</v>
      </c>
      <c r="D77" s="5" t="s">
        <v>6</v>
      </c>
      <c r="E77" s="14"/>
      <c r="F77" s="14"/>
      <c r="G77" s="4"/>
      <c r="H77" s="5" t="s">
        <v>5</v>
      </c>
      <c r="I77" s="14"/>
      <c r="J77" s="5"/>
      <c r="K77" s="54"/>
      <c r="L77" s="36" t="s">
        <v>20</v>
      </c>
      <c r="M77" s="5"/>
      <c r="N77" s="38" t="s">
        <v>19</v>
      </c>
    </row>
    <row r="78" spans="1:14" ht="15" customHeight="1" x14ac:dyDescent="0.25">
      <c r="A78" s="48" t="s">
        <v>36</v>
      </c>
      <c r="B78" s="10" t="s">
        <v>9</v>
      </c>
      <c r="C78" s="30" t="s">
        <v>59</v>
      </c>
      <c r="D78" s="31"/>
      <c r="E78" s="31"/>
      <c r="F78" s="31"/>
      <c r="G78" s="31"/>
      <c r="H78" s="31"/>
      <c r="I78" s="31"/>
      <c r="J78" s="31"/>
      <c r="K78" s="31"/>
      <c r="L78" s="36"/>
      <c r="M78" s="5"/>
      <c r="N78" s="38" t="s">
        <v>19</v>
      </c>
    </row>
    <row r="79" spans="1:14" x14ac:dyDescent="0.25">
      <c r="A79" s="47" t="s">
        <v>12</v>
      </c>
      <c r="B79" s="5"/>
      <c r="C79" s="31"/>
      <c r="D79" s="31"/>
      <c r="E79" s="31"/>
      <c r="F79" s="31"/>
      <c r="G79" s="31"/>
      <c r="H79" s="31"/>
      <c r="I79" s="31"/>
      <c r="J79" s="31"/>
      <c r="K79" s="31"/>
      <c r="L79" s="36"/>
      <c r="M79" s="5"/>
      <c r="N79" s="38" t="s">
        <v>19</v>
      </c>
    </row>
    <row r="80" spans="1:14" x14ac:dyDescent="0.25">
      <c r="A80" s="49">
        <v>41106</v>
      </c>
      <c r="B80" s="32"/>
      <c r="C80" s="34"/>
      <c r="D80" s="34"/>
      <c r="E80" s="34"/>
      <c r="F80" s="34"/>
      <c r="G80" s="34"/>
      <c r="H80" s="34"/>
      <c r="I80" s="34"/>
      <c r="J80" s="34"/>
      <c r="K80" s="34"/>
      <c r="L80" s="37"/>
      <c r="M80" s="32"/>
      <c r="N80" s="39" t="s">
        <v>19</v>
      </c>
    </row>
    <row r="82" spans="1:14" x14ac:dyDescent="0.25">
      <c r="A82" s="42" t="s">
        <v>11</v>
      </c>
      <c r="B82" s="43" t="s">
        <v>16</v>
      </c>
      <c r="C82" s="44"/>
      <c r="D82" s="43" t="s">
        <v>3</v>
      </c>
      <c r="E82" s="43" t="s">
        <v>17</v>
      </c>
      <c r="F82" s="44"/>
      <c r="G82" s="43" t="s">
        <v>2</v>
      </c>
      <c r="H82" s="43" t="s">
        <v>4</v>
      </c>
      <c r="I82" s="45" t="s">
        <v>41</v>
      </c>
      <c r="J82" s="43"/>
      <c r="K82" s="53"/>
      <c r="L82" s="35" t="s">
        <v>13</v>
      </c>
      <c r="M82" s="40"/>
      <c r="N82" s="41"/>
    </row>
    <row r="83" spans="1:14" x14ac:dyDescent="0.25">
      <c r="A83" s="46" t="s">
        <v>60</v>
      </c>
      <c r="B83" s="5" t="s">
        <v>1</v>
      </c>
      <c r="C83" s="17">
        <v>600947</v>
      </c>
      <c r="D83" s="5" t="s">
        <v>3</v>
      </c>
      <c r="E83" s="5" t="s">
        <v>1</v>
      </c>
      <c r="F83" s="17">
        <v>6914553</v>
      </c>
      <c r="G83" s="5" t="s">
        <v>2</v>
      </c>
      <c r="H83" s="5" t="s">
        <v>7</v>
      </c>
      <c r="I83" s="58">
        <v>0</v>
      </c>
      <c r="J83" s="5" t="s">
        <v>0</v>
      </c>
      <c r="K83" s="10" t="s">
        <v>61</v>
      </c>
      <c r="L83" s="36" t="s">
        <v>18</v>
      </c>
      <c r="M83" s="5"/>
      <c r="N83" s="38" t="s">
        <v>19</v>
      </c>
    </row>
    <row r="84" spans="1:14" x14ac:dyDescent="0.25">
      <c r="A84" s="47" t="s">
        <v>10</v>
      </c>
      <c r="B84" s="5" t="s">
        <v>8</v>
      </c>
      <c r="C84" s="14">
        <v>1965</v>
      </c>
      <c r="D84" s="5" t="s">
        <v>6</v>
      </c>
      <c r="E84" s="14"/>
      <c r="F84" s="14"/>
      <c r="G84" s="4"/>
      <c r="H84" s="5" t="s">
        <v>5</v>
      </c>
      <c r="I84" s="14"/>
      <c r="J84" s="5"/>
      <c r="K84" s="54"/>
      <c r="L84" s="36" t="s">
        <v>20</v>
      </c>
      <c r="M84" s="5"/>
      <c r="N84" s="38" t="s">
        <v>19</v>
      </c>
    </row>
    <row r="85" spans="1:14" ht="15" customHeight="1" x14ac:dyDescent="0.25">
      <c r="A85" s="48" t="s">
        <v>36</v>
      </c>
      <c r="B85" s="10" t="s">
        <v>9</v>
      </c>
      <c r="C85" s="30" t="s">
        <v>62</v>
      </c>
      <c r="D85" s="31"/>
      <c r="E85" s="31"/>
      <c r="F85" s="31"/>
      <c r="G85" s="31"/>
      <c r="H85" s="31"/>
      <c r="I85" s="31"/>
      <c r="J85" s="31"/>
      <c r="K85" s="31"/>
      <c r="L85" s="36"/>
      <c r="M85" s="5"/>
      <c r="N85" s="38" t="s">
        <v>19</v>
      </c>
    </row>
    <row r="86" spans="1:14" x14ac:dyDescent="0.25">
      <c r="A86" s="47" t="s">
        <v>12</v>
      </c>
      <c r="B86" s="5"/>
      <c r="C86" s="31"/>
      <c r="D86" s="31"/>
      <c r="E86" s="31"/>
      <c r="F86" s="31"/>
      <c r="G86" s="31"/>
      <c r="H86" s="31"/>
      <c r="I86" s="31"/>
      <c r="J86" s="31"/>
      <c r="K86" s="31"/>
      <c r="L86" s="36"/>
      <c r="M86" s="5"/>
      <c r="N86" s="38" t="s">
        <v>19</v>
      </c>
    </row>
    <row r="87" spans="1:14" x14ac:dyDescent="0.25">
      <c r="A87" s="49">
        <v>41108</v>
      </c>
      <c r="B87" s="32"/>
      <c r="C87" s="34"/>
      <c r="D87" s="34"/>
      <c r="E87" s="34"/>
      <c r="F87" s="34"/>
      <c r="G87" s="34"/>
      <c r="H87" s="34"/>
      <c r="I87" s="34"/>
      <c r="J87" s="34"/>
      <c r="K87" s="34"/>
      <c r="L87" s="37"/>
      <c r="M87" s="32"/>
      <c r="N87" s="39" t="s">
        <v>19</v>
      </c>
    </row>
    <row r="89" spans="1:14" x14ac:dyDescent="0.25">
      <c r="A89" s="42" t="s">
        <v>11</v>
      </c>
      <c r="B89" s="43" t="s">
        <v>16</v>
      </c>
      <c r="C89" s="44"/>
      <c r="D89" s="43" t="s">
        <v>3</v>
      </c>
      <c r="E89" s="43" t="s">
        <v>17</v>
      </c>
      <c r="F89" s="44"/>
      <c r="G89" s="43" t="s">
        <v>2</v>
      </c>
      <c r="H89" s="43" t="s">
        <v>4</v>
      </c>
      <c r="I89" s="45" t="s">
        <v>41</v>
      </c>
      <c r="J89" s="43"/>
      <c r="K89" s="53"/>
      <c r="L89" s="35" t="s">
        <v>13</v>
      </c>
      <c r="M89" s="40"/>
      <c r="N89" s="41"/>
    </row>
    <row r="90" spans="1:14" x14ac:dyDescent="0.25">
      <c r="A90" s="46" t="s">
        <v>63</v>
      </c>
      <c r="B90" s="5" t="s">
        <v>1</v>
      </c>
      <c r="C90" s="17">
        <v>600932</v>
      </c>
      <c r="D90" s="5" t="s">
        <v>3</v>
      </c>
      <c r="E90" s="5" t="s">
        <v>1</v>
      </c>
      <c r="F90" s="17">
        <v>6914566</v>
      </c>
      <c r="G90" s="5" t="s">
        <v>2</v>
      </c>
      <c r="H90" s="5" t="s">
        <v>7</v>
      </c>
      <c r="I90" s="58">
        <v>0</v>
      </c>
      <c r="J90" s="5" t="s">
        <v>0</v>
      </c>
      <c r="K90" s="10" t="s">
        <v>61</v>
      </c>
      <c r="L90" s="36" t="s">
        <v>18</v>
      </c>
      <c r="M90" s="5"/>
      <c r="N90" s="38" t="s">
        <v>19</v>
      </c>
    </row>
    <row r="91" spans="1:14" x14ac:dyDescent="0.25">
      <c r="A91" s="47" t="s">
        <v>10</v>
      </c>
      <c r="B91" s="5" t="s">
        <v>8</v>
      </c>
      <c r="C91" s="14">
        <v>1974</v>
      </c>
      <c r="D91" s="5" t="s">
        <v>6</v>
      </c>
      <c r="E91" s="14"/>
      <c r="F91" s="14"/>
      <c r="G91" s="4"/>
      <c r="H91" s="5" t="s">
        <v>5</v>
      </c>
      <c r="I91" s="14"/>
      <c r="J91" s="5"/>
      <c r="K91" s="54"/>
      <c r="L91" s="36" t="s">
        <v>20</v>
      </c>
      <c r="M91" s="5"/>
      <c r="N91" s="38" t="s">
        <v>19</v>
      </c>
    </row>
    <row r="92" spans="1:14" ht="15" customHeight="1" x14ac:dyDescent="0.25">
      <c r="A92" s="48" t="s">
        <v>36</v>
      </c>
      <c r="B92" s="10" t="s">
        <v>9</v>
      </c>
      <c r="C92" s="30" t="s">
        <v>64</v>
      </c>
      <c r="D92" s="31"/>
      <c r="E92" s="31"/>
      <c r="F92" s="31"/>
      <c r="G92" s="31"/>
      <c r="H92" s="31"/>
      <c r="I92" s="31"/>
      <c r="J92" s="31"/>
      <c r="K92" s="31"/>
      <c r="L92" s="36"/>
      <c r="M92" s="5"/>
      <c r="N92" s="38" t="s">
        <v>19</v>
      </c>
    </row>
    <row r="93" spans="1:14" x14ac:dyDescent="0.25">
      <c r="A93" s="47" t="s">
        <v>12</v>
      </c>
      <c r="B93" s="5"/>
      <c r="C93" s="31"/>
      <c r="D93" s="31"/>
      <c r="E93" s="31"/>
      <c r="F93" s="31"/>
      <c r="G93" s="31"/>
      <c r="H93" s="31"/>
      <c r="I93" s="31"/>
      <c r="J93" s="31"/>
      <c r="K93" s="31"/>
      <c r="L93" s="36"/>
      <c r="M93" s="5"/>
      <c r="N93" s="38" t="s">
        <v>19</v>
      </c>
    </row>
    <row r="94" spans="1:14" x14ac:dyDescent="0.25">
      <c r="A94" s="49">
        <v>41108</v>
      </c>
      <c r="B94" s="32"/>
      <c r="C94" s="34"/>
      <c r="D94" s="34"/>
      <c r="E94" s="34"/>
      <c r="F94" s="34"/>
      <c r="G94" s="34"/>
      <c r="H94" s="34"/>
      <c r="I94" s="34"/>
      <c r="J94" s="34"/>
      <c r="K94" s="34"/>
      <c r="L94" s="37"/>
      <c r="M94" s="32"/>
      <c r="N94" s="39" t="s">
        <v>19</v>
      </c>
    </row>
    <row r="96" spans="1:14" x14ac:dyDescent="0.25">
      <c r="A96" s="42" t="s">
        <v>11</v>
      </c>
      <c r="B96" s="43" t="s">
        <v>16</v>
      </c>
      <c r="C96" s="44"/>
      <c r="D96" s="43" t="s">
        <v>3</v>
      </c>
      <c r="E96" s="43" t="s">
        <v>17</v>
      </c>
      <c r="F96" s="44"/>
      <c r="G96" s="43" t="s">
        <v>2</v>
      </c>
      <c r="H96" s="43" t="s">
        <v>4</v>
      </c>
      <c r="I96" s="45" t="s">
        <v>41</v>
      </c>
      <c r="J96" s="43"/>
      <c r="K96" s="53"/>
      <c r="L96" s="35" t="s">
        <v>13</v>
      </c>
      <c r="M96" s="40"/>
      <c r="N96" s="41"/>
    </row>
    <row r="97" spans="1:14" x14ac:dyDescent="0.25">
      <c r="A97" s="46" t="s">
        <v>65</v>
      </c>
      <c r="B97" s="5" t="s">
        <v>1</v>
      </c>
      <c r="C97" s="17">
        <v>600929</v>
      </c>
      <c r="D97" s="5" t="s">
        <v>3</v>
      </c>
      <c r="E97" s="5" t="s">
        <v>1</v>
      </c>
      <c r="F97" s="17">
        <v>6914566</v>
      </c>
      <c r="G97" s="5" t="s">
        <v>2</v>
      </c>
      <c r="H97" s="5" t="s">
        <v>7</v>
      </c>
      <c r="I97" s="58">
        <v>0</v>
      </c>
      <c r="J97" s="5" t="s">
        <v>0</v>
      </c>
      <c r="K97" s="10" t="s">
        <v>61</v>
      </c>
      <c r="L97" s="36" t="s">
        <v>18</v>
      </c>
      <c r="M97" s="5"/>
      <c r="N97" s="38" t="s">
        <v>19</v>
      </c>
    </row>
    <row r="98" spans="1:14" x14ac:dyDescent="0.25">
      <c r="A98" s="47" t="s">
        <v>10</v>
      </c>
      <c r="B98" s="5" t="s">
        <v>8</v>
      </c>
      <c r="C98" s="14">
        <v>1970</v>
      </c>
      <c r="D98" s="5" t="s">
        <v>6</v>
      </c>
      <c r="E98" s="14"/>
      <c r="F98" s="14"/>
      <c r="G98" s="4"/>
      <c r="H98" s="5" t="s">
        <v>5</v>
      </c>
      <c r="I98" s="14"/>
      <c r="J98" s="5"/>
      <c r="K98" s="54"/>
      <c r="L98" s="36" t="s">
        <v>20</v>
      </c>
      <c r="M98" s="5"/>
      <c r="N98" s="38" t="s">
        <v>19</v>
      </c>
    </row>
    <row r="99" spans="1:14" ht="15" customHeight="1" x14ac:dyDescent="0.25">
      <c r="A99" s="48" t="s">
        <v>36</v>
      </c>
      <c r="B99" s="10" t="s">
        <v>9</v>
      </c>
      <c r="C99" s="30" t="s">
        <v>66</v>
      </c>
      <c r="D99" s="31"/>
      <c r="E99" s="31"/>
      <c r="F99" s="31"/>
      <c r="G99" s="31"/>
      <c r="H99" s="31"/>
      <c r="I99" s="31"/>
      <c r="J99" s="31"/>
      <c r="K99" s="31"/>
      <c r="L99" s="36"/>
      <c r="M99" s="5"/>
      <c r="N99" s="38" t="s">
        <v>19</v>
      </c>
    </row>
    <row r="100" spans="1:14" x14ac:dyDescent="0.25">
      <c r="A100" s="47" t="s">
        <v>12</v>
      </c>
      <c r="B100" s="5"/>
      <c r="C100" s="31"/>
      <c r="D100" s="31"/>
      <c r="E100" s="31"/>
      <c r="F100" s="31"/>
      <c r="G100" s="31"/>
      <c r="H100" s="31"/>
      <c r="I100" s="31"/>
      <c r="J100" s="31"/>
      <c r="K100" s="31"/>
      <c r="L100" s="36"/>
      <c r="M100" s="5"/>
      <c r="N100" s="38" t="s">
        <v>19</v>
      </c>
    </row>
    <row r="101" spans="1:14" x14ac:dyDescent="0.25">
      <c r="A101" s="49">
        <v>41108</v>
      </c>
      <c r="B101" s="32"/>
      <c r="C101" s="34"/>
      <c r="D101" s="34"/>
      <c r="E101" s="34"/>
      <c r="F101" s="34"/>
      <c r="G101" s="34"/>
      <c r="H101" s="34"/>
      <c r="I101" s="34"/>
      <c r="J101" s="34"/>
      <c r="K101" s="34"/>
      <c r="L101" s="37"/>
      <c r="M101" s="32"/>
      <c r="N101" s="39" t="s">
        <v>19</v>
      </c>
    </row>
    <row r="103" spans="1:14" x14ac:dyDescent="0.25">
      <c r="A103" s="42" t="s">
        <v>11</v>
      </c>
      <c r="B103" s="43" t="s">
        <v>16</v>
      </c>
      <c r="C103" s="44"/>
      <c r="D103" s="43" t="s">
        <v>3</v>
      </c>
      <c r="E103" s="43" t="s">
        <v>17</v>
      </c>
      <c r="F103" s="44"/>
      <c r="G103" s="43" t="s">
        <v>2</v>
      </c>
      <c r="H103" s="43" t="s">
        <v>4</v>
      </c>
      <c r="I103" s="45" t="s">
        <v>35</v>
      </c>
      <c r="J103" s="43"/>
      <c r="K103" s="53"/>
      <c r="L103" s="35" t="s">
        <v>13</v>
      </c>
      <c r="M103" s="40"/>
      <c r="N103" s="41"/>
    </row>
    <row r="104" spans="1:14" x14ac:dyDescent="0.25">
      <c r="A104" s="46" t="s">
        <v>67</v>
      </c>
      <c r="B104" s="5" t="s">
        <v>1</v>
      </c>
      <c r="C104" s="17">
        <v>600887</v>
      </c>
      <c r="D104" s="5" t="s">
        <v>3</v>
      </c>
      <c r="E104" s="5" t="s">
        <v>1</v>
      </c>
      <c r="F104" s="17">
        <v>6914577</v>
      </c>
      <c r="G104" s="5" t="s">
        <v>2</v>
      </c>
      <c r="H104" s="5" t="s">
        <v>7</v>
      </c>
      <c r="I104" s="58">
        <v>0</v>
      </c>
      <c r="J104" s="5" t="s">
        <v>0</v>
      </c>
      <c r="K104" s="10" t="s">
        <v>61</v>
      </c>
      <c r="L104" s="36" t="s">
        <v>18</v>
      </c>
      <c r="M104" s="5"/>
      <c r="N104" s="38" t="s">
        <v>19</v>
      </c>
    </row>
    <row r="105" spans="1:14" x14ac:dyDescent="0.25">
      <c r="A105" s="47" t="s">
        <v>10</v>
      </c>
      <c r="B105" s="5" t="s">
        <v>8</v>
      </c>
      <c r="C105" s="14">
        <v>1978</v>
      </c>
      <c r="D105" s="5" t="s">
        <v>6</v>
      </c>
      <c r="E105" s="14"/>
      <c r="F105" s="14"/>
      <c r="G105" s="4"/>
      <c r="H105" s="5" t="s">
        <v>5</v>
      </c>
      <c r="I105" s="14"/>
      <c r="J105" s="5"/>
      <c r="K105" s="54"/>
      <c r="L105" s="36" t="s">
        <v>20</v>
      </c>
      <c r="M105" s="5"/>
      <c r="N105" s="38" t="s">
        <v>19</v>
      </c>
    </row>
    <row r="106" spans="1:14" ht="15" customHeight="1" x14ac:dyDescent="0.25">
      <c r="A106" s="48" t="s">
        <v>36</v>
      </c>
      <c r="B106" s="10" t="s">
        <v>9</v>
      </c>
      <c r="C106" s="30" t="s">
        <v>68</v>
      </c>
      <c r="D106" s="31"/>
      <c r="E106" s="31"/>
      <c r="F106" s="31"/>
      <c r="G106" s="31"/>
      <c r="H106" s="31"/>
      <c r="I106" s="31"/>
      <c r="J106" s="31"/>
      <c r="K106" s="31"/>
      <c r="L106" s="36"/>
      <c r="M106" s="5"/>
      <c r="N106" s="38" t="s">
        <v>19</v>
      </c>
    </row>
    <row r="107" spans="1:14" x14ac:dyDescent="0.25">
      <c r="A107" s="47" t="s">
        <v>12</v>
      </c>
      <c r="B107" s="5"/>
      <c r="C107" s="31"/>
      <c r="D107" s="31"/>
      <c r="E107" s="31"/>
      <c r="F107" s="31"/>
      <c r="G107" s="31"/>
      <c r="H107" s="31"/>
      <c r="I107" s="31"/>
      <c r="J107" s="31"/>
      <c r="K107" s="31"/>
      <c r="L107" s="36"/>
      <c r="M107" s="5"/>
      <c r="N107" s="38" t="s">
        <v>19</v>
      </c>
    </row>
    <row r="108" spans="1:14" x14ac:dyDescent="0.25">
      <c r="A108" s="49">
        <v>41108</v>
      </c>
      <c r="B108" s="32"/>
      <c r="C108" s="34"/>
      <c r="D108" s="34"/>
      <c r="E108" s="34"/>
      <c r="F108" s="34"/>
      <c r="G108" s="34"/>
      <c r="H108" s="34"/>
      <c r="I108" s="34"/>
      <c r="J108" s="34"/>
      <c r="K108" s="34"/>
      <c r="L108" s="37"/>
      <c r="M108" s="32"/>
      <c r="N108" s="39" t="s">
        <v>19</v>
      </c>
    </row>
    <row r="110" spans="1:14" x14ac:dyDescent="0.25">
      <c r="A110" s="42" t="s">
        <v>11</v>
      </c>
      <c r="B110" s="43" t="s">
        <v>16</v>
      </c>
      <c r="C110" s="44"/>
      <c r="D110" s="43" t="s">
        <v>3</v>
      </c>
      <c r="E110" s="43" t="s">
        <v>17</v>
      </c>
      <c r="F110" s="44"/>
      <c r="G110" s="43" t="s">
        <v>2</v>
      </c>
      <c r="H110" s="43" t="s">
        <v>4</v>
      </c>
      <c r="I110" s="45" t="s">
        <v>35</v>
      </c>
      <c r="J110" s="43"/>
      <c r="K110" s="53"/>
      <c r="L110" s="35" t="s">
        <v>13</v>
      </c>
      <c r="M110" s="40"/>
      <c r="N110" s="41"/>
    </row>
    <row r="111" spans="1:14" x14ac:dyDescent="0.25">
      <c r="A111" s="46" t="s">
        <v>69</v>
      </c>
      <c r="B111" s="5" t="s">
        <v>1</v>
      </c>
      <c r="C111" s="17">
        <v>600762</v>
      </c>
      <c r="D111" s="5" t="s">
        <v>3</v>
      </c>
      <c r="E111" s="5" t="s">
        <v>1</v>
      </c>
      <c r="F111" s="17">
        <v>6914383</v>
      </c>
      <c r="G111" s="5" t="s">
        <v>2</v>
      </c>
      <c r="H111" s="5" t="s">
        <v>7</v>
      </c>
      <c r="I111" s="58">
        <v>0</v>
      </c>
      <c r="J111" s="5" t="s">
        <v>0</v>
      </c>
      <c r="K111" s="10" t="s">
        <v>61</v>
      </c>
      <c r="L111" s="36" t="s">
        <v>18</v>
      </c>
      <c r="M111" s="5"/>
      <c r="N111" s="38" t="s">
        <v>19</v>
      </c>
    </row>
    <row r="112" spans="1:14" x14ac:dyDescent="0.25">
      <c r="A112" s="47" t="s">
        <v>10</v>
      </c>
      <c r="B112" s="5" t="s">
        <v>8</v>
      </c>
      <c r="C112" s="14">
        <v>1933</v>
      </c>
      <c r="D112" s="5" t="s">
        <v>6</v>
      </c>
      <c r="E112" s="14"/>
      <c r="F112" s="14"/>
      <c r="G112" s="4"/>
      <c r="H112" s="5" t="s">
        <v>5</v>
      </c>
      <c r="I112" s="14"/>
      <c r="J112" s="5"/>
      <c r="K112" s="54"/>
      <c r="L112" s="36" t="s">
        <v>20</v>
      </c>
      <c r="M112" s="5"/>
      <c r="N112" s="38" t="s">
        <v>19</v>
      </c>
    </row>
    <row r="113" spans="1:14" ht="15" customHeight="1" x14ac:dyDescent="0.25">
      <c r="A113" s="48" t="s">
        <v>36</v>
      </c>
      <c r="B113" s="10" t="s">
        <v>9</v>
      </c>
      <c r="C113" s="30" t="s">
        <v>70</v>
      </c>
      <c r="D113" s="31"/>
      <c r="E113" s="31"/>
      <c r="F113" s="31"/>
      <c r="G113" s="31"/>
      <c r="H113" s="31"/>
      <c r="I113" s="31"/>
      <c r="J113" s="31"/>
      <c r="K113" s="31"/>
      <c r="L113" s="36"/>
      <c r="M113" s="5"/>
      <c r="N113" s="38" t="s">
        <v>19</v>
      </c>
    </row>
    <row r="114" spans="1:14" x14ac:dyDescent="0.25">
      <c r="A114" s="47" t="s">
        <v>12</v>
      </c>
      <c r="B114" s="5"/>
      <c r="C114" s="31"/>
      <c r="D114" s="31"/>
      <c r="E114" s="31"/>
      <c r="F114" s="31"/>
      <c r="G114" s="31"/>
      <c r="H114" s="31"/>
      <c r="I114" s="31"/>
      <c r="J114" s="31"/>
      <c r="K114" s="31"/>
      <c r="L114" s="36"/>
      <c r="M114" s="5"/>
      <c r="N114" s="38" t="s">
        <v>19</v>
      </c>
    </row>
    <row r="115" spans="1:14" x14ac:dyDescent="0.25">
      <c r="A115" s="49">
        <v>41108</v>
      </c>
      <c r="B115" s="32"/>
      <c r="C115" s="34"/>
      <c r="D115" s="34"/>
      <c r="E115" s="34"/>
      <c r="F115" s="34"/>
      <c r="G115" s="34"/>
      <c r="H115" s="34"/>
      <c r="I115" s="34"/>
      <c r="J115" s="34"/>
      <c r="K115" s="34"/>
      <c r="L115" s="37"/>
      <c r="M115" s="32"/>
      <c r="N115" s="39" t="s">
        <v>19</v>
      </c>
    </row>
    <row r="117" spans="1:14" x14ac:dyDescent="0.25">
      <c r="A117" s="42" t="s">
        <v>11</v>
      </c>
      <c r="B117" s="43" t="s">
        <v>16</v>
      </c>
      <c r="C117" s="44"/>
      <c r="D117" s="43" t="s">
        <v>3</v>
      </c>
      <c r="E117" s="43" t="s">
        <v>17</v>
      </c>
      <c r="F117" s="44"/>
      <c r="G117" s="43" t="s">
        <v>2</v>
      </c>
      <c r="H117" s="43" t="s">
        <v>4</v>
      </c>
      <c r="I117" s="45" t="s">
        <v>72</v>
      </c>
      <c r="J117" s="43"/>
      <c r="K117" s="53"/>
      <c r="L117" s="35" t="s">
        <v>13</v>
      </c>
      <c r="M117" s="40"/>
      <c r="N117" s="41"/>
    </row>
    <row r="118" spans="1:14" x14ac:dyDescent="0.25">
      <c r="A118" s="46" t="s">
        <v>71</v>
      </c>
      <c r="B118" s="5" t="s">
        <v>1</v>
      </c>
      <c r="C118" s="17">
        <v>598120</v>
      </c>
      <c r="D118" s="5" t="s">
        <v>3</v>
      </c>
      <c r="E118" s="5" t="s">
        <v>1</v>
      </c>
      <c r="F118" s="17">
        <v>6915774</v>
      </c>
      <c r="G118" s="5" t="s">
        <v>2</v>
      </c>
      <c r="H118" s="5" t="s">
        <v>7</v>
      </c>
      <c r="I118" s="58">
        <v>0.25</v>
      </c>
      <c r="J118" s="5" t="s">
        <v>0</v>
      </c>
      <c r="K118" s="10" t="s">
        <v>25</v>
      </c>
      <c r="L118" s="36" t="s">
        <v>18</v>
      </c>
      <c r="M118" s="5"/>
      <c r="N118" s="38" t="s">
        <v>19</v>
      </c>
    </row>
    <row r="119" spans="1:14" x14ac:dyDescent="0.25">
      <c r="A119" s="47" t="s">
        <v>10</v>
      </c>
      <c r="B119" s="5" t="s">
        <v>8</v>
      </c>
      <c r="C119" s="14">
        <v>1869</v>
      </c>
      <c r="D119" s="5" t="s">
        <v>6</v>
      </c>
      <c r="E119" s="14"/>
      <c r="F119" s="14"/>
      <c r="G119" s="4"/>
      <c r="H119" s="5" t="s">
        <v>5</v>
      </c>
      <c r="I119" s="14"/>
      <c r="J119" s="5"/>
      <c r="K119" s="54"/>
      <c r="L119" s="36" t="s">
        <v>20</v>
      </c>
      <c r="M119" s="5"/>
      <c r="N119" s="38" t="s">
        <v>19</v>
      </c>
    </row>
    <row r="120" spans="1:14" ht="15" customHeight="1" x14ac:dyDescent="0.25">
      <c r="A120" s="48" t="s">
        <v>36</v>
      </c>
      <c r="B120" s="10" t="s">
        <v>9</v>
      </c>
      <c r="C120" s="30" t="s">
        <v>73</v>
      </c>
      <c r="D120" s="31"/>
      <c r="E120" s="31"/>
      <c r="F120" s="31"/>
      <c r="G120" s="31"/>
      <c r="H120" s="31"/>
      <c r="I120" s="31"/>
      <c r="J120" s="31"/>
      <c r="K120" s="31"/>
      <c r="L120" s="36"/>
      <c r="M120" s="5"/>
      <c r="N120" s="38" t="s">
        <v>19</v>
      </c>
    </row>
    <row r="121" spans="1:14" x14ac:dyDescent="0.25">
      <c r="A121" s="47" t="s">
        <v>12</v>
      </c>
      <c r="B121" s="5"/>
      <c r="C121" s="31"/>
      <c r="D121" s="31"/>
      <c r="E121" s="31"/>
      <c r="F121" s="31"/>
      <c r="G121" s="31"/>
      <c r="H121" s="31"/>
      <c r="I121" s="31"/>
      <c r="J121" s="31"/>
      <c r="K121" s="31"/>
      <c r="L121" s="36"/>
      <c r="M121" s="5"/>
      <c r="N121" s="38" t="s">
        <v>19</v>
      </c>
    </row>
    <row r="122" spans="1:14" x14ac:dyDescent="0.25">
      <c r="A122" s="49">
        <v>41109</v>
      </c>
      <c r="B122" s="32"/>
      <c r="C122" s="34"/>
      <c r="D122" s="34"/>
      <c r="E122" s="34"/>
      <c r="F122" s="34"/>
      <c r="G122" s="34"/>
      <c r="H122" s="34"/>
      <c r="I122" s="34"/>
      <c r="J122" s="34"/>
      <c r="K122" s="34"/>
      <c r="L122" s="37"/>
      <c r="M122" s="32"/>
      <c r="N122" s="39" t="s">
        <v>19</v>
      </c>
    </row>
    <row r="124" spans="1:14" x14ac:dyDescent="0.25">
      <c r="A124" s="42" t="s">
        <v>11</v>
      </c>
      <c r="B124" s="43" t="s">
        <v>16</v>
      </c>
      <c r="C124" s="44"/>
      <c r="D124" s="43" t="s">
        <v>3</v>
      </c>
      <c r="E124" s="43" t="s">
        <v>17</v>
      </c>
      <c r="F124" s="44"/>
      <c r="G124" s="43" t="s">
        <v>2</v>
      </c>
      <c r="H124" s="43" t="s">
        <v>4</v>
      </c>
      <c r="I124" s="45" t="s">
        <v>72</v>
      </c>
      <c r="J124" s="43"/>
      <c r="K124" s="53"/>
      <c r="L124" s="35" t="s">
        <v>13</v>
      </c>
      <c r="M124" s="40"/>
      <c r="N124" s="41"/>
    </row>
    <row r="125" spans="1:14" x14ac:dyDescent="0.25">
      <c r="A125" s="46" t="s">
        <v>74</v>
      </c>
      <c r="B125" s="5" t="s">
        <v>1</v>
      </c>
      <c r="C125" s="17">
        <v>598121</v>
      </c>
      <c r="D125" s="5" t="s">
        <v>3</v>
      </c>
      <c r="E125" s="5" t="s">
        <v>1</v>
      </c>
      <c r="F125" s="17">
        <v>6915774</v>
      </c>
      <c r="G125" s="5" t="s">
        <v>2</v>
      </c>
      <c r="H125" s="5" t="s">
        <v>7</v>
      </c>
      <c r="I125" s="58">
        <v>0.32</v>
      </c>
      <c r="J125" s="5" t="s">
        <v>0</v>
      </c>
      <c r="K125" s="10" t="s">
        <v>25</v>
      </c>
      <c r="L125" s="36" t="s">
        <v>18</v>
      </c>
      <c r="M125" s="5"/>
      <c r="N125" s="38" t="s">
        <v>19</v>
      </c>
    </row>
    <row r="126" spans="1:14" x14ac:dyDescent="0.25">
      <c r="A126" s="47" t="s">
        <v>10</v>
      </c>
      <c r="B126" s="5" t="s">
        <v>8</v>
      </c>
      <c r="C126" s="14">
        <v>1869</v>
      </c>
      <c r="D126" s="5" t="s">
        <v>6</v>
      </c>
      <c r="E126" s="14"/>
      <c r="F126" s="14"/>
      <c r="G126" s="4"/>
      <c r="H126" s="5" t="s">
        <v>5</v>
      </c>
      <c r="I126" s="14"/>
      <c r="J126" s="5"/>
      <c r="K126" s="54"/>
      <c r="L126" s="36" t="s">
        <v>20</v>
      </c>
      <c r="M126" s="5"/>
      <c r="N126" s="38" t="s">
        <v>19</v>
      </c>
    </row>
    <row r="127" spans="1:14" ht="15" customHeight="1" x14ac:dyDescent="0.25">
      <c r="A127" s="48" t="s">
        <v>36</v>
      </c>
      <c r="B127" s="10" t="s">
        <v>9</v>
      </c>
      <c r="C127" s="30" t="s">
        <v>75</v>
      </c>
      <c r="D127" s="31"/>
      <c r="E127" s="31"/>
      <c r="F127" s="31"/>
      <c r="G127" s="31"/>
      <c r="H127" s="31"/>
      <c r="I127" s="31"/>
      <c r="J127" s="31"/>
      <c r="K127" s="31"/>
      <c r="L127" s="36"/>
      <c r="M127" s="5"/>
      <c r="N127" s="38" t="s">
        <v>19</v>
      </c>
    </row>
    <row r="128" spans="1:14" x14ac:dyDescent="0.25">
      <c r="A128" s="47" t="s">
        <v>12</v>
      </c>
      <c r="B128" s="5"/>
      <c r="C128" s="31"/>
      <c r="D128" s="31"/>
      <c r="E128" s="31"/>
      <c r="F128" s="31"/>
      <c r="G128" s="31"/>
      <c r="H128" s="31"/>
      <c r="I128" s="31"/>
      <c r="J128" s="31"/>
      <c r="K128" s="31"/>
      <c r="L128" s="36"/>
      <c r="M128" s="5"/>
      <c r="N128" s="38" t="s">
        <v>19</v>
      </c>
    </row>
    <row r="129" spans="1:14" x14ac:dyDescent="0.25">
      <c r="A129" s="49">
        <v>41109</v>
      </c>
      <c r="B129" s="32"/>
      <c r="C129" s="34"/>
      <c r="D129" s="34"/>
      <c r="E129" s="34"/>
      <c r="F129" s="34"/>
      <c r="G129" s="34"/>
      <c r="H129" s="34"/>
      <c r="I129" s="34"/>
      <c r="J129" s="34"/>
      <c r="K129" s="34"/>
      <c r="L129" s="37"/>
      <c r="M129" s="32"/>
      <c r="N129" s="39" t="s">
        <v>19</v>
      </c>
    </row>
    <row r="131" spans="1:14" x14ac:dyDescent="0.25">
      <c r="A131" s="42" t="s">
        <v>11</v>
      </c>
      <c r="B131" s="43" t="s">
        <v>16</v>
      </c>
      <c r="C131" s="44"/>
      <c r="D131" s="43" t="s">
        <v>3</v>
      </c>
      <c r="E131" s="43" t="s">
        <v>17</v>
      </c>
      <c r="F131" s="44"/>
      <c r="G131" s="43" t="s">
        <v>2</v>
      </c>
      <c r="H131" s="43" t="s">
        <v>4</v>
      </c>
      <c r="I131" s="45" t="s">
        <v>72</v>
      </c>
      <c r="J131" s="43"/>
      <c r="K131" s="53"/>
      <c r="L131" s="35" t="s">
        <v>13</v>
      </c>
      <c r="M131" s="40"/>
      <c r="N131" s="41"/>
    </row>
    <row r="132" spans="1:14" x14ac:dyDescent="0.25">
      <c r="A132" s="46" t="s">
        <v>76</v>
      </c>
      <c r="B132" s="5" t="s">
        <v>1</v>
      </c>
      <c r="C132" s="17">
        <v>598122</v>
      </c>
      <c r="D132" s="5" t="s">
        <v>3</v>
      </c>
      <c r="E132" s="5" t="s">
        <v>1</v>
      </c>
      <c r="F132" s="17">
        <v>6915774</v>
      </c>
      <c r="G132" s="5" t="s">
        <v>2</v>
      </c>
      <c r="H132" s="5" t="s">
        <v>7</v>
      </c>
      <c r="I132" s="58">
        <v>0.33</v>
      </c>
      <c r="J132" s="5" t="s">
        <v>0</v>
      </c>
      <c r="K132" s="10" t="s">
        <v>25</v>
      </c>
      <c r="L132" s="36" t="s">
        <v>18</v>
      </c>
      <c r="M132" s="5"/>
      <c r="N132" s="38" t="s">
        <v>19</v>
      </c>
    </row>
    <row r="133" spans="1:14" x14ac:dyDescent="0.25">
      <c r="A133" s="47" t="s">
        <v>10</v>
      </c>
      <c r="B133" s="5" t="s">
        <v>8</v>
      </c>
      <c r="C133" s="14">
        <v>1869</v>
      </c>
      <c r="D133" s="5" t="s">
        <v>6</v>
      </c>
      <c r="E133" s="14"/>
      <c r="F133" s="14"/>
      <c r="G133" s="4"/>
      <c r="H133" s="5" t="s">
        <v>5</v>
      </c>
      <c r="I133" s="14"/>
      <c r="J133" s="5"/>
      <c r="K133" s="54"/>
      <c r="L133" s="36" t="s">
        <v>20</v>
      </c>
      <c r="M133" s="5"/>
      <c r="N133" s="38" t="s">
        <v>19</v>
      </c>
    </row>
    <row r="134" spans="1:14" ht="15" customHeight="1" x14ac:dyDescent="0.25">
      <c r="A134" s="48" t="s">
        <v>36</v>
      </c>
      <c r="B134" s="10" t="s">
        <v>9</v>
      </c>
      <c r="C134" s="30" t="s">
        <v>77</v>
      </c>
      <c r="D134" s="31"/>
      <c r="E134" s="31"/>
      <c r="F134" s="31"/>
      <c r="G134" s="31"/>
      <c r="H134" s="31"/>
      <c r="I134" s="31"/>
      <c r="J134" s="31"/>
      <c r="K134" s="31"/>
      <c r="L134" s="36"/>
      <c r="M134" s="5"/>
      <c r="N134" s="38" t="s">
        <v>19</v>
      </c>
    </row>
    <row r="135" spans="1:14" x14ac:dyDescent="0.25">
      <c r="A135" s="47" t="s">
        <v>12</v>
      </c>
      <c r="B135" s="5"/>
      <c r="C135" s="31"/>
      <c r="D135" s="31"/>
      <c r="E135" s="31"/>
      <c r="F135" s="31"/>
      <c r="G135" s="31"/>
      <c r="H135" s="31"/>
      <c r="I135" s="31"/>
      <c r="J135" s="31"/>
      <c r="K135" s="31"/>
      <c r="L135" s="36"/>
      <c r="M135" s="5"/>
      <c r="N135" s="38" t="s">
        <v>19</v>
      </c>
    </row>
    <row r="136" spans="1:14" x14ac:dyDescent="0.25">
      <c r="A136" s="49">
        <v>41109</v>
      </c>
      <c r="B136" s="32"/>
      <c r="C136" s="34"/>
      <c r="D136" s="34"/>
      <c r="E136" s="34"/>
      <c r="F136" s="34"/>
      <c r="G136" s="34"/>
      <c r="H136" s="34"/>
      <c r="I136" s="34"/>
      <c r="J136" s="34"/>
      <c r="K136" s="34"/>
      <c r="L136" s="37"/>
      <c r="M136" s="32"/>
      <c r="N136" s="39" t="s">
        <v>19</v>
      </c>
    </row>
    <row r="138" spans="1:14" x14ac:dyDescent="0.25">
      <c r="A138" s="42" t="s">
        <v>11</v>
      </c>
      <c r="B138" s="43" t="s">
        <v>16</v>
      </c>
      <c r="C138" s="44"/>
      <c r="D138" s="43" t="s">
        <v>3</v>
      </c>
      <c r="E138" s="43" t="s">
        <v>17</v>
      </c>
      <c r="F138" s="44"/>
      <c r="G138" s="43" t="s">
        <v>2</v>
      </c>
      <c r="H138" s="43" t="s">
        <v>4</v>
      </c>
      <c r="I138" s="45" t="s">
        <v>72</v>
      </c>
      <c r="J138" s="43"/>
      <c r="K138" s="53"/>
      <c r="L138" s="35" t="s">
        <v>13</v>
      </c>
      <c r="M138" s="40"/>
      <c r="N138" s="41"/>
    </row>
    <row r="139" spans="1:14" x14ac:dyDescent="0.25">
      <c r="A139" s="46" t="s">
        <v>78</v>
      </c>
      <c r="B139" s="5" t="s">
        <v>1</v>
      </c>
      <c r="C139" s="17">
        <v>598124</v>
      </c>
      <c r="D139" s="5" t="s">
        <v>3</v>
      </c>
      <c r="E139" s="5" t="s">
        <v>1</v>
      </c>
      <c r="F139" s="17">
        <v>6915755</v>
      </c>
      <c r="G139" s="5" t="s">
        <v>2</v>
      </c>
      <c r="H139" s="5" t="s">
        <v>7</v>
      </c>
      <c r="I139" s="58">
        <v>0.4</v>
      </c>
      <c r="J139" s="5" t="s">
        <v>0</v>
      </c>
      <c r="K139" s="10" t="s">
        <v>25</v>
      </c>
      <c r="L139" s="36" t="s">
        <v>18</v>
      </c>
      <c r="M139" s="5"/>
      <c r="N139" s="38" t="s">
        <v>19</v>
      </c>
    </row>
    <row r="140" spans="1:14" x14ac:dyDescent="0.25">
      <c r="A140" s="47" t="s">
        <v>10</v>
      </c>
      <c r="B140" s="5" t="s">
        <v>8</v>
      </c>
      <c r="C140" s="14">
        <v>1872</v>
      </c>
      <c r="D140" s="5" t="s">
        <v>6</v>
      </c>
      <c r="E140" s="14"/>
      <c r="F140" s="14"/>
      <c r="G140" s="4"/>
      <c r="H140" s="5" t="s">
        <v>5</v>
      </c>
      <c r="I140" s="14"/>
      <c r="J140" s="5"/>
      <c r="K140" s="54"/>
      <c r="L140" s="36" t="s">
        <v>20</v>
      </c>
      <c r="M140" s="5"/>
      <c r="N140" s="38" t="s">
        <v>19</v>
      </c>
    </row>
    <row r="141" spans="1:14" ht="15" customHeight="1" x14ac:dyDescent="0.25">
      <c r="A141" s="48" t="s">
        <v>36</v>
      </c>
      <c r="B141" s="10" t="s">
        <v>9</v>
      </c>
      <c r="C141" s="30" t="s">
        <v>79</v>
      </c>
      <c r="D141" s="31"/>
      <c r="E141" s="31"/>
      <c r="F141" s="31"/>
      <c r="G141" s="31"/>
      <c r="H141" s="31"/>
      <c r="I141" s="31"/>
      <c r="J141" s="31"/>
      <c r="K141" s="31"/>
      <c r="L141" s="36"/>
      <c r="M141" s="5"/>
      <c r="N141" s="38" t="s">
        <v>19</v>
      </c>
    </row>
    <row r="142" spans="1:14" x14ac:dyDescent="0.25">
      <c r="A142" s="47" t="s">
        <v>12</v>
      </c>
      <c r="B142" s="5"/>
      <c r="C142" s="31"/>
      <c r="D142" s="31"/>
      <c r="E142" s="31"/>
      <c r="F142" s="31"/>
      <c r="G142" s="31"/>
      <c r="H142" s="31"/>
      <c r="I142" s="31"/>
      <c r="J142" s="31"/>
      <c r="K142" s="31"/>
      <c r="L142" s="36"/>
      <c r="M142" s="5"/>
      <c r="N142" s="38" t="s">
        <v>19</v>
      </c>
    </row>
    <row r="143" spans="1:14" x14ac:dyDescent="0.25">
      <c r="A143" s="49">
        <v>41109</v>
      </c>
      <c r="B143" s="32"/>
      <c r="C143" s="34"/>
      <c r="D143" s="34"/>
      <c r="E143" s="34"/>
      <c r="F143" s="34"/>
      <c r="G143" s="34"/>
      <c r="H143" s="34"/>
      <c r="I143" s="34"/>
      <c r="J143" s="34"/>
      <c r="K143" s="34"/>
      <c r="L143" s="37"/>
      <c r="M143" s="32"/>
      <c r="N143" s="39" t="s">
        <v>19</v>
      </c>
    </row>
    <row r="145" spans="1:14" x14ac:dyDescent="0.25">
      <c r="A145" s="42" t="s">
        <v>11</v>
      </c>
      <c r="B145" s="43" t="s">
        <v>16</v>
      </c>
      <c r="C145" s="44"/>
      <c r="D145" s="43" t="s">
        <v>3</v>
      </c>
      <c r="E145" s="43" t="s">
        <v>17</v>
      </c>
      <c r="F145" s="44"/>
      <c r="G145" s="43" t="s">
        <v>2</v>
      </c>
      <c r="H145" s="43" t="s">
        <v>4</v>
      </c>
      <c r="I145" s="45" t="s">
        <v>35</v>
      </c>
      <c r="J145" s="43"/>
      <c r="K145" s="53"/>
      <c r="L145" s="35" t="s">
        <v>13</v>
      </c>
      <c r="M145" s="40"/>
      <c r="N145" s="41"/>
    </row>
    <row r="146" spans="1:14" x14ac:dyDescent="0.25">
      <c r="A146" s="46" t="s">
        <v>80</v>
      </c>
      <c r="B146" s="5" t="s">
        <v>1</v>
      </c>
      <c r="C146" s="17">
        <v>600744</v>
      </c>
      <c r="D146" s="5" t="s">
        <v>3</v>
      </c>
      <c r="E146" s="5" t="s">
        <v>1</v>
      </c>
      <c r="F146" s="17">
        <v>6914316</v>
      </c>
      <c r="G146" s="5" t="s">
        <v>2</v>
      </c>
      <c r="H146" s="5" t="s">
        <v>7</v>
      </c>
      <c r="I146" s="58">
        <v>0</v>
      </c>
      <c r="J146" s="5" t="s">
        <v>0</v>
      </c>
      <c r="K146" s="10" t="s">
        <v>61</v>
      </c>
      <c r="L146" s="36" t="s">
        <v>18</v>
      </c>
      <c r="M146" s="5"/>
      <c r="N146" s="38" t="s">
        <v>19</v>
      </c>
    </row>
    <row r="147" spans="1:14" x14ac:dyDescent="0.25">
      <c r="A147" s="47" t="s">
        <v>10</v>
      </c>
      <c r="B147" s="5" t="s">
        <v>8</v>
      </c>
      <c r="C147" s="14">
        <v>1927</v>
      </c>
      <c r="D147" s="5" t="s">
        <v>6</v>
      </c>
      <c r="E147" s="14"/>
      <c r="F147" s="14"/>
      <c r="G147" s="4"/>
      <c r="H147" s="5" t="s">
        <v>5</v>
      </c>
      <c r="I147" s="14"/>
      <c r="J147" s="5"/>
      <c r="K147" s="54"/>
      <c r="L147" s="36" t="s">
        <v>20</v>
      </c>
      <c r="M147" s="5"/>
      <c r="N147" s="38" t="s">
        <v>19</v>
      </c>
    </row>
    <row r="148" spans="1:14" ht="15" customHeight="1" x14ac:dyDescent="0.25">
      <c r="A148" s="48" t="s">
        <v>36</v>
      </c>
      <c r="B148" s="10" t="s">
        <v>9</v>
      </c>
      <c r="C148" s="30" t="s">
        <v>81</v>
      </c>
      <c r="D148" s="31"/>
      <c r="E148" s="31"/>
      <c r="F148" s="31"/>
      <c r="G148" s="31"/>
      <c r="H148" s="31"/>
      <c r="I148" s="31"/>
      <c r="J148" s="31"/>
      <c r="K148" s="31"/>
      <c r="L148" s="36"/>
      <c r="M148" s="5"/>
      <c r="N148" s="38" t="s">
        <v>19</v>
      </c>
    </row>
    <row r="149" spans="1:14" x14ac:dyDescent="0.25">
      <c r="A149" s="47" t="s">
        <v>12</v>
      </c>
      <c r="B149" s="5"/>
      <c r="C149" s="31"/>
      <c r="D149" s="31"/>
      <c r="E149" s="31"/>
      <c r="F149" s="31"/>
      <c r="G149" s="31"/>
      <c r="H149" s="31"/>
      <c r="I149" s="31"/>
      <c r="J149" s="31"/>
      <c r="K149" s="31"/>
      <c r="L149" s="36"/>
      <c r="M149" s="5"/>
      <c r="N149" s="38" t="s">
        <v>19</v>
      </c>
    </row>
    <row r="150" spans="1:14" x14ac:dyDescent="0.25">
      <c r="A150" s="49">
        <v>41110</v>
      </c>
      <c r="B150" s="32"/>
      <c r="C150" s="34"/>
      <c r="D150" s="34"/>
      <c r="E150" s="34"/>
      <c r="F150" s="34"/>
      <c r="G150" s="34"/>
      <c r="H150" s="34"/>
      <c r="I150" s="34"/>
      <c r="J150" s="34"/>
      <c r="K150" s="34"/>
      <c r="L150" s="37"/>
      <c r="M150" s="32"/>
      <c r="N150" s="39" t="s">
        <v>19</v>
      </c>
    </row>
    <row r="152" spans="1:14" x14ac:dyDescent="0.25">
      <c r="A152" s="42" t="s">
        <v>11</v>
      </c>
      <c r="B152" s="43" t="s">
        <v>16</v>
      </c>
      <c r="C152" s="44"/>
      <c r="D152" s="43" t="s">
        <v>3</v>
      </c>
      <c r="E152" s="43" t="s">
        <v>17</v>
      </c>
      <c r="F152" s="44"/>
      <c r="G152" s="43" t="s">
        <v>2</v>
      </c>
      <c r="H152" s="43" t="s">
        <v>4</v>
      </c>
      <c r="I152" s="45" t="s">
        <v>35</v>
      </c>
      <c r="J152" s="43"/>
      <c r="K152" s="53"/>
      <c r="L152" s="35" t="s">
        <v>13</v>
      </c>
      <c r="M152" s="40"/>
      <c r="N152" s="41"/>
    </row>
    <row r="153" spans="1:14" x14ac:dyDescent="0.25">
      <c r="A153" s="46" t="s">
        <v>82</v>
      </c>
      <c r="B153" s="5" t="s">
        <v>1</v>
      </c>
      <c r="C153" s="17">
        <v>600743</v>
      </c>
      <c r="D153" s="5" t="s">
        <v>3</v>
      </c>
      <c r="E153" s="5" t="s">
        <v>1</v>
      </c>
      <c r="F153" s="17">
        <v>6914315</v>
      </c>
      <c r="G153" s="5" t="s">
        <v>2</v>
      </c>
      <c r="H153" s="5" t="s">
        <v>7</v>
      </c>
      <c r="I153" s="58">
        <v>0</v>
      </c>
      <c r="J153" s="5" t="s">
        <v>0</v>
      </c>
      <c r="K153" s="10" t="s">
        <v>61</v>
      </c>
      <c r="L153" s="36" t="s">
        <v>18</v>
      </c>
      <c r="M153" s="5"/>
      <c r="N153" s="38" t="s">
        <v>19</v>
      </c>
    </row>
    <row r="154" spans="1:14" x14ac:dyDescent="0.25">
      <c r="A154" s="47" t="s">
        <v>10</v>
      </c>
      <c r="B154" s="5" t="s">
        <v>8</v>
      </c>
      <c r="C154" s="14">
        <v>1927</v>
      </c>
      <c r="D154" s="5" t="s">
        <v>6</v>
      </c>
      <c r="E154" s="14"/>
      <c r="F154" s="14"/>
      <c r="G154" s="4"/>
      <c r="H154" s="5" t="s">
        <v>5</v>
      </c>
      <c r="I154" s="14"/>
      <c r="J154" s="5"/>
      <c r="K154" s="54"/>
      <c r="L154" s="36" t="s">
        <v>20</v>
      </c>
      <c r="M154" s="5"/>
      <c r="N154" s="38" t="s">
        <v>19</v>
      </c>
    </row>
    <row r="155" spans="1:14" ht="15" customHeight="1" x14ac:dyDescent="0.25">
      <c r="A155" s="48" t="s">
        <v>36</v>
      </c>
      <c r="B155" s="10" t="s">
        <v>9</v>
      </c>
      <c r="C155" s="30" t="s">
        <v>83</v>
      </c>
      <c r="D155" s="31"/>
      <c r="E155" s="31"/>
      <c r="F155" s="31"/>
      <c r="G155" s="31"/>
      <c r="H155" s="31"/>
      <c r="I155" s="31"/>
      <c r="J155" s="31"/>
      <c r="K155" s="31"/>
      <c r="L155" s="36"/>
      <c r="M155" s="5"/>
      <c r="N155" s="38" t="s">
        <v>19</v>
      </c>
    </row>
    <row r="156" spans="1:14" x14ac:dyDescent="0.25">
      <c r="A156" s="47" t="s">
        <v>12</v>
      </c>
      <c r="B156" s="5"/>
      <c r="C156" s="31"/>
      <c r="D156" s="31"/>
      <c r="E156" s="31"/>
      <c r="F156" s="31"/>
      <c r="G156" s="31"/>
      <c r="H156" s="31"/>
      <c r="I156" s="31"/>
      <c r="J156" s="31"/>
      <c r="K156" s="31"/>
      <c r="L156" s="36"/>
      <c r="M156" s="5"/>
      <c r="N156" s="38" t="s">
        <v>19</v>
      </c>
    </row>
    <row r="157" spans="1:14" x14ac:dyDescent="0.25">
      <c r="A157" s="49">
        <v>41110</v>
      </c>
      <c r="B157" s="32"/>
      <c r="C157" s="34"/>
      <c r="D157" s="34"/>
      <c r="E157" s="34"/>
      <c r="F157" s="34"/>
      <c r="G157" s="34"/>
      <c r="H157" s="34"/>
      <c r="I157" s="34"/>
      <c r="J157" s="34"/>
      <c r="K157" s="34"/>
      <c r="L157" s="37"/>
      <c r="M157" s="32"/>
      <c r="N157" s="39" t="s">
        <v>19</v>
      </c>
    </row>
    <row r="159" spans="1:14" ht="15.75" customHeight="1" x14ac:dyDescent="0.25">
      <c r="A159" s="42" t="s">
        <v>11</v>
      </c>
      <c r="B159" s="43" t="s">
        <v>16</v>
      </c>
      <c r="C159" s="44"/>
      <c r="D159" s="43" t="s">
        <v>3</v>
      </c>
      <c r="E159" s="43" t="s">
        <v>17</v>
      </c>
      <c r="F159" s="44"/>
      <c r="G159" s="43" t="s">
        <v>2</v>
      </c>
      <c r="H159" s="43" t="s">
        <v>4</v>
      </c>
      <c r="I159" s="45" t="s">
        <v>35</v>
      </c>
      <c r="J159" s="43"/>
      <c r="K159" s="53"/>
      <c r="L159" s="35" t="s">
        <v>13</v>
      </c>
      <c r="M159" s="40"/>
      <c r="N159" s="41"/>
    </row>
    <row r="160" spans="1:14" x14ac:dyDescent="0.25">
      <c r="A160" s="46" t="s">
        <v>84</v>
      </c>
      <c r="B160" s="5" t="s">
        <v>1</v>
      </c>
      <c r="C160" s="17">
        <v>600752</v>
      </c>
      <c r="D160" s="5" t="s">
        <v>3</v>
      </c>
      <c r="E160" s="5" t="s">
        <v>1</v>
      </c>
      <c r="F160" s="17">
        <v>6914309</v>
      </c>
      <c r="G160" s="5" t="s">
        <v>2</v>
      </c>
      <c r="H160" s="5" t="s">
        <v>7</v>
      </c>
      <c r="I160" s="58">
        <v>0</v>
      </c>
      <c r="J160" s="5" t="s">
        <v>0</v>
      </c>
      <c r="K160" s="10" t="s">
        <v>61</v>
      </c>
      <c r="L160" s="36" t="s">
        <v>18</v>
      </c>
      <c r="M160" s="5"/>
      <c r="N160" s="38" t="s">
        <v>19</v>
      </c>
    </row>
    <row r="161" spans="1:14" x14ac:dyDescent="0.25">
      <c r="A161" s="47" t="s">
        <v>10</v>
      </c>
      <c r="B161" s="5" t="s">
        <v>8</v>
      </c>
      <c r="C161" s="14">
        <v>1929</v>
      </c>
      <c r="D161" s="5" t="s">
        <v>6</v>
      </c>
      <c r="E161" s="14"/>
      <c r="F161" s="14"/>
      <c r="G161" s="4"/>
      <c r="H161" s="5" t="s">
        <v>5</v>
      </c>
      <c r="I161" s="14"/>
      <c r="J161" s="5"/>
      <c r="K161" s="54"/>
      <c r="L161" s="36" t="s">
        <v>20</v>
      </c>
      <c r="M161" s="5"/>
      <c r="N161" s="38" t="s">
        <v>19</v>
      </c>
    </row>
    <row r="162" spans="1:14" ht="15" customHeight="1" x14ac:dyDescent="0.25">
      <c r="A162" s="48" t="s">
        <v>36</v>
      </c>
      <c r="B162" s="10" t="s">
        <v>9</v>
      </c>
      <c r="C162" s="30" t="s">
        <v>85</v>
      </c>
      <c r="D162" s="31"/>
      <c r="E162" s="31"/>
      <c r="F162" s="31"/>
      <c r="G162" s="31"/>
      <c r="H162" s="31"/>
      <c r="I162" s="31"/>
      <c r="J162" s="31"/>
      <c r="K162" s="31"/>
      <c r="L162" s="36"/>
      <c r="M162" s="5"/>
      <c r="N162" s="38" t="s">
        <v>19</v>
      </c>
    </row>
    <row r="163" spans="1:14" x14ac:dyDescent="0.25">
      <c r="A163" s="47" t="s">
        <v>12</v>
      </c>
      <c r="B163" s="5"/>
      <c r="C163" s="31"/>
      <c r="D163" s="31"/>
      <c r="E163" s="31"/>
      <c r="F163" s="31"/>
      <c r="G163" s="31"/>
      <c r="H163" s="31"/>
      <c r="I163" s="31"/>
      <c r="J163" s="31"/>
      <c r="K163" s="31"/>
      <c r="L163" s="36"/>
      <c r="M163" s="5"/>
      <c r="N163" s="38" t="s">
        <v>19</v>
      </c>
    </row>
    <row r="164" spans="1:14" s="1" customFormat="1" x14ac:dyDescent="0.25">
      <c r="A164" s="49">
        <v>41110</v>
      </c>
      <c r="B164" s="32"/>
      <c r="C164" s="34"/>
      <c r="D164" s="34"/>
      <c r="E164" s="34"/>
      <c r="F164" s="34"/>
      <c r="G164" s="34"/>
      <c r="H164" s="34"/>
      <c r="I164" s="34"/>
      <c r="J164" s="34"/>
      <c r="K164" s="34"/>
      <c r="L164" s="37"/>
      <c r="M164" s="32"/>
      <c r="N164" s="39" t="s">
        <v>19</v>
      </c>
    </row>
    <row r="166" spans="1:14" x14ac:dyDescent="0.25">
      <c r="A166" s="42" t="s">
        <v>11</v>
      </c>
      <c r="B166" s="43" t="s">
        <v>16</v>
      </c>
      <c r="C166" s="44"/>
      <c r="D166" s="43" t="s">
        <v>3</v>
      </c>
      <c r="E166" s="43" t="s">
        <v>17</v>
      </c>
      <c r="F166" s="44"/>
      <c r="G166" s="43" t="s">
        <v>2</v>
      </c>
      <c r="H166" s="43" t="s">
        <v>4</v>
      </c>
      <c r="I166" s="45" t="s">
        <v>87</v>
      </c>
      <c r="J166" s="43"/>
      <c r="K166" s="53"/>
      <c r="L166" s="35" t="s">
        <v>13</v>
      </c>
      <c r="M166" s="40"/>
      <c r="N166" s="41"/>
    </row>
    <row r="167" spans="1:14" x14ac:dyDescent="0.25">
      <c r="A167" s="46" t="s">
        <v>86</v>
      </c>
      <c r="B167" s="5" t="s">
        <v>1</v>
      </c>
      <c r="C167" s="17">
        <v>600705</v>
      </c>
      <c r="D167" s="5" t="s">
        <v>3</v>
      </c>
      <c r="E167" s="5" t="s">
        <v>1</v>
      </c>
      <c r="F167" s="17">
        <v>6914326</v>
      </c>
      <c r="G167" s="5" t="s">
        <v>2</v>
      </c>
      <c r="H167" s="5" t="s">
        <v>7</v>
      </c>
      <c r="I167" s="58">
        <v>0.25</v>
      </c>
      <c r="J167" s="5" t="s">
        <v>0</v>
      </c>
      <c r="K167" s="10" t="s">
        <v>61</v>
      </c>
      <c r="L167" s="36" t="s">
        <v>18</v>
      </c>
      <c r="M167" s="5"/>
      <c r="N167" s="38" t="s">
        <v>19</v>
      </c>
    </row>
    <row r="168" spans="1:14" x14ac:dyDescent="0.25">
      <c r="A168" s="47" t="s">
        <v>10</v>
      </c>
      <c r="B168" s="5" t="s">
        <v>8</v>
      </c>
      <c r="C168" s="14">
        <v>1915</v>
      </c>
      <c r="D168" s="5" t="s">
        <v>6</v>
      </c>
      <c r="E168" s="14"/>
      <c r="F168" s="14"/>
      <c r="G168" s="4"/>
      <c r="H168" s="5" t="s">
        <v>5</v>
      </c>
      <c r="I168" s="14"/>
      <c r="J168" s="5"/>
      <c r="K168" s="54"/>
      <c r="L168" s="36" t="s">
        <v>20</v>
      </c>
      <c r="M168" s="5"/>
      <c r="N168" s="38" t="s">
        <v>19</v>
      </c>
    </row>
    <row r="169" spans="1:14" ht="15" customHeight="1" x14ac:dyDescent="0.25">
      <c r="A169" s="48" t="s">
        <v>36</v>
      </c>
      <c r="B169" s="10" t="s">
        <v>9</v>
      </c>
      <c r="C169" s="30" t="s">
        <v>88</v>
      </c>
      <c r="D169" s="31"/>
      <c r="E169" s="31"/>
      <c r="F169" s="31"/>
      <c r="G169" s="31"/>
      <c r="H169" s="31"/>
      <c r="I169" s="31"/>
      <c r="J169" s="31"/>
      <c r="K169" s="31"/>
      <c r="L169" s="36"/>
      <c r="M169" s="5"/>
      <c r="N169" s="38" t="s">
        <v>19</v>
      </c>
    </row>
    <row r="170" spans="1:14" x14ac:dyDescent="0.25">
      <c r="A170" s="47" t="s">
        <v>12</v>
      </c>
      <c r="B170" s="5"/>
      <c r="C170" s="31"/>
      <c r="D170" s="31"/>
      <c r="E170" s="31"/>
      <c r="F170" s="31"/>
      <c r="G170" s="31"/>
      <c r="H170" s="31"/>
      <c r="I170" s="31"/>
      <c r="J170" s="31"/>
      <c r="K170" s="31"/>
      <c r="L170" s="36"/>
      <c r="M170" s="5"/>
      <c r="N170" s="38" t="s">
        <v>19</v>
      </c>
    </row>
    <row r="171" spans="1:14" x14ac:dyDescent="0.25">
      <c r="A171" s="49">
        <v>41110</v>
      </c>
      <c r="B171" s="32"/>
      <c r="C171" s="34"/>
      <c r="D171" s="34"/>
      <c r="E171" s="34"/>
      <c r="F171" s="34"/>
      <c r="G171" s="34"/>
      <c r="H171" s="34"/>
      <c r="I171" s="34"/>
      <c r="J171" s="34"/>
      <c r="K171" s="34"/>
      <c r="L171" s="37"/>
      <c r="M171" s="32"/>
      <c r="N171" s="39" t="s">
        <v>19</v>
      </c>
    </row>
    <row r="173" spans="1:14" x14ac:dyDescent="0.25">
      <c r="A173" s="42" t="s">
        <v>11</v>
      </c>
      <c r="B173" s="43" t="s">
        <v>16</v>
      </c>
      <c r="C173" s="44"/>
      <c r="D173" s="43" t="s">
        <v>3</v>
      </c>
      <c r="E173" s="43" t="s">
        <v>17</v>
      </c>
      <c r="F173" s="44"/>
      <c r="G173" s="43" t="s">
        <v>2</v>
      </c>
      <c r="H173" s="43" t="s">
        <v>4</v>
      </c>
      <c r="I173" s="45" t="s">
        <v>41</v>
      </c>
      <c r="J173" s="43"/>
      <c r="K173" s="53"/>
      <c r="L173" s="35" t="s">
        <v>13</v>
      </c>
      <c r="M173" s="40"/>
      <c r="N173" s="41"/>
    </row>
    <row r="174" spans="1:14" x14ac:dyDescent="0.25">
      <c r="A174" s="46" t="s">
        <v>89</v>
      </c>
      <c r="B174" s="5" t="s">
        <v>1</v>
      </c>
      <c r="C174" s="17">
        <v>600829</v>
      </c>
      <c r="D174" s="5" t="s">
        <v>3</v>
      </c>
      <c r="E174" s="5" t="s">
        <v>1</v>
      </c>
      <c r="F174" s="17">
        <v>6914200</v>
      </c>
      <c r="G174" s="5" t="s">
        <v>2</v>
      </c>
      <c r="H174" s="5" t="s">
        <v>7</v>
      </c>
      <c r="I174" s="58">
        <v>0</v>
      </c>
      <c r="J174" s="5" t="s">
        <v>0</v>
      </c>
      <c r="K174" s="10" t="s">
        <v>61</v>
      </c>
      <c r="L174" s="36" t="s">
        <v>18</v>
      </c>
      <c r="M174" s="5"/>
      <c r="N174" s="38" t="s">
        <v>19</v>
      </c>
    </row>
    <row r="175" spans="1:14" x14ac:dyDescent="0.25">
      <c r="A175" s="47" t="s">
        <v>10</v>
      </c>
      <c r="B175" s="5" t="s">
        <v>8</v>
      </c>
      <c r="C175" s="14">
        <v>1913</v>
      </c>
      <c r="D175" s="5" t="s">
        <v>6</v>
      </c>
      <c r="E175" s="14"/>
      <c r="F175" s="14"/>
      <c r="G175" s="4"/>
      <c r="H175" s="5" t="s">
        <v>5</v>
      </c>
      <c r="I175" s="14"/>
      <c r="J175" s="5"/>
      <c r="K175" s="54"/>
      <c r="L175" s="36" t="s">
        <v>20</v>
      </c>
      <c r="M175" s="5"/>
      <c r="N175" s="38" t="s">
        <v>19</v>
      </c>
    </row>
    <row r="176" spans="1:14" ht="15" customHeight="1" x14ac:dyDescent="0.25">
      <c r="A176" s="48" t="s">
        <v>36</v>
      </c>
      <c r="B176" s="10" t="s">
        <v>9</v>
      </c>
      <c r="C176" s="30" t="s">
        <v>90</v>
      </c>
      <c r="D176" s="31"/>
      <c r="E176" s="31"/>
      <c r="F176" s="31"/>
      <c r="G176" s="31"/>
      <c r="H176" s="31"/>
      <c r="I176" s="31"/>
      <c r="J176" s="31"/>
      <c r="K176" s="31"/>
      <c r="L176" s="36"/>
      <c r="M176" s="5"/>
      <c r="N176" s="38" t="s">
        <v>19</v>
      </c>
    </row>
    <row r="177" spans="1:14" x14ac:dyDescent="0.25">
      <c r="A177" s="47" t="s">
        <v>12</v>
      </c>
      <c r="B177" s="5"/>
      <c r="C177" s="31"/>
      <c r="D177" s="31"/>
      <c r="E177" s="31"/>
      <c r="F177" s="31"/>
      <c r="G177" s="31"/>
      <c r="H177" s="31"/>
      <c r="I177" s="31"/>
      <c r="J177" s="31"/>
      <c r="K177" s="31"/>
      <c r="L177" s="36"/>
      <c r="M177" s="5"/>
      <c r="N177" s="38" t="s">
        <v>19</v>
      </c>
    </row>
    <row r="178" spans="1:14" x14ac:dyDescent="0.25">
      <c r="A178" s="49">
        <v>41110</v>
      </c>
      <c r="B178" s="32"/>
      <c r="C178" s="34"/>
      <c r="D178" s="34"/>
      <c r="E178" s="34"/>
      <c r="F178" s="34"/>
      <c r="G178" s="34"/>
      <c r="H178" s="34"/>
      <c r="I178" s="34"/>
      <c r="J178" s="34"/>
      <c r="K178" s="34"/>
      <c r="L178" s="37"/>
      <c r="M178" s="32"/>
      <c r="N178" s="39" t="s">
        <v>19</v>
      </c>
    </row>
    <row r="180" spans="1:14" x14ac:dyDescent="0.25">
      <c r="A180" s="42" t="s">
        <v>11</v>
      </c>
      <c r="B180" s="43" t="s">
        <v>16</v>
      </c>
      <c r="C180" s="44"/>
      <c r="D180" s="43" t="s">
        <v>3</v>
      </c>
      <c r="E180" s="43" t="s">
        <v>17</v>
      </c>
      <c r="F180" s="44"/>
      <c r="G180" s="43" t="s">
        <v>2</v>
      </c>
      <c r="H180" s="43" t="s">
        <v>4</v>
      </c>
      <c r="I180" s="45" t="s">
        <v>35</v>
      </c>
      <c r="J180" s="43"/>
      <c r="K180" s="53"/>
      <c r="L180" s="35" t="s">
        <v>13</v>
      </c>
      <c r="M180" s="40"/>
      <c r="N180" s="41"/>
    </row>
    <row r="181" spans="1:14" x14ac:dyDescent="0.25">
      <c r="A181" s="46" t="s">
        <v>91</v>
      </c>
      <c r="B181" s="5" t="s">
        <v>1</v>
      </c>
      <c r="C181" s="17">
        <v>600654</v>
      </c>
      <c r="D181" s="5" t="s">
        <v>3</v>
      </c>
      <c r="E181" s="5" t="s">
        <v>1</v>
      </c>
      <c r="F181" s="17">
        <v>6914040</v>
      </c>
      <c r="G181" s="5" t="s">
        <v>2</v>
      </c>
      <c r="H181" s="5" t="s">
        <v>7</v>
      </c>
      <c r="I181" s="58">
        <v>0</v>
      </c>
      <c r="J181" s="5" t="s">
        <v>0</v>
      </c>
      <c r="K181" s="10" t="s">
        <v>61</v>
      </c>
      <c r="L181" s="36" t="s">
        <v>18</v>
      </c>
      <c r="M181" s="5"/>
      <c r="N181" s="38" t="s">
        <v>19</v>
      </c>
    </row>
    <row r="182" spans="1:14" x14ac:dyDescent="0.25">
      <c r="A182" s="47" t="s">
        <v>10</v>
      </c>
      <c r="B182" s="5" t="s">
        <v>8</v>
      </c>
      <c r="C182" s="14">
        <v>1928</v>
      </c>
      <c r="D182" s="5" t="s">
        <v>6</v>
      </c>
      <c r="E182" s="14"/>
      <c r="F182" s="14"/>
      <c r="G182" s="4"/>
      <c r="H182" s="5" t="s">
        <v>5</v>
      </c>
      <c r="I182" s="14"/>
      <c r="J182" s="5"/>
      <c r="K182" s="54"/>
      <c r="L182" s="36" t="s">
        <v>20</v>
      </c>
      <c r="M182" s="5"/>
      <c r="N182" s="38" t="s">
        <v>19</v>
      </c>
    </row>
    <row r="183" spans="1:14" ht="15" customHeight="1" x14ac:dyDescent="0.25">
      <c r="A183" s="48" t="s">
        <v>36</v>
      </c>
      <c r="B183" s="10" t="s">
        <v>9</v>
      </c>
      <c r="C183" s="30" t="s">
        <v>92</v>
      </c>
      <c r="D183" s="31"/>
      <c r="E183" s="31"/>
      <c r="F183" s="31"/>
      <c r="G183" s="31"/>
      <c r="H183" s="31"/>
      <c r="I183" s="31"/>
      <c r="J183" s="31"/>
      <c r="K183" s="31"/>
      <c r="L183" s="36"/>
      <c r="M183" s="5"/>
      <c r="N183" s="38" t="s">
        <v>19</v>
      </c>
    </row>
    <row r="184" spans="1:14" x14ac:dyDescent="0.25">
      <c r="A184" s="47" t="s">
        <v>12</v>
      </c>
      <c r="B184" s="5"/>
      <c r="C184" s="31"/>
      <c r="D184" s="31"/>
      <c r="E184" s="31"/>
      <c r="F184" s="31"/>
      <c r="G184" s="31"/>
      <c r="H184" s="31"/>
      <c r="I184" s="31"/>
      <c r="J184" s="31"/>
      <c r="K184" s="31"/>
      <c r="L184" s="36"/>
      <c r="M184" s="5"/>
      <c r="N184" s="38" t="s">
        <v>19</v>
      </c>
    </row>
    <row r="185" spans="1:14" x14ac:dyDescent="0.25">
      <c r="A185" s="49">
        <v>41110</v>
      </c>
      <c r="B185" s="32"/>
      <c r="C185" s="34"/>
      <c r="D185" s="34"/>
      <c r="E185" s="34"/>
      <c r="F185" s="34"/>
      <c r="G185" s="34"/>
      <c r="H185" s="34"/>
      <c r="I185" s="34"/>
      <c r="J185" s="34"/>
      <c r="K185" s="34"/>
      <c r="L185" s="37"/>
      <c r="M185" s="32"/>
      <c r="N185" s="39" t="s">
        <v>19</v>
      </c>
    </row>
    <row r="187" spans="1:14" x14ac:dyDescent="0.25">
      <c r="A187" s="42" t="s">
        <v>11</v>
      </c>
      <c r="B187" s="43" t="s">
        <v>16</v>
      </c>
      <c r="C187" s="44"/>
      <c r="D187" s="43" t="s">
        <v>3</v>
      </c>
      <c r="E187" s="43" t="s">
        <v>17</v>
      </c>
      <c r="F187" s="44"/>
      <c r="G187" s="43" t="s">
        <v>2</v>
      </c>
      <c r="H187" s="43" t="s">
        <v>4</v>
      </c>
      <c r="I187" s="45" t="s">
        <v>35</v>
      </c>
      <c r="J187" s="43"/>
      <c r="K187" s="53"/>
      <c r="L187" s="35" t="s">
        <v>13</v>
      </c>
      <c r="M187" s="40"/>
      <c r="N187" s="41"/>
    </row>
    <row r="188" spans="1:14" x14ac:dyDescent="0.25">
      <c r="A188" s="46" t="s">
        <v>93</v>
      </c>
      <c r="B188" s="5" t="s">
        <v>1</v>
      </c>
      <c r="C188" s="17">
        <v>600652</v>
      </c>
      <c r="D188" s="5" t="s">
        <v>3</v>
      </c>
      <c r="E188" s="5" t="s">
        <v>1</v>
      </c>
      <c r="F188" s="17">
        <v>6914040</v>
      </c>
      <c r="G188" s="5" t="s">
        <v>2</v>
      </c>
      <c r="H188" s="5" t="s">
        <v>7</v>
      </c>
      <c r="I188" s="58">
        <v>0</v>
      </c>
      <c r="J188" s="5" t="s">
        <v>0</v>
      </c>
      <c r="K188" s="10" t="s">
        <v>61</v>
      </c>
      <c r="L188" s="36" t="s">
        <v>18</v>
      </c>
      <c r="M188" s="5"/>
      <c r="N188" s="38" t="s">
        <v>19</v>
      </c>
    </row>
    <row r="189" spans="1:14" x14ac:dyDescent="0.25">
      <c r="A189" s="47" t="s">
        <v>10</v>
      </c>
      <c r="B189" s="5" t="s">
        <v>8</v>
      </c>
      <c r="C189" s="14">
        <v>1926</v>
      </c>
      <c r="D189" s="5" t="s">
        <v>6</v>
      </c>
      <c r="E189" s="14"/>
      <c r="F189" s="14"/>
      <c r="G189" s="4"/>
      <c r="H189" s="5" t="s">
        <v>5</v>
      </c>
      <c r="I189" s="14"/>
      <c r="J189" s="5"/>
      <c r="K189" s="54"/>
      <c r="L189" s="36" t="s">
        <v>20</v>
      </c>
      <c r="M189" s="5"/>
      <c r="N189" s="38" t="s">
        <v>19</v>
      </c>
    </row>
    <row r="190" spans="1:14" ht="15" customHeight="1" x14ac:dyDescent="0.25">
      <c r="A190" s="48" t="s">
        <v>36</v>
      </c>
      <c r="B190" s="10" t="s">
        <v>9</v>
      </c>
      <c r="C190" s="30" t="s">
        <v>94</v>
      </c>
      <c r="D190" s="31"/>
      <c r="E190" s="31"/>
      <c r="F190" s="31"/>
      <c r="G190" s="31"/>
      <c r="H190" s="31"/>
      <c r="I190" s="31"/>
      <c r="J190" s="31"/>
      <c r="K190" s="31"/>
      <c r="L190" s="36"/>
      <c r="M190" s="5"/>
      <c r="N190" s="38" t="s">
        <v>19</v>
      </c>
    </row>
    <row r="191" spans="1:14" x14ac:dyDescent="0.25">
      <c r="A191" s="47" t="s">
        <v>12</v>
      </c>
      <c r="B191" s="5"/>
      <c r="C191" s="31"/>
      <c r="D191" s="31"/>
      <c r="E191" s="31"/>
      <c r="F191" s="31"/>
      <c r="G191" s="31"/>
      <c r="H191" s="31"/>
      <c r="I191" s="31"/>
      <c r="J191" s="31"/>
      <c r="K191" s="31"/>
      <c r="L191" s="36"/>
      <c r="M191" s="5"/>
      <c r="N191" s="38" t="s">
        <v>19</v>
      </c>
    </row>
    <row r="192" spans="1:14" x14ac:dyDescent="0.25">
      <c r="A192" s="49">
        <v>41111</v>
      </c>
      <c r="B192" s="32"/>
      <c r="C192" s="34"/>
      <c r="D192" s="34"/>
      <c r="E192" s="34"/>
      <c r="F192" s="34"/>
      <c r="G192" s="34"/>
      <c r="H192" s="34"/>
      <c r="I192" s="34"/>
      <c r="J192" s="34"/>
      <c r="K192" s="34"/>
      <c r="L192" s="37"/>
      <c r="M192" s="32"/>
      <c r="N192" s="39" t="s">
        <v>19</v>
      </c>
    </row>
    <row r="194" spans="1:14" x14ac:dyDescent="0.25">
      <c r="A194" s="42" t="s">
        <v>11</v>
      </c>
      <c r="B194" s="43" t="s">
        <v>16</v>
      </c>
      <c r="C194" s="44"/>
      <c r="D194" s="43" t="s">
        <v>3</v>
      </c>
      <c r="E194" s="43" t="s">
        <v>17</v>
      </c>
      <c r="F194" s="44"/>
      <c r="G194" s="43" t="s">
        <v>2</v>
      </c>
      <c r="H194" s="43" t="s">
        <v>4</v>
      </c>
      <c r="I194" s="45" t="s">
        <v>35</v>
      </c>
      <c r="J194" s="43"/>
      <c r="K194" s="53"/>
      <c r="L194" s="35" t="s">
        <v>13</v>
      </c>
      <c r="M194" s="40"/>
      <c r="N194" s="41"/>
    </row>
    <row r="195" spans="1:14" x14ac:dyDescent="0.25">
      <c r="A195" s="46" t="s">
        <v>95</v>
      </c>
      <c r="B195" s="5" t="s">
        <v>1</v>
      </c>
      <c r="C195" s="17">
        <v>600676</v>
      </c>
      <c r="D195" s="5" t="s">
        <v>3</v>
      </c>
      <c r="E195" s="5" t="s">
        <v>1</v>
      </c>
      <c r="F195" s="17">
        <v>6914010</v>
      </c>
      <c r="G195" s="5" t="s">
        <v>2</v>
      </c>
      <c r="H195" s="5" t="s">
        <v>7</v>
      </c>
      <c r="I195" s="58">
        <v>0</v>
      </c>
      <c r="J195" s="5" t="s">
        <v>0</v>
      </c>
      <c r="K195" s="10" t="s">
        <v>61</v>
      </c>
      <c r="L195" s="36" t="s">
        <v>18</v>
      </c>
      <c r="M195" s="5"/>
      <c r="N195" s="38" t="s">
        <v>19</v>
      </c>
    </row>
    <row r="196" spans="1:14" x14ac:dyDescent="0.25">
      <c r="A196" s="47" t="s">
        <v>10</v>
      </c>
      <c r="B196" s="5" t="s">
        <v>8</v>
      </c>
      <c r="C196" s="14">
        <v>1919</v>
      </c>
      <c r="D196" s="5" t="s">
        <v>6</v>
      </c>
      <c r="E196" s="14"/>
      <c r="F196" s="14"/>
      <c r="G196" s="4"/>
      <c r="H196" s="5" t="s">
        <v>5</v>
      </c>
      <c r="I196" s="14"/>
      <c r="J196" s="5"/>
      <c r="K196" s="54"/>
      <c r="L196" s="36" t="s">
        <v>20</v>
      </c>
      <c r="M196" s="5"/>
      <c r="N196" s="38" t="s">
        <v>19</v>
      </c>
    </row>
    <row r="197" spans="1:14" ht="15" customHeight="1" x14ac:dyDescent="0.25">
      <c r="A197" s="48" t="s">
        <v>36</v>
      </c>
      <c r="B197" s="10" t="s">
        <v>9</v>
      </c>
      <c r="C197" s="30" t="s">
        <v>96</v>
      </c>
      <c r="D197" s="31"/>
      <c r="E197" s="31"/>
      <c r="F197" s="31"/>
      <c r="G197" s="31"/>
      <c r="H197" s="31"/>
      <c r="I197" s="31"/>
      <c r="J197" s="31"/>
      <c r="K197" s="31"/>
      <c r="L197" s="36"/>
      <c r="M197" s="5"/>
      <c r="N197" s="38" t="s">
        <v>19</v>
      </c>
    </row>
    <row r="198" spans="1:14" x14ac:dyDescent="0.25">
      <c r="A198" s="47" t="s">
        <v>12</v>
      </c>
      <c r="B198" s="5"/>
      <c r="C198" s="31"/>
      <c r="D198" s="31"/>
      <c r="E198" s="31"/>
      <c r="F198" s="31"/>
      <c r="G198" s="31"/>
      <c r="H198" s="31"/>
      <c r="I198" s="31"/>
      <c r="J198" s="31"/>
      <c r="K198" s="31"/>
      <c r="L198" s="36"/>
      <c r="M198" s="5"/>
      <c r="N198" s="38" t="s">
        <v>19</v>
      </c>
    </row>
    <row r="199" spans="1:14" x14ac:dyDescent="0.25">
      <c r="A199" s="49">
        <v>41111</v>
      </c>
      <c r="B199" s="32"/>
      <c r="C199" s="34"/>
      <c r="D199" s="34"/>
      <c r="E199" s="34"/>
      <c r="F199" s="34"/>
      <c r="G199" s="34"/>
      <c r="H199" s="34"/>
      <c r="I199" s="34"/>
      <c r="J199" s="34"/>
      <c r="K199" s="34"/>
      <c r="L199" s="37"/>
      <c r="M199" s="32"/>
      <c r="N199" s="39" t="s">
        <v>19</v>
      </c>
    </row>
    <row r="201" spans="1:14" x14ac:dyDescent="0.25">
      <c r="A201" s="42" t="s">
        <v>11</v>
      </c>
      <c r="B201" s="43" t="s">
        <v>16</v>
      </c>
      <c r="C201" s="44"/>
      <c r="D201" s="43" t="s">
        <v>3</v>
      </c>
      <c r="E201" s="43" t="s">
        <v>17</v>
      </c>
      <c r="F201" s="44"/>
      <c r="G201" s="43" t="s">
        <v>2</v>
      </c>
      <c r="H201" s="43" t="s">
        <v>4</v>
      </c>
      <c r="I201" s="45" t="s">
        <v>41</v>
      </c>
      <c r="J201" s="43"/>
      <c r="K201" s="53"/>
      <c r="L201" s="35" t="s">
        <v>13</v>
      </c>
      <c r="M201" s="40"/>
      <c r="N201" s="41"/>
    </row>
    <row r="202" spans="1:14" x14ac:dyDescent="0.25">
      <c r="A202" s="46" t="s">
        <v>97</v>
      </c>
      <c r="B202" s="5" t="s">
        <v>1</v>
      </c>
      <c r="C202" s="17">
        <v>600650</v>
      </c>
      <c r="D202" s="5" t="s">
        <v>3</v>
      </c>
      <c r="E202" s="5" t="s">
        <v>1</v>
      </c>
      <c r="F202" s="17">
        <v>6914021</v>
      </c>
      <c r="G202" s="5" t="s">
        <v>2</v>
      </c>
      <c r="H202" s="5" t="s">
        <v>7</v>
      </c>
      <c r="I202" s="58">
        <v>0</v>
      </c>
      <c r="J202" s="5" t="s">
        <v>0</v>
      </c>
      <c r="K202" s="10" t="s">
        <v>61</v>
      </c>
      <c r="L202" s="36" t="s">
        <v>18</v>
      </c>
      <c r="M202" s="5"/>
      <c r="N202" s="38" t="s">
        <v>19</v>
      </c>
    </row>
    <row r="203" spans="1:14" x14ac:dyDescent="0.25">
      <c r="A203" s="47" t="s">
        <v>10</v>
      </c>
      <c r="B203" s="5" t="s">
        <v>8</v>
      </c>
      <c r="C203" s="14">
        <v>1926</v>
      </c>
      <c r="D203" s="5" t="s">
        <v>6</v>
      </c>
      <c r="E203" s="14"/>
      <c r="F203" s="14"/>
      <c r="G203" s="4"/>
      <c r="H203" s="5" t="s">
        <v>5</v>
      </c>
      <c r="I203" s="14"/>
      <c r="J203" s="5"/>
      <c r="K203" s="54"/>
      <c r="L203" s="36" t="s">
        <v>20</v>
      </c>
      <c r="M203" s="5"/>
      <c r="N203" s="38" t="s">
        <v>19</v>
      </c>
    </row>
    <row r="204" spans="1:14" ht="15" customHeight="1" x14ac:dyDescent="0.25">
      <c r="A204" s="48" t="s">
        <v>36</v>
      </c>
      <c r="B204" s="10" t="s">
        <v>9</v>
      </c>
      <c r="C204" s="30" t="s">
        <v>98</v>
      </c>
      <c r="D204" s="31"/>
      <c r="E204" s="31"/>
      <c r="F204" s="31"/>
      <c r="G204" s="31"/>
      <c r="H204" s="31"/>
      <c r="I204" s="31"/>
      <c r="J204" s="31"/>
      <c r="K204" s="31"/>
      <c r="L204" s="36"/>
      <c r="M204" s="5"/>
      <c r="N204" s="38" t="s">
        <v>19</v>
      </c>
    </row>
    <row r="205" spans="1:14" x14ac:dyDescent="0.25">
      <c r="A205" s="47" t="s">
        <v>12</v>
      </c>
      <c r="B205" s="5"/>
      <c r="C205" s="31"/>
      <c r="D205" s="31"/>
      <c r="E205" s="31"/>
      <c r="F205" s="31"/>
      <c r="G205" s="31"/>
      <c r="H205" s="31"/>
      <c r="I205" s="31"/>
      <c r="J205" s="31"/>
      <c r="K205" s="31"/>
      <c r="L205" s="36"/>
      <c r="M205" s="5"/>
      <c r="N205" s="38" t="s">
        <v>19</v>
      </c>
    </row>
    <row r="206" spans="1:14" x14ac:dyDescent="0.25">
      <c r="A206" s="49">
        <v>41111</v>
      </c>
      <c r="B206" s="32"/>
      <c r="C206" s="34"/>
      <c r="D206" s="34"/>
      <c r="E206" s="34"/>
      <c r="F206" s="34"/>
      <c r="G206" s="34"/>
      <c r="H206" s="34"/>
      <c r="I206" s="34"/>
      <c r="J206" s="34"/>
      <c r="K206" s="34"/>
      <c r="L206" s="37"/>
      <c r="M206" s="32"/>
      <c r="N206" s="39" t="s">
        <v>19</v>
      </c>
    </row>
    <row r="208" spans="1:14" x14ac:dyDescent="0.25">
      <c r="A208" s="42" t="s">
        <v>11</v>
      </c>
      <c r="B208" s="43" t="s">
        <v>16</v>
      </c>
      <c r="C208" s="44"/>
      <c r="D208" s="43" t="s">
        <v>3</v>
      </c>
      <c r="E208" s="43" t="s">
        <v>17</v>
      </c>
      <c r="F208" s="44"/>
      <c r="G208" s="43" t="s">
        <v>2</v>
      </c>
      <c r="H208" s="43" t="s">
        <v>4</v>
      </c>
      <c r="I208" s="45" t="s">
        <v>41</v>
      </c>
      <c r="J208" s="43"/>
      <c r="K208" s="53"/>
      <c r="L208" s="35" t="s">
        <v>13</v>
      </c>
      <c r="M208" s="40"/>
      <c r="N208" s="41"/>
    </row>
    <row r="209" spans="1:14" x14ac:dyDescent="0.25">
      <c r="A209" s="46" t="s">
        <v>99</v>
      </c>
      <c r="B209" s="5" t="s">
        <v>1</v>
      </c>
      <c r="C209" s="17">
        <v>600674</v>
      </c>
      <c r="D209" s="5" t="s">
        <v>3</v>
      </c>
      <c r="E209" s="5" t="s">
        <v>1</v>
      </c>
      <c r="F209" s="17">
        <v>6914026</v>
      </c>
      <c r="G209" s="5" t="s">
        <v>2</v>
      </c>
      <c r="H209" s="5" t="s">
        <v>7</v>
      </c>
      <c r="I209" s="58">
        <v>0</v>
      </c>
      <c r="J209" s="5" t="s">
        <v>0</v>
      </c>
      <c r="K209" s="10" t="s">
        <v>61</v>
      </c>
      <c r="L209" s="36" t="s">
        <v>18</v>
      </c>
      <c r="M209" s="5"/>
      <c r="N209" s="38" t="s">
        <v>19</v>
      </c>
    </row>
    <row r="210" spans="1:14" x14ac:dyDescent="0.25">
      <c r="A210" s="47" t="s">
        <v>10</v>
      </c>
      <c r="B210" s="5" t="s">
        <v>8</v>
      </c>
      <c r="C210" s="14">
        <v>1923</v>
      </c>
      <c r="D210" s="5" t="s">
        <v>6</v>
      </c>
      <c r="E210" s="14"/>
      <c r="F210" s="14"/>
      <c r="G210" s="4"/>
      <c r="H210" s="5" t="s">
        <v>5</v>
      </c>
      <c r="I210" s="14"/>
      <c r="J210" s="5"/>
      <c r="K210" s="54"/>
      <c r="L210" s="36" t="s">
        <v>20</v>
      </c>
      <c r="M210" s="5"/>
      <c r="N210" s="38" t="s">
        <v>19</v>
      </c>
    </row>
    <row r="211" spans="1:14" ht="15" customHeight="1" x14ac:dyDescent="0.25">
      <c r="A211" s="48" t="s">
        <v>36</v>
      </c>
      <c r="B211" s="10" t="s">
        <v>9</v>
      </c>
      <c r="C211" s="30" t="s">
        <v>100</v>
      </c>
      <c r="D211" s="31"/>
      <c r="E211" s="31"/>
      <c r="F211" s="31"/>
      <c r="G211" s="31"/>
      <c r="H211" s="31"/>
      <c r="I211" s="31"/>
      <c r="J211" s="31"/>
      <c r="K211" s="31"/>
      <c r="L211" s="36"/>
      <c r="M211" s="5"/>
      <c r="N211" s="38" t="s">
        <v>19</v>
      </c>
    </row>
    <row r="212" spans="1:14" x14ac:dyDescent="0.25">
      <c r="A212" s="47" t="s">
        <v>12</v>
      </c>
      <c r="B212" s="5"/>
      <c r="C212" s="31"/>
      <c r="D212" s="31"/>
      <c r="E212" s="31"/>
      <c r="F212" s="31"/>
      <c r="G212" s="31"/>
      <c r="H212" s="31"/>
      <c r="I212" s="31"/>
      <c r="J212" s="31"/>
      <c r="K212" s="31"/>
      <c r="L212" s="36"/>
      <c r="M212" s="5"/>
      <c r="N212" s="38" t="s">
        <v>19</v>
      </c>
    </row>
    <row r="213" spans="1:14" x14ac:dyDescent="0.25">
      <c r="A213" s="49">
        <v>41111</v>
      </c>
      <c r="B213" s="32"/>
      <c r="C213" s="34"/>
      <c r="D213" s="34"/>
      <c r="E213" s="34"/>
      <c r="F213" s="34"/>
      <c r="G213" s="34"/>
      <c r="H213" s="34"/>
      <c r="I213" s="34"/>
      <c r="J213" s="34"/>
      <c r="K213" s="34"/>
      <c r="L213" s="37"/>
      <c r="M213" s="32"/>
      <c r="N213" s="39" t="s">
        <v>19</v>
      </c>
    </row>
    <row r="215" spans="1:14" x14ac:dyDescent="0.25">
      <c r="A215" s="42" t="s">
        <v>11</v>
      </c>
      <c r="B215" s="43" t="s">
        <v>16</v>
      </c>
      <c r="C215" s="44"/>
      <c r="D215" s="43" t="s">
        <v>3</v>
      </c>
      <c r="E215" s="43" t="s">
        <v>17</v>
      </c>
      <c r="F215" s="44"/>
      <c r="G215" s="43" t="s">
        <v>2</v>
      </c>
      <c r="H215" s="43" t="s">
        <v>4</v>
      </c>
      <c r="I215" s="45" t="s">
        <v>41</v>
      </c>
      <c r="J215" s="43"/>
      <c r="K215" s="53"/>
      <c r="L215" s="35" t="s">
        <v>13</v>
      </c>
      <c r="M215" s="40"/>
      <c r="N215" s="41"/>
    </row>
    <row r="216" spans="1:14" x14ac:dyDescent="0.25">
      <c r="A216" s="46" t="s">
        <v>101</v>
      </c>
      <c r="B216" s="5" t="s">
        <v>1</v>
      </c>
      <c r="C216" s="17">
        <v>600661</v>
      </c>
      <c r="D216" s="5" t="s">
        <v>3</v>
      </c>
      <c r="E216" s="5" t="s">
        <v>1</v>
      </c>
      <c r="F216" s="17">
        <v>6914087</v>
      </c>
      <c r="G216" s="5" t="s">
        <v>2</v>
      </c>
      <c r="H216" s="5" t="s">
        <v>7</v>
      </c>
      <c r="I216" s="58">
        <v>0</v>
      </c>
      <c r="J216" s="5" t="s">
        <v>0</v>
      </c>
      <c r="K216" s="10" t="s">
        <v>61</v>
      </c>
      <c r="L216" s="36" t="s">
        <v>18</v>
      </c>
      <c r="M216" s="5"/>
      <c r="N216" s="38" t="s">
        <v>19</v>
      </c>
    </row>
    <row r="217" spans="1:14" x14ac:dyDescent="0.25">
      <c r="A217" s="47" t="s">
        <v>10</v>
      </c>
      <c r="B217" s="5" t="s">
        <v>8</v>
      </c>
      <c r="C217" s="14">
        <v>1910</v>
      </c>
      <c r="D217" s="5" t="s">
        <v>6</v>
      </c>
      <c r="E217" s="14"/>
      <c r="F217" s="14"/>
      <c r="G217" s="4"/>
      <c r="H217" s="5" t="s">
        <v>5</v>
      </c>
      <c r="I217" s="14"/>
      <c r="J217" s="5"/>
      <c r="K217" s="54"/>
      <c r="L217" s="36" t="s">
        <v>20</v>
      </c>
      <c r="M217" s="5"/>
      <c r="N217" s="38" t="s">
        <v>19</v>
      </c>
    </row>
    <row r="218" spans="1:14" ht="15" customHeight="1" x14ac:dyDescent="0.25">
      <c r="A218" s="48" t="s">
        <v>36</v>
      </c>
      <c r="B218" s="10" t="s">
        <v>9</v>
      </c>
      <c r="C218" s="30" t="s">
        <v>102</v>
      </c>
      <c r="D218" s="31"/>
      <c r="E218" s="31"/>
      <c r="F218" s="31"/>
      <c r="G218" s="31"/>
      <c r="H218" s="31"/>
      <c r="I218" s="31"/>
      <c r="J218" s="31"/>
      <c r="K218" s="31"/>
      <c r="L218" s="36"/>
      <c r="M218" s="5"/>
      <c r="N218" s="38" t="s">
        <v>19</v>
      </c>
    </row>
    <row r="219" spans="1:14" x14ac:dyDescent="0.25">
      <c r="A219" s="47" t="s">
        <v>12</v>
      </c>
      <c r="B219" s="5"/>
      <c r="C219" s="31"/>
      <c r="D219" s="31"/>
      <c r="E219" s="31"/>
      <c r="F219" s="31"/>
      <c r="G219" s="31"/>
      <c r="H219" s="31"/>
      <c r="I219" s="31"/>
      <c r="J219" s="31"/>
      <c r="K219" s="31"/>
      <c r="L219" s="36"/>
      <c r="M219" s="5"/>
      <c r="N219" s="38" t="s">
        <v>19</v>
      </c>
    </row>
    <row r="220" spans="1:14" x14ac:dyDescent="0.25">
      <c r="A220" s="49">
        <v>41111</v>
      </c>
      <c r="B220" s="32"/>
      <c r="C220" s="34"/>
      <c r="D220" s="34"/>
      <c r="E220" s="34"/>
      <c r="F220" s="34"/>
      <c r="G220" s="34"/>
      <c r="H220" s="34"/>
      <c r="I220" s="34"/>
      <c r="J220" s="34"/>
      <c r="K220" s="34"/>
      <c r="L220" s="37"/>
      <c r="M220" s="32"/>
      <c r="N220" s="39" t="s">
        <v>19</v>
      </c>
    </row>
    <row r="222" spans="1:14" ht="15.75" customHeight="1" x14ac:dyDescent="0.25">
      <c r="A222" s="42" t="s">
        <v>11</v>
      </c>
      <c r="B222" s="43" t="s">
        <v>16</v>
      </c>
      <c r="C222" s="44"/>
      <c r="D222" s="43" t="s">
        <v>3</v>
      </c>
      <c r="E222" s="43" t="s">
        <v>17</v>
      </c>
      <c r="F222" s="44"/>
      <c r="G222" s="43" t="s">
        <v>2</v>
      </c>
      <c r="H222" s="43" t="s">
        <v>4</v>
      </c>
      <c r="I222" s="45" t="s">
        <v>41</v>
      </c>
      <c r="J222" s="43"/>
      <c r="K222" s="53"/>
      <c r="L222" s="35" t="s">
        <v>13</v>
      </c>
      <c r="M222" s="40"/>
      <c r="N222" s="41"/>
    </row>
    <row r="223" spans="1:14" x14ac:dyDescent="0.25">
      <c r="A223" s="46" t="s">
        <v>103</v>
      </c>
      <c r="B223" s="5" t="s">
        <v>1</v>
      </c>
      <c r="C223" s="17">
        <v>600622</v>
      </c>
      <c r="D223" s="5" t="s">
        <v>3</v>
      </c>
      <c r="E223" s="5" t="s">
        <v>1</v>
      </c>
      <c r="F223" s="17">
        <v>6914134</v>
      </c>
      <c r="G223" s="5" t="s">
        <v>2</v>
      </c>
      <c r="H223" s="5" t="s">
        <v>7</v>
      </c>
      <c r="I223" s="58">
        <v>0</v>
      </c>
      <c r="J223" s="5" t="s">
        <v>0</v>
      </c>
      <c r="K223" s="10" t="s">
        <v>61</v>
      </c>
      <c r="L223" s="36" t="s">
        <v>18</v>
      </c>
      <c r="M223" s="5"/>
      <c r="N223" s="38" t="s">
        <v>19</v>
      </c>
    </row>
    <row r="224" spans="1:14" x14ac:dyDescent="0.25">
      <c r="A224" s="47" t="s">
        <v>10</v>
      </c>
      <c r="B224" s="5" t="s">
        <v>8</v>
      </c>
      <c r="C224" s="14">
        <v>1889</v>
      </c>
      <c r="D224" s="5" t="s">
        <v>6</v>
      </c>
      <c r="E224" s="14"/>
      <c r="F224" s="14"/>
      <c r="G224" s="4"/>
      <c r="H224" s="5" t="s">
        <v>5</v>
      </c>
      <c r="I224" s="14"/>
      <c r="J224" s="5"/>
      <c r="K224" s="54"/>
      <c r="L224" s="36" t="s">
        <v>20</v>
      </c>
      <c r="M224" s="5"/>
      <c r="N224" s="38" t="s">
        <v>19</v>
      </c>
    </row>
    <row r="225" spans="1:14" ht="15" customHeight="1" x14ac:dyDescent="0.25">
      <c r="A225" s="48" t="s">
        <v>36</v>
      </c>
      <c r="B225" s="10" t="s">
        <v>9</v>
      </c>
      <c r="C225" s="30" t="s">
        <v>104</v>
      </c>
      <c r="D225" s="31"/>
      <c r="E225" s="31"/>
      <c r="F225" s="31"/>
      <c r="G225" s="31"/>
      <c r="H225" s="31"/>
      <c r="I225" s="31"/>
      <c r="J225" s="31"/>
      <c r="K225" s="31"/>
      <c r="L225" s="36"/>
      <c r="M225" s="5"/>
      <c r="N225" s="38" t="s">
        <v>19</v>
      </c>
    </row>
    <row r="226" spans="1:14" x14ac:dyDescent="0.25">
      <c r="A226" s="47" t="s">
        <v>12</v>
      </c>
      <c r="B226" s="5"/>
      <c r="C226" s="31"/>
      <c r="D226" s="31"/>
      <c r="E226" s="31"/>
      <c r="F226" s="31"/>
      <c r="G226" s="31"/>
      <c r="H226" s="31"/>
      <c r="I226" s="31"/>
      <c r="J226" s="31"/>
      <c r="K226" s="31"/>
      <c r="L226" s="36"/>
      <c r="M226" s="5"/>
      <c r="N226" s="38" t="s">
        <v>19</v>
      </c>
    </row>
    <row r="227" spans="1:14" s="1" customFormat="1" x14ac:dyDescent="0.25">
      <c r="A227" s="49">
        <v>41111</v>
      </c>
      <c r="B227" s="32"/>
      <c r="C227" s="34"/>
      <c r="D227" s="34"/>
      <c r="E227" s="34"/>
      <c r="F227" s="34"/>
      <c r="G227" s="34"/>
      <c r="H227" s="34"/>
      <c r="I227" s="34"/>
      <c r="J227" s="34"/>
      <c r="K227" s="34"/>
      <c r="L227" s="37"/>
      <c r="M227" s="32"/>
      <c r="N227" s="39" t="s">
        <v>19</v>
      </c>
    </row>
    <row r="229" spans="1:14" x14ac:dyDescent="0.25">
      <c r="A229" s="42" t="s">
        <v>11</v>
      </c>
      <c r="B229" s="43" t="s">
        <v>16</v>
      </c>
      <c r="C229" s="44"/>
      <c r="D229" s="43" t="s">
        <v>3</v>
      </c>
      <c r="E229" s="43" t="s">
        <v>17</v>
      </c>
      <c r="F229" s="44"/>
      <c r="G229" s="43" t="s">
        <v>2</v>
      </c>
      <c r="H229" s="43" t="s">
        <v>4</v>
      </c>
      <c r="I229" s="45" t="s">
        <v>41</v>
      </c>
      <c r="J229" s="43"/>
      <c r="K229" s="53"/>
      <c r="L229" s="35" t="s">
        <v>13</v>
      </c>
      <c r="M229" s="40"/>
      <c r="N229" s="41"/>
    </row>
    <row r="230" spans="1:14" x14ac:dyDescent="0.25">
      <c r="A230" s="46" t="s">
        <v>105</v>
      </c>
      <c r="B230" s="5" t="s">
        <v>1</v>
      </c>
      <c r="C230" s="17">
        <v>600644</v>
      </c>
      <c r="D230" s="5" t="s">
        <v>3</v>
      </c>
      <c r="E230" s="5" t="s">
        <v>1</v>
      </c>
      <c r="F230" s="17">
        <v>6914132</v>
      </c>
      <c r="G230" s="5" t="s">
        <v>2</v>
      </c>
      <c r="H230" s="5" t="s">
        <v>7</v>
      </c>
      <c r="I230" s="58">
        <v>0</v>
      </c>
      <c r="J230" s="5" t="s">
        <v>0</v>
      </c>
      <c r="K230" s="10" t="s">
        <v>61</v>
      </c>
      <c r="L230" s="36" t="s">
        <v>18</v>
      </c>
      <c r="M230" s="5"/>
      <c r="N230" s="38" t="s">
        <v>19</v>
      </c>
    </row>
    <row r="231" spans="1:14" x14ac:dyDescent="0.25">
      <c r="A231" s="47" t="s">
        <v>10</v>
      </c>
      <c r="B231" s="5" t="s">
        <v>8</v>
      </c>
      <c r="C231" s="14">
        <v>1891</v>
      </c>
      <c r="D231" s="5" t="s">
        <v>6</v>
      </c>
      <c r="E231" s="14"/>
      <c r="F231" s="14"/>
      <c r="G231" s="4"/>
      <c r="H231" s="5" t="s">
        <v>5</v>
      </c>
      <c r="I231" s="14"/>
      <c r="J231" s="5"/>
      <c r="K231" s="54"/>
      <c r="L231" s="36" t="s">
        <v>20</v>
      </c>
      <c r="M231" s="5"/>
      <c r="N231" s="38" t="s">
        <v>19</v>
      </c>
    </row>
    <row r="232" spans="1:14" ht="15" customHeight="1" x14ac:dyDescent="0.25">
      <c r="A232" s="48" t="s">
        <v>36</v>
      </c>
      <c r="B232" s="10" t="s">
        <v>9</v>
      </c>
      <c r="C232" s="30" t="s">
        <v>106</v>
      </c>
      <c r="D232" s="31"/>
      <c r="E232" s="31"/>
      <c r="F232" s="31"/>
      <c r="G232" s="31"/>
      <c r="H232" s="31"/>
      <c r="I232" s="31"/>
      <c r="J232" s="31"/>
      <c r="K232" s="31"/>
      <c r="L232" s="36"/>
      <c r="M232" s="5"/>
      <c r="N232" s="38" t="s">
        <v>19</v>
      </c>
    </row>
    <row r="233" spans="1:14" x14ac:dyDescent="0.25">
      <c r="A233" s="47" t="s">
        <v>12</v>
      </c>
      <c r="B233" s="5"/>
      <c r="C233" s="31"/>
      <c r="D233" s="31"/>
      <c r="E233" s="31"/>
      <c r="F233" s="31"/>
      <c r="G233" s="31"/>
      <c r="H233" s="31"/>
      <c r="I233" s="31"/>
      <c r="J233" s="31"/>
      <c r="K233" s="31"/>
      <c r="L233" s="36"/>
      <c r="M233" s="5"/>
      <c r="N233" s="38" t="s">
        <v>19</v>
      </c>
    </row>
    <row r="234" spans="1:14" x14ac:dyDescent="0.25">
      <c r="A234" s="49">
        <v>41112</v>
      </c>
      <c r="B234" s="32"/>
      <c r="C234" s="34"/>
      <c r="D234" s="34"/>
      <c r="E234" s="34"/>
      <c r="F234" s="34"/>
      <c r="G234" s="34"/>
      <c r="H234" s="34"/>
      <c r="I234" s="34"/>
      <c r="J234" s="34"/>
      <c r="K234" s="34"/>
      <c r="L234" s="37"/>
      <c r="M234" s="32"/>
      <c r="N234" s="39" t="s">
        <v>19</v>
      </c>
    </row>
    <row r="236" spans="1:14" x14ac:dyDescent="0.25">
      <c r="A236" s="42" t="s">
        <v>11</v>
      </c>
      <c r="B236" s="43" t="s">
        <v>16</v>
      </c>
      <c r="C236" s="44"/>
      <c r="D236" s="43" t="s">
        <v>3</v>
      </c>
      <c r="E236" s="43" t="s">
        <v>17</v>
      </c>
      <c r="F236" s="44"/>
      <c r="G236" s="43" t="s">
        <v>2</v>
      </c>
      <c r="H236" s="43" t="s">
        <v>4</v>
      </c>
      <c r="I236" s="45" t="s">
        <v>41</v>
      </c>
      <c r="J236" s="43"/>
      <c r="K236" s="53"/>
      <c r="L236" s="35" t="s">
        <v>13</v>
      </c>
      <c r="M236" s="40"/>
      <c r="N236" s="41"/>
    </row>
    <row r="237" spans="1:14" x14ac:dyDescent="0.25">
      <c r="A237" s="46" t="s">
        <v>107</v>
      </c>
      <c r="B237" s="5" t="s">
        <v>1</v>
      </c>
      <c r="C237" s="17">
        <v>600648</v>
      </c>
      <c r="D237" s="5" t="s">
        <v>3</v>
      </c>
      <c r="E237" s="5" t="s">
        <v>1</v>
      </c>
      <c r="F237" s="17">
        <v>6914131</v>
      </c>
      <c r="G237" s="5" t="s">
        <v>2</v>
      </c>
      <c r="H237" s="5" t="s">
        <v>7</v>
      </c>
      <c r="I237" s="58">
        <v>0</v>
      </c>
      <c r="J237" s="5" t="s">
        <v>0</v>
      </c>
      <c r="K237" s="10" t="s">
        <v>61</v>
      </c>
      <c r="L237" s="36" t="s">
        <v>18</v>
      </c>
      <c r="M237" s="5"/>
      <c r="N237" s="38" t="s">
        <v>19</v>
      </c>
    </row>
    <row r="238" spans="1:14" x14ac:dyDescent="0.25">
      <c r="A238" s="47" t="s">
        <v>10</v>
      </c>
      <c r="B238" s="5" t="s">
        <v>8</v>
      </c>
      <c r="C238" s="14">
        <v>1889</v>
      </c>
      <c r="D238" s="5" t="s">
        <v>6</v>
      </c>
      <c r="E238" s="14"/>
      <c r="F238" s="14"/>
      <c r="G238" s="4"/>
      <c r="H238" s="5" t="s">
        <v>5</v>
      </c>
      <c r="I238" s="14"/>
      <c r="J238" s="5"/>
      <c r="K238" s="54"/>
      <c r="L238" s="36" t="s">
        <v>20</v>
      </c>
      <c r="M238" s="5"/>
      <c r="N238" s="38" t="s">
        <v>19</v>
      </c>
    </row>
    <row r="239" spans="1:14" ht="15" customHeight="1" x14ac:dyDescent="0.25">
      <c r="A239" s="48" t="s">
        <v>36</v>
      </c>
      <c r="B239" s="10" t="s">
        <v>9</v>
      </c>
      <c r="C239" s="30" t="s">
        <v>108</v>
      </c>
      <c r="D239" s="31"/>
      <c r="E239" s="31"/>
      <c r="F239" s="31"/>
      <c r="G239" s="31"/>
      <c r="H239" s="31"/>
      <c r="I239" s="31"/>
      <c r="J239" s="31"/>
      <c r="K239" s="31"/>
      <c r="L239" s="36"/>
      <c r="M239" s="5"/>
      <c r="N239" s="38" t="s">
        <v>19</v>
      </c>
    </row>
    <row r="240" spans="1:14" x14ac:dyDescent="0.25">
      <c r="A240" s="47" t="s">
        <v>12</v>
      </c>
      <c r="B240" s="5"/>
      <c r="C240" s="31"/>
      <c r="D240" s="31"/>
      <c r="E240" s="31"/>
      <c r="F240" s="31"/>
      <c r="G240" s="31"/>
      <c r="H240" s="31"/>
      <c r="I240" s="31"/>
      <c r="J240" s="31"/>
      <c r="K240" s="31"/>
      <c r="L240" s="36"/>
      <c r="M240" s="5"/>
      <c r="N240" s="38" t="s">
        <v>19</v>
      </c>
    </row>
    <row r="241" spans="1:14" x14ac:dyDescent="0.25">
      <c r="A241" s="49">
        <v>41112</v>
      </c>
      <c r="B241" s="32"/>
      <c r="C241" s="34"/>
      <c r="D241" s="34"/>
      <c r="E241" s="34"/>
      <c r="F241" s="34"/>
      <c r="G241" s="34"/>
      <c r="H241" s="34"/>
      <c r="I241" s="34"/>
      <c r="J241" s="34"/>
      <c r="K241" s="34"/>
      <c r="L241" s="37"/>
      <c r="M241" s="32"/>
      <c r="N241" s="39" t="s">
        <v>19</v>
      </c>
    </row>
    <row r="243" spans="1:14" x14ac:dyDescent="0.25">
      <c r="A243" s="42" t="s">
        <v>11</v>
      </c>
      <c r="B243" s="43" t="s">
        <v>16</v>
      </c>
      <c r="C243" s="44"/>
      <c r="D243" s="43" t="s">
        <v>3</v>
      </c>
      <c r="E243" s="43" t="s">
        <v>17</v>
      </c>
      <c r="F243" s="44"/>
      <c r="G243" s="43" t="s">
        <v>2</v>
      </c>
      <c r="H243" s="43" t="s">
        <v>4</v>
      </c>
      <c r="I243" s="45" t="s">
        <v>41</v>
      </c>
      <c r="J243" s="43"/>
      <c r="K243" s="53"/>
      <c r="L243" s="35" t="s">
        <v>13</v>
      </c>
      <c r="M243" s="40"/>
      <c r="N243" s="41"/>
    </row>
    <row r="244" spans="1:14" x14ac:dyDescent="0.25">
      <c r="A244" s="46" t="s">
        <v>109</v>
      </c>
      <c r="B244" s="5" t="s">
        <v>1</v>
      </c>
      <c r="C244" s="17">
        <v>600502</v>
      </c>
      <c r="D244" s="5" t="s">
        <v>3</v>
      </c>
      <c r="E244" s="5" t="s">
        <v>1</v>
      </c>
      <c r="F244" s="17">
        <v>6914352</v>
      </c>
      <c r="G244" s="5" t="s">
        <v>2</v>
      </c>
      <c r="H244" s="5" t="s">
        <v>7</v>
      </c>
      <c r="I244" s="58">
        <v>0</v>
      </c>
      <c r="J244" s="5" t="s">
        <v>0</v>
      </c>
      <c r="K244" s="10" t="s">
        <v>61</v>
      </c>
      <c r="L244" s="36" t="s">
        <v>18</v>
      </c>
      <c r="M244" s="5"/>
      <c r="N244" s="38" t="s">
        <v>19</v>
      </c>
    </row>
    <row r="245" spans="1:14" x14ac:dyDescent="0.25">
      <c r="A245" s="47" t="s">
        <v>10</v>
      </c>
      <c r="B245" s="5" t="s">
        <v>8</v>
      </c>
      <c r="C245" s="14">
        <v>1804</v>
      </c>
      <c r="D245" s="5" t="s">
        <v>6</v>
      </c>
      <c r="E245" s="14"/>
      <c r="F245" s="14"/>
      <c r="G245" s="4"/>
      <c r="H245" s="5" t="s">
        <v>5</v>
      </c>
      <c r="I245" s="14"/>
      <c r="J245" s="5"/>
      <c r="K245" s="54"/>
      <c r="L245" s="36" t="s">
        <v>20</v>
      </c>
      <c r="M245" s="5"/>
      <c r="N245" s="38" t="s">
        <v>19</v>
      </c>
    </row>
    <row r="246" spans="1:14" ht="15" customHeight="1" x14ac:dyDescent="0.25">
      <c r="A246" s="48" t="s">
        <v>36</v>
      </c>
      <c r="B246" s="10" t="s">
        <v>9</v>
      </c>
      <c r="C246" s="30" t="s">
        <v>110</v>
      </c>
      <c r="D246" s="31"/>
      <c r="E246" s="31"/>
      <c r="F246" s="31"/>
      <c r="G246" s="31"/>
      <c r="H246" s="31"/>
      <c r="I246" s="31"/>
      <c r="J246" s="31"/>
      <c r="K246" s="31"/>
      <c r="L246" s="36"/>
      <c r="M246" s="5"/>
      <c r="N246" s="38" t="s">
        <v>19</v>
      </c>
    </row>
    <row r="247" spans="1:14" x14ac:dyDescent="0.25">
      <c r="A247" s="47" t="s">
        <v>12</v>
      </c>
      <c r="B247" s="5"/>
      <c r="C247" s="31"/>
      <c r="D247" s="31"/>
      <c r="E247" s="31"/>
      <c r="F247" s="31"/>
      <c r="G247" s="31"/>
      <c r="H247" s="31"/>
      <c r="I247" s="31"/>
      <c r="J247" s="31"/>
      <c r="K247" s="31"/>
      <c r="L247" s="36"/>
      <c r="M247" s="5"/>
      <c r="N247" s="38" t="s">
        <v>19</v>
      </c>
    </row>
    <row r="248" spans="1:14" x14ac:dyDescent="0.25">
      <c r="A248" s="49">
        <v>41112</v>
      </c>
      <c r="B248" s="32"/>
      <c r="C248" s="34"/>
      <c r="D248" s="34"/>
      <c r="E248" s="34"/>
      <c r="F248" s="34"/>
      <c r="G248" s="34"/>
      <c r="H248" s="34"/>
      <c r="I248" s="34"/>
      <c r="J248" s="34"/>
      <c r="K248" s="34"/>
      <c r="L248" s="37"/>
      <c r="M248" s="32"/>
      <c r="N248" s="39" t="s">
        <v>19</v>
      </c>
    </row>
    <row r="250" spans="1:14" x14ac:dyDescent="0.25">
      <c r="A250" s="42" t="s">
        <v>11</v>
      </c>
      <c r="B250" s="43" t="s">
        <v>16</v>
      </c>
      <c r="C250" s="44"/>
      <c r="D250" s="43" t="s">
        <v>3</v>
      </c>
      <c r="E250" s="43" t="s">
        <v>17</v>
      </c>
      <c r="F250" s="44"/>
      <c r="G250" s="43" t="s">
        <v>2</v>
      </c>
      <c r="H250" s="43" t="s">
        <v>4</v>
      </c>
      <c r="I250" s="45" t="s">
        <v>41</v>
      </c>
      <c r="J250" s="43"/>
      <c r="K250" s="53"/>
      <c r="L250" s="35" t="s">
        <v>13</v>
      </c>
      <c r="M250" s="40"/>
      <c r="N250" s="41"/>
    </row>
    <row r="251" spans="1:14" x14ac:dyDescent="0.25">
      <c r="A251" s="46" t="s">
        <v>111</v>
      </c>
      <c r="B251" s="5" t="s">
        <v>1</v>
      </c>
      <c r="C251" s="17">
        <v>600515</v>
      </c>
      <c r="D251" s="5" t="s">
        <v>3</v>
      </c>
      <c r="E251" s="5" t="s">
        <v>1</v>
      </c>
      <c r="F251" s="17">
        <v>6914364</v>
      </c>
      <c r="G251" s="5" t="s">
        <v>2</v>
      </c>
      <c r="H251" s="5" t="s">
        <v>7</v>
      </c>
      <c r="I251" s="58">
        <v>0</v>
      </c>
      <c r="J251" s="5" t="s">
        <v>0</v>
      </c>
      <c r="K251" s="10" t="s">
        <v>61</v>
      </c>
      <c r="L251" s="36" t="s">
        <v>18</v>
      </c>
      <c r="M251" s="5"/>
      <c r="N251" s="38" t="s">
        <v>19</v>
      </c>
    </row>
    <row r="252" spans="1:14" x14ac:dyDescent="0.25">
      <c r="A252" s="47" t="s">
        <v>10</v>
      </c>
      <c r="B252" s="5" t="s">
        <v>8</v>
      </c>
      <c r="C252" s="14">
        <v>1812</v>
      </c>
      <c r="D252" s="5" t="s">
        <v>6</v>
      </c>
      <c r="E252" s="14"/>
      <c r="F252" s="14"/>
      <c r="G252" s="4"/>
      <c r="H252" s="5" t="s">
        <v>5</v>
      </c>
      <c r="I252" s="14"/>
      <c r="J252" s="5"/>
      <c r="K252" s="54"/>
      <c r="L252" s="36" t="s">
        <v>20</v>
      </c>
      <c r="M252" s="5"/>
      <c r="N252" s="38" t="s">
        <v>19</v>
      </c>
    </row>
    <row r="253" spans="1:14" ht="15" customHeight="1" x14ac:dyDescent="0.25">
      <c r="A253" s="48" t="s">
        <v>36</v>
      </c>
      <c r="B253" s="10" t="s">
        <v>9</v>
      </c>
      <c r="C253" s="30" t="s">
        <v>112</v>
      </c>
      <c r="D253" s="31"/>
      <c r="E253" s="31"/>
      <c r="F253" s="31"/>
      <c r="G253" s="31"/>
      <c r="H253" s="31"/>
      <c r="I253" s="31"/>
      <c r="J253" s="31"/>
      <c r="K253" s="31"/>
      <c r="L253" s="36"/>
      <c r="M253" s="5"/>
      <c r="N253" s="38" t="s">
        <v>19</v>
      </c>
    </row>
    <row r="254" spans="1:14" x14ac:dyDescent="0.25">
      <c r="A254" s="47" t="s">
        <v>12</v>
      </c>
      <c r="B254" s="5"/>
      <c r="C254" s="31"/>
      <c r="D254" s="31"/>
      <c r="E254" s="31"/>
      <c r="F254" s="31"/>
      <c r="G254" s="31"/>
      <c r="H254" s="31"/>
      <c r="I254" s="31"/>
      <c r="J254" s="31"/>
      <c r="K254" s="31"/>
      <c r="L254" s="36"/>
      <c r="M254" s="5"/>
      <c r="N254" s="38" t="s">
        <v>19</v>
      </c>
    </row>
    <row r="255" spans="1:14" x14ac:dyDescent="0.25">
      <c r="A255" s="49">
        <v>41112</v>
      </c>
      <c r="B255" s="32"/>
      <c r="C255" s="34"/>
      <c r="D255" s="34"/>
      <c r="E255" s="34"/>
      <c r="F255" s="34"/>
      <c r="G255" s="34"/>
      <c r="H255" s="34"/>
      <c r="I255" s="34"/>
      <c r="J255" s="34"/>
      <c r="K255" s="34"/>
      <c r="L255" s="37"/>
      <c r="M255" s="32"/>
      <c r="N255" s="39" t="s">
        <v>19</v>
      </c>
    </row>
    <row r="257" spans="1:14" x14ac:dyDescent="0.25">
      <c r="A257" s="42" t="s">
        <v>11</v>
      </c>
      <c r="B257" s="43" t="s">
        <v>16</v>
      </c>
      <c r="C257" s="44"/>
      <c r="D257" s="43" t="s">
        <v>3</v>
      </c>
      <c r="E257" s="43" t="s">
        <v>17</v>
      </c>
      <c r="F257" s="44"/>
      <c r="G257" s="43" t="s">
        <v>2</v>
      </c>
      <c r="H257" s="43" t="s">
        <v>4</v>
      </c>
      <c r="I257" s="45" t="s">
        <v>72</v>
      </c>
      <c r="J257" s="43"/>
      <c r="K257" s="53"/>
      <c r="L257" s="35" t="s">
        <v>13</v>
      </c>
      <c r="M257" s="40"/>
      <c r="N257" s="41"/>
    </row>
    <row r="258" spans="1:14" x14ac:dyDescent="0.25">
      <c r="A258" s="46" t="s">
        <v>113</v>
      </c>
      <c r="B258" s="5" t="s">
        <v>1</v>
      </c>
      <c r="C258" s="17">
        <v>598953</v>
      </c>
      <c r="D258" s="5" t="s">
        <v>3</v>
      </c>
      <c r="E258" s="5" t="s">
        <v>1</v>
      </c>
      <c r="F258" s="17">
        <v>6915247</v>
      </c>
      <c r="G258" s="5" t="s">
        <v>2</v>
      </c>
      <c r="H258" s="5" t="s">
        <v>7</v>
      </c>
      <c r="I258" s="58">
        <v>0.25</v>
      </c>
      <c r="J258" s="5" t="s">
        <v>0</v>
      </c>
      <c r="K258" s="10" t="s">
        <v>25</v>
      </c>
      <c r="L258" s="36" t="s">
        <v>18</v>
      </c>
      <c r="M258" s="5"/>
      <c r="N258" s="38" t="s">
        <v>19</v>
      </c>
    </row>
    <row r="259" spans="1:14" x14ac:dyDescent="0.25">
      <c r="A259" s="47" t="s">
        <v>10</v>
      </c>
      <c r="B259" s="5" t="s">
        <v>8</v>
      </c>
      <c r="C259" s="14">
        <v>1531</v>
      </c>
      <c r="D259" s="5" t="s">
        <v>6</v>
      </c>
      <c r="E259" s="14"/>
      <c r="F259" s="14"/>
      <c r="G259" s="4"/>
      <c r="H259" s="5" t="s">
        <v>5</v>
      </c>
      <c r="I259" s="14"/>
      <c r="J259" s="5"/>
      <c r="K259" s="54"/>
      <c r="L259" s="36" t="s">
        <v>20</v>
      </c>
      <c r="M259" s="5"/>
      <c r="N259" s="38" t="s">
        <v>19</v>
      </c>
    </row>
    <row r="260" spans="1:14" ht="15" customHeight="1" x14ac:dyDescent="0.25">
      <c r="A260" s="48" t="s">
        <v>36</v>
      </c>
      <c r="B260" s="10" t="s">
        <v>9</v>
      </c>
      <c r="C260" s="30" t="s">
        <v>114</v>
      </c>
      <c r="D260" s="31"/>
      <c r="E260" s="31"/>
      <c r="F260" s="31"/>
      <c r="G260" s="31"/>
      <c r="H260" s="31"/>
      <c r="I260" s="31"/>
      <c r="J260" s="31"/>
      <c r="K260" s="31"/>
      <c r="L260" s="36"/>
      <c r="M260" s="5"/>
      <c r="N260" s="38" t="s">
        <v>19</v>
      </c>
    </row>
    <row r="261" spans="1:14" x14ac:dyDescent="0.25">
      <c r="A261" s="47" t="s">
        <v>12</v>
      </c>
      <c r="B261" s="5"/>
      <c r="C261" s="31"/>
      <c r="D261" s="31"/>
      <c r="E261" s="31"/>
      <c r="F261" s="31"/>
      <c r="G261" s="31"/>
      <c r="H261" s="31"/>
      <c r="I261" s="31"/>
      <c r="J261" s="31"/>
      <c r="K261" s="31"/>
      <c r="L261" s="36"/>
      <c r="M261" s="5"/>
      <c r="N261" s="38" t="s">
        <v>19</v>
      </c>
    </row>
    <row r="262" spans="1:14" x14ac:dyDescent="0.25">
      <c r="A262" s="49">
        <v>41113</v>
      </c>
      <c r="B262" s="32"/>
      <c r="C262" s="34"/>
      <c r="D262" s="34"/>
      <c r="E262" s="34"/>
      <c r="F262" s="34"/>
      <c r="G262" s="34"/>
      <c r="H262" s="34"/>
      <c r="I262" s="34"/>
      <c r="J262" s="34"/>
      <c r="K262" s="34"/>
      <c r="L262" s="37"/>
      <c r="M262" s="32"/>
      <c r="N262" s="39" t="s">
        <v>19</v>
      </c>
    </row>
    <row r="264" spans="1:14" x14ac:dyDescent="0.25">
      <c r="A264" s="42" t="s">
        <v>11</v>
      </c>
      <c r="B264" s="43" t="s">
        <v>16</v>
      </c>
      <c r="C264" s="44"/>
      <c r="D264" s="43" t="s">
        <v>3</v>
      </c>
      <c r="E264" s="43" t="s">
        <v>17</v>
      </c>
      <c r="F264" s="44"/>
      <c r="G264" s="43" t="s">
        <v>2</v>
      </c>
      <c r="H264" s="43" t="s">
        <v>4</v>
      </c>
      <c r="I264" s="45" t="s">
        <v>72</v>
      </c>
      <c r="J264" s="43"/>
      <c r="K264" s="53"/>
      <c r="L264" s="35" t="s">
        <v>13</v>
      </c>
      <c r="M264" s="40"/>
      <c r="N264" s="41"/>
    </row>
    <row r="265" spans="1:14" x14ac:dyDescent="0.25">
      <c r="A265" s="46" t="s">
        <v>115</v>
      </c>
      <c r="B265" s="5" t="s">
        <v>1</v>
      </c>
      <c r="C265" s="17">
        <v>598954</v>
      </c>
      <c r="D265" s="5" t="s">
        <v>3</v>
      </c>
      <c r="E265" s="5" t="s">
        <v>1</v>
      </c>
      <c r="F265" s="17">
        <v>6915247</v>
      </c>
      <c r="G265" s="5" t="s">
        <v>2</v>
      </c>
      <c r="H265" s="5" t="s">
        <v>7</v>
      </c>
      <c r="I265" s="58">
        <v>0.65</v>
      </c>
      <c r="J265" s="5" t="s">
        <v>0</v>
      </c>
      <c r="K265" s="10" t="s">
        <v>25</v>
      </c>
      <c r="L265" s="36" t="s">
        <v>18</v>
      </c>
      <c r="M265" s="5"/>
      <c r="N265" s="38" t="s">
        <v>19</v>
      </c>
    </row>
    <row r="266" spans="1:14" x14ac:dyDescent="0.25">
      <c r="A266" s="47" t="s">
        <v>10</v>
      </c>
      <c r="B266" s="5" t="s">
        <v>8</v>
      </c>
      <c r="C266" s="14">
        <v>1531</v>
      </c>
      <c r="D266" s="5" t="s">
        <v>6</v>
      </c>
      <c r="E266" s="14"/>
      <c r="F266" s="14"/>
      <c r="G266" s="4"/>
      <c r="H266" s="5" t="s">
        <v>5</v>
      </c>
      <c r="I266" s="14"/>
      <c r="J266" s="5"/>
      <c r="K266" s="54"/>
      <c r="L266" s="36" t="s">
        <v>20</v>
      </c>
      <c r="M266" s="5"/>
      <c r="N266" s="38" t="s">
        <v>19</v>
      </c>
    </row>
    <row r="267" spans="1:14" ht="15" customHeight="1" x14ac:dyDescent="0.25">
      <c r="A267" s="48" t="s">
        <v>36</v>
      </c>
      <c r="B267" s="10" t="s">
        <v>9</v>
      </c>
      <c r="C267" s="30" t="s">
        <v>116</v>
      </c>
      <c r="D267" s="31"/>
      <c r="E267" s="31"/>
      <c r="F267" s="31"/>
      <c r="G267" s="31"/>
      <c r="H267" s="31"/>
      <c r="I267" s="31"/>
      <c r="J267" s="31"/>
      <c r="K267" s="31"/>
      <c r="L267" s="36"/>
      <c r="M267" s="5"/>
      <c r="N267" s="38" t="s">
        <v>19</v>
      </c>
    </row>
    <row r="268" spans="1:14" x14ac:dyDescent="0.25">
      <c r="A268" s="47" t="s">
        <v>12</v>
      </c>
      <c r="B268" s="5"/>
      <c r="C268" s="31"/>
      <c r="D268" s="31"/>
      <c r="E268" s="31"/>
      <c r="F268" s="31"/>
      <c r="G268" s="31"/>
      <c r="H268" s="31"/>
      <c r="I268" s="31"/>
      <c r="J268" s="31"/>
      <c r="K268" s="31"/>
      <c r="L268" s="36"/>
      <c r="M268" s="5"/>
      <c r="N268" s="38" t="s">
        <v>19</v>
      </c>
    </row>
    <row r="269" spans="1:14" x14ac:dyDescent="0.25">
      <c r="A269" s="49">
        <v>41113</v>
      </c>
      <c r="B269" s="32"/>
      <c r="C269" s="34"/>
      <c r="D269" s="34"/>
      <c r="E269" s="34"/>
      <c r="F269" s="34"/>
      <c r="G269" s="34"/>
      <c r="H269" s="34"/>
      <c r="I269" s="34"/>
      <c r="J269" s="34"/>
      <c r="K269" s="34"/>
      <c r="L269" s="37"/>
      <c r="M269" s="32"/>
      <c r="N269" s="39" t="s">
        <v>19</v>
      </c>
    </row>
    <row r="271" spans="1:14" x14ac:dyDescent="0.25">
      <c r="A271" s="42" t="s">
        <v>11</v>
      </c>
      <c r="B271" s="43" t="s">
        <v>16</v>
      </c>
      <c r="C271" s="44"/>
      <c r="D271" s="43" t="s">
        <v>3</v>
      </c>
      <c r="E271" s="43" t="s">
        <v>17</v>
      </c>
      <c r="F271" s="44"/>
      <c r="G271" s="43" t="s">
        <v>2</v>
      </c>
      <c r="H271" s="43" t="s">
        <v>4</v>
      </c>
      <c r="I271" s="45" t="s">
        <v>72</v>
      </c>
      <c r="J271" s="43"/>
      <c r="K271" s="53"/>
      <c r="L271" s="35" t="s">
        <v>13</v>
      </c>
      <c r="M271" s="40"/>
      <c r="N271" s="41"/>
    </row>
    <row r="272" spans="1:14" x14ac:dyDescent="0.25">
      <c r="A272" s="46" t="s">
        <v>117</v>
      </c>
      <c r="B272" s="5" t="s">
        <v>1</v>
      </c>
      <c r="C272" s="17">
        <v>598955</v>
      </c>
      <c r="D272" s="5" t="s">
        <v>3</v>
      </c>
      <c r="E272" s="5" t="s">
        <v>1</v>
      </c>
      <c r="F272" s="17">
        <v>6915247</v>
      </c>
      <c r="G272" s="5" t="s">
        <v>2</v>
      </c>
      <c r="H272" s="5" t="s">
        <v>7</v>
      </c>
      <c r="I272" s="58">
        <v>0.45</v>
      </c>
      <c r="J272" s="5" t="s">
        <v>0</v>
      </c>
      <c r="K272" s="10" t="s">
        <v>25</v>
      </c>
      <c r="L272" s="36" t="s">
        <v>18</v>
      </c>
      <c r="M272" s="5"/>
      <c r="N272" s="38" t="s">
        <v>19</v>
      </c>
    </row>
    <row r="273" spans="1:14" x14ac:dyDescent="0.25">
      <c r="A273" s="47" t="s">
        <v>10</v>
      </c>
      <c r="B273" s="5" t="s">
        <v>8</v>
      </c>
      <c r="C273" s="14">
        <v>1531</v>
      </c>
      <c r="D273" s="5" t="s">
        <v>6</v>
      </c>
      <c r="E273" s="14"/>
      <c r="F273" s="14"/>
      <c r="G273" s="4"/>
      <c r="H273" s="5" t="s">
        <v>5</v>
      </c>
      <c r="I273" s="14"/>
      <c r="J273" s="5"/>
      <c r="K273" s="54"/>
      <c r="L273" s="36" t="s">
        <v>20</v>
      </c>
      <c r="M273" s="5"/>
      <c r="N273" s="38" t="s">
        <v>19</v>
      </c>
    </row>
    <row r="274" spans="1:14" ht="15" customHeight="1" x14ac:dyDescent="0.25">
      <c r="A274" s="48" t="s">
        <v>36</v>
      </c>
      <c r="B274" s="10" t="s">
        <v>9</v>
      </c>
      <c r="C274" s="30" t="s">
        <v>118</v>
      </c>
      <c r="D274" s="31"/>
      <c r="E274" s="31"/>
      <c r="F274" s="31"/>
      <c r="G274" s="31"/>
      <c r="H274" s="31"/>
      <c r="I274" s="31"/>
      <c r="J274" s="31"/>
      <c r="K274" s="31"/>
      <c r="L274" s="36"/>
      <c r="M274" s="5"/>
      <c r="N274" s="38" t="s">
        <v>19</v>
      </c>
    </row>
    <row r="275" spans="1:14" x14ac:dyDescent="0.25">
      <c r="A275" s="47" t="s">
        <v>12</v>
      </c>
      <c r="B275" s="5"/>
      <c r="C275" s="31"/>
      <c r="D275" s="31"/>
      <c r="E275" s="31"/>
      <c r="F275" s="31"/>
      <c r="G275" s="31"/>
      <c r="H275" s="31"/>
      <c r="I275" s="31"/>
      <c r="J275" s="31"/>
      <c r="K275" s="31"/>
      <c r="L275" s="36"/>
      <c r="M275" s="5"/>
      <c r="N275" s="38" t="s">
        <v>19</v>
      </c>
    </row>
    <row r="276" spans="1:14" x14ac:dyDescent="0.25">
      <c r="A276" s="49">
        <v>41113</v>
      </c>
      <c r="B276" s="32"/>
      <c r="C276" s="34"/>
      <c r="D276" s="34"/>
      <c r="E276" s="34"/>
      <c r="F276" s="34"/>
      <c r="G276" s="34"/>
      <c r="H276" s="34"/>
      <c r="I276" s="34"/>
      <c r="J276" s="34"/>
      <c r="K276" s="34"/>
      <c r="L276" s="37"/>
      <c r="M276" s="32"/>
      <c r="N276" s="39" t="s">
        <v>19</v>
      </c>
    </row>
    <row r="278" spans="1:14" x14ac:dyDescent="0.25">
      <c r="A278" s="42" t="s">
        <v>11</v>
      </c>
      <c r="B278" s="43" t="s">
        <v>16</v>
      </c>
      <c r="C278" s="44"/>
      <c r="D278" s="43" t="s">
        <v>3</v>
      </c>
      <c r="E278" s="43" t="s">
        <v>17</v>
      </c>
      <c r="F278" s="44"/>
      <c r="G278" s="43" t="s">
        <v>2</v>
      </c>
      <c r="H278" s="43" t="s">
        <v>4</v>
      </c>
      <c r="I278" s="45" t="s">
        <v>120</v>
      </c>
      <c r="J278" s="43"/>
      <c r="K278" s="53"/>
      <c r="L278" s="35" t="s">
        <v>13</v>
      </c>
      <c r="M278" s="40"/>
      <c r="N278" s="41"/>
    </row>
    <row r="279" spans="1:14" x14ac:dyDescent="0.25">
      <c r="A279" s="46" t="s">
        <v>119</v>
      </c>
      <c r="B279" s="5" t="s">
        <v>1</v>
      </c>
      <c r="C279" s="17">
        <v>598951</v>
      </c>
      <c r="D279" s="5" t="s">
        <v>3</v>
      </c>
      <c r="E279" s="5" t="s">
        <v>1</v>
      </c>
      <c r="F279" s="17">
        <v>6915295</v>
      </c>
      <c r="G279" s="5" t="s">
        <v>2</v>
      </c>
      <c r="H279" s="5" t="s">
        <v>7</v>
      </c>
      <c r="I279" s="58">
        <v>0</v>
      </c>
      <c r="J279" s="5" t="s">
        <v>0</v>
      </c>
      <c r="K279" s="10" t="s">
        <v>25</v>
      </c>
      <c r="L279" s="36" t="s">
        <v>18</v>
      </c>
      <c r="M279" s="5"/>
      <c r="N279" s="38" t="s">
        <v>19</v>
      </c>
    </row>
    <row r="280" spans="1:14" x14ac:dyDescent="0.25">
      <c r="A280" s="47" t="s">
        <v>10</v>
      </c>
      <c r="B280" s="5" t="s">
        <v>8</v>
      </c>
      <c r="C280" s="14">
        <v>1540</v>
      </c>
      <c r="D280" s="5" t="s">
        <v>6</v>
      </c>
      <c r="E280" s="14"/>
      <c r="F280" s="14"/>
      <c r="G280" s="4"/>
      <c r="H280" s="5" t="s">
        <v>5</v>
      </c>
      <c r="I280" s="14"/>
      <c r="J280" s="5"/>
      <c r="K280" s="54"/>
      <c r="L280" s="36" t="s">
        <v>20</v>
      </c>
      <c r="M280" s="5"/>
      <c r="N280" s="38" t="s">
        <v>19</v>
      </c>
    </row>
    <row r="281" spans="1:14" ht="15" customHeight="1" x14ac:dyDescent="0.25">
      <c r="A281" s="48" t="s">
        <v>36</v>
      </c>
      <c r="B281" s="10" t="s">
        <v>9</v>
      </c>
      <c r="C281" s="30" t="s">
        <v>121</v>
      </c>
      <c r="D281" s="31"/>
      <c r="E281" s="31"/>
      <c r="F281" s="31"/>
      <c r="G281" s="31"/>
      <c r="H281" s="31"/>
      <c r="I281" s="31"/>
      <c r="J281" s="31"/>
      <c r="K281" s="31"/>
      <c r="L281" s="36"/>
      <c r="M281" s="5"/>
      <c r="N281" s="38" t="s">
        <v>19</v>
      </c>
    </row>
    <row r="282" spans="1:14" x14ac:dyDescent="0.25">
      <c r="A282" s="47" t="s">
        <v>12</v>
      </c>
      <c r="B282" s="5"/>
      <c r="C282" s="31"/>
      <c r="D282" s="31"/>
      <c r="E282" s="31"/>
      <c r="F282" s="31"/>
      <c r="G282" s="31"/>
      <c r="H282" s="31"/>
      <c r="I282" s="31"/>
      <c r="J282" s="31"/>
      <c r="K282" s="31"/>
      <c r="L282" s="36"/>
      <c r="M282" s="5"/>
      <c r="N282" s="38" t="s">
        <v>19</v>
      </c>
    </row>
    <row r="283" spans="1:14" x14ac:dyDescent="0.25">
      <c r="A283" s="49">
        <v>41113</v>
      </c>
      <c r="B283" s="32"/>
      <c r="C283" s="34"/>
      <c r="D283" s="34"/>
      <c r="E283" s="34"/>
      <c r="F283" s="34"/>
      <c r="G283" s="34"/>
      <c r="H283" s="34"/>
      <c r="I283" s="34"/>
      <c r="J283" s="34"/>
      <c r="K283" s="34"/>
      <c r="L283" s="37"/>
      <c r="M283" s="32"/>
      <c r="N283" s="39" t="s">
        <v>19</v>
      </c>
    </row>
    <row r="285" spans="1:14" x14ac:dyDescent="0.25">
      <c r="A285" s="42" t="s">
        <v>11</v>
      </c>
      <c r="B285" s="43" t="s">
        <v>16</v>
      </c>
      <c r="C285" s="44"/>
      <c r="D285" s="43" t="s">
        <v>3</v>
      </c>
      <c r="E285" s="43" t="s">
        <v>17</v>
      </c>
      <c r="F285" s="44"/>
      <c r="G285" s="43" t="s">
        <v>2</v>
      </c>
      <c r="H285" s="43" t="s">
        <v>4</v>
      </c>
      <c r="I285" s="45" t="s">
        <v>35</v>
      </c>
      <c r="J285" s="43"/>
      <c r="K285" s="53"/>
      <c r="L285" s="35" t="s">
        <v>13</v>
      </c>
      <c r="M285" s="40"/>
      <c r="N285" s="41"/>
    </row>
    <row r="286" spans="1:14" x14ac:dyDescent="0.25">
      <c r="A286" s="46" t="s">
        <v>122</v>
      </c>
      <c r="B286" s="5" t="s">
        <v>1</v>
      </c>
      <c r="C286" s="17">
        <v>598628</v>
      </c>
      <c r="D286" s="5" t="s">
        <v>3</v>
      </c>
      <c r="E286" s="5" t="s">
        <v>1</v>
      </c>
      <c r="F286" s="17">
        <v>6915734</v>
      </c>
      <c r="G286" s="5" t="s">
        <v>2</v>
      </c>
      <c r="H286" s="5" t="s">
        <v>7</v>
      </c>
      <c r="I286" s="58">
        <v>0</v>
      </c>
      <c r="J286" s="5" t="s">
        <v>0</v>
      </c>
      <c r="K286" s="10" t="s">
        <v>25</v>
      </c>
      <c r="L286" s="36" t="s">
        <v>18</v>
      </c>
      <c r="M286" s="5"/>
      <c r="N286" s="38" t="s">
        <v>19</v>
      </c>
    </row>
    <row r="287" spans="1:14" x14ac:dyDescent="0.25">
      <c r="A287" s="47" t="s">
        <v>10</v>
      </c>
      <c r="B287" s="5" t="s">
        <v>8</v>
      </c>
      <c r="C287" s="14">
        <v>1653</v>
      </c>
      <c r="D287" s="5" t="s">
        <v>6</v>
      </c>
      <c r="E287" s="14"/>
      <c r="F287" s="14"/>
      <c r="G287" s="4"/>
      <c r="H287" s="5" t="s">
        <v>5</v>
      </c>
      <c r="I287" s="14"/>
      <c r="J287" s="5"/>
      <c r="K287" s="54"/>
      <c r="L287" s="36" t="s">
        <v>20</v>
      </c>
      <c r="M287" s="5"/>
      <c r="N287" s="38" t="s">
        <v>19</v>
      </c>
    </row>
    <row r="288" spans="1:14" ht="15" customHeight="1" x14ac:dyDescent="0.25">
      <c r="A288" s="48" t="s">
        <v>36</v>
      </c>
      <c r="B288" s="10" t="s">
        <v>9</v>
      </c>
      <c r="C288" s="30" t="s">
        <v>123</v>
      </c>
      <c r="D288" s="31"/>
      <c r="E288" s="31"/>
      <c r="F288" s="31"/>
      <c r="G288" s="31"/>
      <c r="H288" s="31"/>
      <c r="I288" s="31"/>
      <c r="J288" s="31"/>
      <c r="K288" s="31"/>
      <c r="L288" s="36"/>
      <c r="M288" s="5"/>
      <c r="N288" s="38" t="s">
        <v>19</v>
      </c>
    </row>
    <row r="289" spans="1:14" x14ac:dyDescent="0.25">
      <c r="A289" s="47" t="s">
        <v>12</v>
      </c>
      <c r="B289" s="5"/>
      <c r="C289" s="31"/>
      <c r="D289" s="31"/>
      <c r="E289" s="31"/>
      <c r="F289" s="31"/>
      <c r="G289" s="31"/>
      <c r="H289" s="31"/>
      <c r="I289" s="31"/>
      <c r="J289" s="31"/>
      <c r="K289" s="31"/>
      <c r="L289" s="36"/>
      <c r="M289" s="5"/>
      <c r="N289" s="38" t="s">
        <v>19</v>
      </c>
    </row>
    <row r="290" spans="1:14" x14ac:dyDescent="0.25">
      <c r="A290" s="49">
        <v>41114</v>
      </c>
      <c r="B290" s="32"/>
      <c r="C290" s="34"/>
      <c r="D290" s="34"/>
      <c r="E290" s="34"/>
      <c r="F290" s="34"/>
      <c r="G290" s="34"/>
      <c r="H290" s="34"/>
      <c r="I290" s="34"/>
      <c r="J290" s="34"/>
      <c r="K290" s="34"/>
      <c r="L290" s="37"/>
      <c r="M290" s="32"/>
      <c r="N290" s="39" t="s">
        <v>19</v>
      </c>
    </row>
    <row r="292" spans="1:14" x14ac:dyDescent="0.25">
      <c r="A292" s="42" t="s">
        <v>11</v>
      </c>
      <c r="B292" s="43" t="s">
        <v>16</v>
      </c>
      <c r="C292" s="44"/>
      <c r="D292" s="43" t="s">
        <v>3</v>
      </c>
      <c r="E292" s="43" t="s">
        <v>17</v>
      </c>
      <c r="F292" s="44"/>
      <c r="G292" s="43" t="s">
        <v>2</v>
      </c>
      <c r="H292" s="43" t="s">
        <v>4</v>
      </c>
      <c r="I292" s="45" t="s">
        <v>41</v>
      </c>
      <c r="J292" s="43"/>
      <c r="K292" s="53"/>
      <c r="L292" s="35" t="s">
        <v>13</v>
      </c>
      <c r="M292" s="40"/>
      <c r="N292" s="41"/>
    </row>
    <row r="293" spans="1:14" x14ac:dyDescent="0.25">
      <c r="A293" s="46" t="s">
        <v>124</v>
      </c>
      <c r="B293" s="5" t="s">
        <v>1</v>
      </c>
      <c r="C293" s="17">
        <v>596070</v>
      </c>
      <c r="D293" s="5" t="s">
        <v>3</v>
      </c>
      <c r="E293" s="5" t="s">
        <v>1</v>
      </c>
      <c r="F293" s="17">
        <v>6917692</v>
      </c>
      <c r="G293" s="5" t="s">
        <v>2</v>
      </c>
      <c r="H293" s="5" t="s">
        <v>7</v>
      </c>
      <c r="I293" s="58">
        <v>0</v>
      </c>
      <c r="J293" s="5" t="s">
        <v>0</v>
      </c>
      <c r="K293" s="10" t="s">
        <v>26</v>
      </c>
      <c r="L293" s="36" t="s">
        <v>18</v>
      </c>
      <c r="M293" s="5"/>
      <c r="N293" s="38" t="s">
        <v>19</v>
      </c>
    </row>
    <row r="294" spans="1:14" x14ac:dyDescent="0.25">
      <c r="A294" s="47" t="s">
        <v>10</v>
      </c>
      <c r="B294" s="5" t="s">
        <v>8</v>
      </c>
      <c r="C294" s="14">
        <v>1795</v>
      </c>
      <c r="D294" s="5" t="s">
        <v>6</v>
      </c>
      <c r="E294" s="14"/>
      <c r="F294" s="14"/>
      <c r="G294" s="4"/>
      <c r="H294" s="5" t="s">
        <v>5</v>
      </c>
      <c r="I294" s="14"/>
      <c r="J294" s="5"/>
      <c r="K294" s="54"/>
      <c r="L294" s="36" t="s">
        <v>20</v>
      </c>
      <c r="M294" s="5"/>
      <c r="N294" s="38" t="s">
        <v>19</v>
      </c>
    </row>
    <row r="295" spans="1:14" ht="15" customHeight="1" x14ac:dyDescent="0.25">
      <c r="A295" s="48" t="s">
        <v>36</v>
      </c>
      <c r="B295" s="10" t="s">
        <v>9</v>
      </c>
      <c r="C295" s="30" t="s">
        <v>125</v>
      </c>
      <c r="D295" s="31"/>
      <c r="E295" s="31"/>
      <c r="F295" s="31"/>
      <c r="G295" s="31"/>
      <c r="H295" s="31"/>
      <c r="I295" s="31"/>
      <c r="J295" s="31"/>
      <c r="K295" s="31"/>
      <c r="L295" s="36"/>
      <c r="M295" s="5"/>
      <c r="N295" s="38" t="s">
        <v>19</v>
      </c>
    </row>
    <row r="296" spans="1:14" x14ac:dyDescent="0.25">
      <c r="A296" s="47" t="s">
        <v>12</v>
      </c>
      <c r="B296" s="5"/>
      <c r="C296" s="31"/>
      <c r="D296" s="31"/>
      <c r="E296" s="31"/>
      <c r="F296" s="31"/>
      <c r="G296" s="31"/>
      <c r="H296" s="31"/>
      <c r="I296" s="31"/>
      <c r="J296" s="31"/>
      <c r="K296" s="31"/>
      <c r="L296" s="36"/>
      <c r="M296" s="5"/>
      <c r="N296" s="38" t="s">
        <v>19</v>
      </c>
    </row>
    <row r="297" spans="1:14" x14ac:dyDescent="0.25">
      <c r="A297" s="49">
        <v>41115</v>
      </c>
      <c r="B297" s="32"/>
      <c r="C297" s="34"/>
      <c r="D297" s="34"/>
      <c r="E297" s="34"/>
      <c r="F297" s="34"/>
      <c r="G297" s="34"/>
      <c r="H297" s="34"/>
      <c r="I297" s="34"/>
      <c r="J297" s="34"/>
      <c r="K297" s="34"/>
      <c r="L297" s="37"/>
      <c r="M297" s="32"/>
      <c r="N297" s="39" t="s">
        <v>19</v>
      </c>
    </row>
    <row r="299" spans="1:14" x14ac:dyDescent="0.25">
      <c r="A299" s="42" t="s">
        <v>11</v>
      </c>
      <c r="B299" s="43" t="s">
        <v>16</v>
      </c>
      <c r="C299" s="44"/>
      <c r="D299" s="43" t="s">
        <v>3</v>
      </c>
      <c r="E299" s="43" t="s">
        <v>17</v>
      </c>
      <c r="F299" s="44"/>
      <c r="G299" s="43" t="s">
        <v>2</v>
      </c>
      <c r="H299" s="43" t="s">
        <v>4</v>
      </c>
      <c r="I299" s="45" t="s">
        <v>35</v>
      </c>
      <c r="J299" s="43"/>
      <c r="K299" s="53"/>
      <c r="L299" s="35" t="s">
        <v>13</v>
      </c>
      <c r="M299" s="40"/>
      <c r="N299" s="41"/>
    </row>
    <row r="300" spans="1:14" x14ac:dyDescent="0.25">
      <c r="A300" s="46" t="s">
        <v>126</v>
      </c>
      <c r="B300" s="5" t="s">
        <v>1</v>
      </c>
      <c r="C300" s="17">
        <v>596061</v>
      </c>
      <c r="D300" s="5" t="s">
        <v>3</v>
      </c>
      <c r="E300" s="5" t="s">
        <v>1</v>
      </c>
      <c r="F300" s="17">
        <v>6917721</v>
      </c>
      <c r="G300" s="5" t="s">
        <v>2</v>
      </c>
      <c r="H300" s="5" t="s">
        <v>7</v>
      </c>
      <c r="I300" s="58">
        <v>0</v>
      </c>
      <c r="J300" s="5" t="s">
        <v>0</v>
      </c>
      <c r="K300" s="10" t="s">
        <v>26</v>
      </c>
      <c r="L300" s="36" t="s">
        <v>18</v>
      </c>
      <c r="M300" s="5"/>
      <c r="N300" s="38" t="s">
        <v>19</v>
      </c>
    </row>
    <row r="301" spans="1:14" x14ac:dyDescent="0.25">
      <c r="A301" s="47" t="s">
        <v>10</v>
      </c>
      <c r="B301" s="5" t="s">
        <v>8</v>
      </c>
      <c r="C301" s="14">
        <v>1777</v>
      </c>
      <c r="D301" s="5" t="s">
        <v>6</v>
      </c>
      <c r="E301" s="14"/>
      <c r="F301" s="14"/>
      <c r="G301" s="4"/>
      <c r="H301" s="5" t="s">
        <v>5</v>
      </c>
      <c r="I301" s="14"/>
      <c r="J301" s="5"/>
      <c r="K301" s="54"/>
      <c r="L301" s="36" t="s">
        <v>20</v>
      </c>
      <c r="M301" s="5"/>
      <c r="N301" s="38" t="s">
        <v>19</v>
      </c>
    </row>
    <row r="302" spans="1:14" ht="15" customHeight="1" x14ac:dyDescent="0.25">
      <c r="A302" s="48" t="s">
        <v>36</v>
      </c>
      <c r="B302" s="10" t="s">
        <v>9</v>
      </c>
      <c r="C302" s="30" t="s">
        <v>127</v>
      </c>
      <c r="D302" s="31"/>
      <c r="E302" s="31"/>
      <c r="F302" s="31"/>
      <c r="G302" s="31"/>
      <c r="H302" s="31"/>
      <c r="I302" s="31"/>
      <c r="J302" s="31"/>
      <c r="K302" s="31"/>
      <c r="L302" s="36"/>
      <c r="M302" s="5"/>
      <c r="N302" s="38" t="s">
        <v>19</v>
      </c>
    </row>
    <row r="303" spans="1:14" x14ac:dyDescent="0.25">
      <c r="A303" s="47" t="s">
        <v>12</v>
      </c>
      <c r="B303" s="5"/>
      <c r="C303" s="31"/>
      <c r="D303" s="31"/>
      <c r="E303" s="31"/>
      <c r="F303" s="31"/>
      <c r="G303" s="31"/>
      <c r="H303" s="31"/>
      <c r="I303" s="31"/>
      <c r="J303" s="31"/>
      <c r="K303" s="31"/>
      <c r="L303" s="36"/>
      <c r="M303" s="5"/>
      <c r="N303" s="38" t="s">
        <v>19</v>
      </c>
    </row>
    <row r="304" spans="1:14" x14ac:dyDescent="0.25">
      <c r="A304" s="49">
        <v>41115</v>
      </c>
      <c r="B304" s="32"/>
      <c r="C304" s="34"/>
      <c r="D304" s="34"/>
      <c r="E304" s="34"/>
      <c r="F304" s="34"/>
      <c r="G304" s="34"/>
      <c r="H304" s="34"/>
      <c r="I304" s="34"/>
      <c r="J304" s="34"/>
      <c r="K304" s="34"/>
      <c r="L304" s="37"/>
      <c r="M304" s="32"/>
      <c r="N304" s="39" t="s">
        <v>19</v>
      </c>
    </row>
    <row r="306" spans="1:14" x14ac:dyDescent="0.25">
      <c r="A306" s="42" t="s">
        <v>11</v>
      </c>
      <c r="B306" s="43" t="s">
        <v>16</v>
      </c>
      <c r="C306" s="44"/>
      <c r="D306" s="43" t="s">
        <v>3</v>
      </c>
      <c r="E306" s="43" t="s">
        <v>17</v>
      </c>
      <c r="F306" s="44"/>
      <c r="G306" s="43" t="s">
        <v>2</v>
      </c>
      <c r="H306" s="43" t="s">
        <v>4</v>
      </c>
      <c r="I306" s="45" t="s">
        <v>41</v>
      </c>
      <c r="J306" s="43"/>
      <c r="K306" s="53"/>
      <c r="L306" s="35" t="s">
        <v>13</v>
      </c>
      <c r="M306" s="40"/>
      <c r="N306" s="41"/>
    </row>
    <row r="307" spans="1:14" x14ac:dyDescent="0.25">
      <c r="A307" s="46" t="s">
        <v>128</v>
      </c>
      <c r="B307" s="5" t="s">
        <v>1</v>
      </c>
      <c r="C307" s="17">
        <v>595970</v>
      </c>
      <c r="D307" s="5" t="s">
        <v>3</v>
      </c>
      <c r="E307" s="5" t="s">
        <v>1</v>
      </c>
      <c r="F307" s="17">
        <v>6917548</v>
      </c>
      <c r="G307" s="5" t="s">
        <v>2</v>
      </c>
      <c r="H307" s="5" t="s">
        <v>7</v>
      </c>
      <c r="I307" s="58">
        <v>0</v>
      </c>
      <c r="J307" s="5" t="s">
        <v>0</v>
      </c>
      <c r="K307" s="10" t="s">
        <v>26</v>
      </c>
      <c r="L307" s="36" t="s">
        <v>18</v>
      </c>
      <c r="M307" s="5"/>
      <c r="N307" s="38" t="s">
        <v>19</v>
      </c>
    </row>
    <row r="308" spans="1:14" x14ac:dyDescent="0.25">
      <c r="A308" s="47" t="s">
        <v>10</v>
      </c>
      <c r="B308" s="5" t="s">
        <v>8</v>
      </c>
      <c r="C308" s="14">
        <v>1786</v>
      </c>
      <c r="D308" s="5" t="s">
        <v>6</v>
      </c>
      <c r="E308" s="14"/>
      <c r="F308" s="14"/>
      <c r="G308" s="4"/>
      <c r="H308" s="5" t="s">
        <v>5</v>
      </c>
      <c r="I308" s="14"/>
      <c r="J308" s="5"/>
      <c r="K308" s="54"/>
      <c r="L308" s="36" t="s">
        <v>20</v>
      </c>
      <c r="M308" s="5"/>
      <c r="N308" s="38" t="s">
        <v>19</v>
      </c>
    </row>
    <row r="309" spans="1:14" ht="15" customHeight="1" x14ac:dyDescent="0.25">
      <c r="A309" s="48" t="s">
        <v>36</v>
      </c>
      <c r="B309" s="10" t="s">
        <v>9</v>
      </c>
      <c r="C309" s="30" t="s">
        <v>129</v>
      </c>
      <c r="D309" s="31"/>
      <c r="E309" s="31"/>
      <c r="F309" s="31"/>
      <c r="G309" s="31"/>
      <c r="H309" s="31"/>
      <c r="I309" s="31"/>
      <c r="J309" s="31"/>
      <c r="K309" s="31"/>
      <c r="L309" s="36"/>
      <c r="M309" s="5"/>
      <c r="N309" s="38" t="s">
        <v>19</v>
      </c>
    </row>
    <row r="310" spans="1:14" x14ac:dyDescent="0.25">
      <c r="A310" s="47" t="s">
        <v>12</v>
      </c>
      <c r="B310" s="5"/>
      <c r="C310" s="31"/>
      <c r="D310" s="31"/>
      <c r="E310" s="31"/>
      <c r="F310" s="31"/>
      <c r="G310" s="31"/>
      <c r="H310" s="31"/>
      <c r="I310" s="31"/>
      <c r="J310" s="31"/>
      <c r="K310" s="31"/>
      <c r="L310" s="36"/>
      <c r="M310" s="5"/>
      <c r="N310" s="38" t="s">
        <v>19</v>
      </c>
    </row>
    <row r="311" spans="1:14" x14ac:dyDescent="0.25">
      <c r="A311" s="49">
        <v>41115</v>
      </c>
      <c r="B311" s="32"/>
      <c r="C311" s="34"/>
      <c r="D311" s="34"/>
      <c r="E311" s="34"/>
      <c r="F311" s="34"/>
      <c r="G311" s="34"/>
      <c r="H311" s="34"/>
      <c r="I311" s="34"/>
      <c r="J311" s="34"/>
      <c r="K311" s="34"/>
      <c r="L311" s="37"/>
      <c r="M311" s="32"/>
      <c r="N311" s="39" t="s">
        <v>19</v>
      </c>
    </row>
    <row r="313" spans="1:14" x14ac:dyDescent="0.25">
      <c r="A313" s="42" t="s">
        <v>11</v>
      </c>
      <c r="B313" s="43" t="s">
        <v>16</v>
      </c>
      <c r="C313" s="44"/>
      <c r="D313" s="43" t="s">
        <v>3</v>
      </c>
      <c r="E313" s="43" t="s">
        <v>17</v>
      </c>
      <c r="F313" s="44"/>
      <c r="G313" s="43" t="s">
        <v>2</v>
      </c>
      <c r="H313" s="43" t="s">
        <v>4</v>
      </c>
      <c r="I313" s="45" t="s">
        <v>41</v>
      </c>
      <c r="J313" s="43"/>
      <c r="K313" s="53"/>
      <c r="L313" s="35" t="s">
        <v>13</v>
      </c>
      <c r="M313" s="40"/>
      <c r="N313" s="41"/>
    </row>
    <row r="314" spans="1:14" x14ac:dyDescent="0.25">
      <c r="A314" s="46" t="s">
        <v>130</v>
      </c>
      <c r="B314" s="5" t="s">
        <v>1</v>
      </c>
      <c r="C314" s="17">
        <v>595977</v>
      </c>
      <c r="D314" s="5" t="s">
        <v>3</v>
      </c>
      <c r="E314" s="5" t="s">
        <v>1</v>
      </c>
      <c r="F314" s="17">
        <v>6917476</v>
      </c>
      <c r="G314" s="5" t="s">
        <v>2</v>
      </c>
      <c r="H314" s="5" t="s">
        <v>7</v>
      </c>
      <c r="I314" s="58">
        <v>0</v>
      </c>
      <c r="J314" s="5" t="s">
        <v>0</v>
      </c>
      <c r="K314" s="10" t="s">
        <v>26</v>
      </c>
      <c r="L314" s="36" t="s">
        <v>18</v>
      </c>
      <c r="M314" s="5"/>
      <c r="N314" s="38" t="s">
        <v>19</v>
      </c>
    </row>
    <row r="315" spans="1:14" x14ac:dyDescent="0.25">
      <c r="A315" s="47" t="s">
        <v>10</v>
      </c>
      <c r="B315" s="5" t="s">
        <v>8</v>
      </c>
      <c r="C315" s="14">
        <v>1798</v>
      </c>
      <c r="D315" s="5" t="s">
        <v>6</v>
      </c>
      <c r="E315" s="14"/>
      <c r="F315" s="14"/>
      <c r="G315" s="4"/>
      <c r="H315" s="5" t="s">
        <v>5</v>
      </c>
      <c r="I315" s="14"/>
      <c r="J315" s="5"/>
      <c r="K315" s="54"/>
      <c r="L315" s="36" t="s">
        <v>20</v>
      </c>
      <c r="M315" s="5"/>
      <c r="N315" s="38" t="s">
        <v>19</v>
      </c>
    </row>
    <row r="316" spans="1:14" ht="15" customHeight="1" x14ac:dyDescent="0.25">
      <c r="A316" s="48" t="s">
        <v>36</v>
      </c>
      <c r="B316" s="10" t="s">
        <v>9</v>
      </c>
      <c r="C316" s="30" t="s">
        <v>131</v>
      </c>
      <c r="D316" s="31"/>
      <c r="E316" s="31"/>
      <c r="F316" s="31"/>
      <c r="G316" s="31"/>
      <c r="H316" s="31"/>
      <c r="I316" s="31"/>
      <c r="J316" s="31"/>
      <c r="K316" s="31"/>
      <c r="L316" s="36"/>
      <c r="M316" s="5"/>
      <c r="N316" s="38" t="s">
        <v>19</v>
      </c>
    </row>
    <row r="317" spans="1:14" x14ac:dyDescent="0.25">
      <c r="A317" s="47" t="s">
        <v>12</v>
      </c>
      <c r="B317" s="5"/>
      <c r="C317" s="31"/>
      <c r="D317" s="31"/>
      <c r="E317" s="31"/>
      <c r="F317" s="31"/>
      <c r="G317" s="31"/>
      <c r="H317" s="31"/>
      <c r="I317" s="31"/>
      <c r="J317" s="31"/>
      <c r="K317" s="31"/>
      <c r="L317" s="36"/>
      <c r="M317" s="5"/>
      <c r="N317" s="38" t="s">
        <v>19</v>
      </c>
    </row>
    <row r="318" spans="1:14" x14ac:dyDescent="0.25">
      <c r="A318" s="49">
        <v>41115</v>
      </c>
      <c r="B318" s="32"/>
      <c r="C318" s="34"/>
      <c r="D318" s="34"/>
      <c r="E318" s="34"/>
      <c r="F318" s="34"/>
      <c r="G318" s="34"/>
      <c r="H318" s="34"/>
      <c r="I318" s="34"/>
      <c r="J318" s="34"/>
      <c r="K318" s="34"/>
      <c r="L318" s="37"/>
      <c r="M318" s="32"/>
      <c r="N318" s="39" t="s">
        <v>19</v>
      </c>
    </row>
    <row r="320" spans="1:14" x14ac:dyDescent="0.25">
      <c r="A320" s="42" t="s">
        <v>11</v>
      </c>
      <c r="B320" s="43" t="s">
        <v>16</v>
      </c>
      <c r="C320" s="44"/>
      <c r="D320" s="43" t="s">
        <v>3</v>
      </c>
      <c r="E320" s="43" t="s">
        <v>17</v>
      </c>
      <c r="F320" s="44"/>
      <c r="G320" s="43" t="s">
        <v>2</v>
      </c>
      <c r="H320" s="43" t="s">
        <v>4</v>
      </c>
      <c r="I320" s="45" t="s">
        <v>41</v>
      </c>
      <c r="J320" s="43"/>
      <c r="K320" s="53"/>
      <c r="L320" s="35" t="s">
        <v>13</v>
      </c>
      <c r="M320" s="40"/>
      <c r="N320" s="41"/>
    </row>
    <row r="321" spans="1:14" x14ac:dyDescent="0.25">
      <c r="A321" s="46" t="s">
        <v>132</v>
      </c>
      <c r="B321" s="5" t="s">
        <v>1</v>
      </c>
      <c r="C321" s="17">
        <v>595985</v>
      </c>
      <c r="D321" s="5" t="s">
        <v>3</v>
      </c>
      <c r="E321" s="5" t="s">
        <v>1</v>
      </c>
      <c r="F321" s="17">
        <v>6917461</v>
      </c>
      <c r="G321" s="5" t="s">
        <v>2</v>
      </c>
      <c r="H321" s="5" t="s">
        <v>7</v>
      </c>
      <c r="I321" s="58">
        <v>0</v>
      </c>
      <c r="J321" s="5" t="s">
        <v>0</v>
      </c>
      <c r="K321" s="10" t="s">
        <v>26</v>
      </c>
      <c r="L321" s="36" t="s">
        <v>18</v>
      </c>
      <c r="M321" s="5"/>
      <c r="N321" s="38" t="s">
        <v>19</v>
      </c>
    </row>
    <row r="322" spans="1:14" x14ac:dyDescent="0.25">
      <c r="A322" s="47" t="s">
        <v>10</v>
      </c>
      <c r="B322" s="5" t="s">
        <v>8</v>
      </c>
      <c r="C322" s="14">
        <v>1796</v>
      </c>
      <c r="D322" s="5" t="s">
        <v>6</v>
      </c>
      <c r="E322" s="14"/>
      <c r="F322" s="14"/>
      <c r="G322" s="4"/>
      <c r="H322" s="5" t="s">
        <v>5</v>
      </c>
      <c r="I322" s="14"/>
      <c r="J322" s="5"/>
      <c r="K322" s="54"/>
      <c r="L322" s="36" t="s">
        <v>20</v>
      </c>
      <c r="M322" s="5"/>
      <c r="N322" s="38" t="s">
        <v>19</v>
      </c>
    </row>
    <row r="323" spans="1:14" ht="15" customHeight="1" x14ac:dyDescent="0.25">
      <c r="A323" s="48" t="s">
        <v>36</v>
      </c>
      <c r="B323" s="10" t="s">
        <v>9</v>
      </c>
      <c r="C323" s="30" t="s">
        <v>133</v>
      </c>
      <c r="D323" s="31"/>
      <c r="E323" s="31"/>
      <c r="F323" s="31"/>
      <c r="G323" s="31"/>
      <c r="H323" s="31"/>
      <c r="I323" s="31"/>
      <c r="J323" s="31"/>
      <c r="K323" s="31"/>
      <c r="L323" s="36"/>
      <c r="M323" s="5"/>
      <c r="N323" s="38" t="s">
        <v>19</v>
      </c>
    </row>
    <row r="324" spans="1:14" x14ac:dyDescent="0.25">
      <c r="A324" s="47" t="s">
        <v>12</v>
      </c>
      <c r="B324" s="5"/>
      <c r="C324" s="31"/>
      <c r="D324" s="31"/>
      <c r="E324" s="31"/>
      <c r="F324" s="31"/>
      <c r="G324" s="31"/>
      <c r="H324" s="31"/>
      <c r="I324" s="31"/>
      <c r="J324" s="31"/>
      <c r="K324" s="31"/>
      <c r="L324" s="36"/>
      <c r="M324" s="5"/>
      <c r="N324" s="38" t="s">
        <v>19</v>
      </c>
    </row>
    <row r="325" spans="1:14" x14ac:dyDescent="0.25">
      <c r="A325" s="49">
        <v>41115</v>
      </c>
      <c r="B325" s="32"/>
      <c r="C325" s="34"/>
      <c r="D325" s="34"/>
      <c r="E325" s="34"/>
      <c r="F325" s="34"/>
      <c r="G325" s="34"/>
      <c r="H325" s="34"/>
      <c r="I325" s="34"/>
      <c r="J325" s="34"/>
      <c r="K325" s="34"/>
      <c r="L325" s="37"/>
      <c r="M325" s="32"/>
      <c r="N325" s="39" t="s">
        <v>19</v>
      </c>
    </row>
    <row r="327" spans="1:14" x14ac:dyDescent="0.25">
      <c r="A327" s="42" t="s">
        <v>11</v>
      </c>
      <c r="B327" s="43" t="s">
        <v>16</v>
      </c>
      <c r="C327" s="44"/>
      <c r="D327" s="43" t="s">
        <v>3</v>
      </c>
      <c r="E327" s="43" t="s">
        <v>17</v>
      </c>
      <c r="F327" s="44"/>
      <c r="G327" s="43" t="s">
        <v>2</v>
      </c>
      <c r="H327" s="43" t="s">
        <v>4</v>
      </c>
      <c r="I327" s="45" t="s">
        <v>35</v>
      </c>
      <c r="J327" s="43"/>
      <c r="K327" s="53"/>
      <c r="L327" s="35" t="s">
        <v>13</v>
      </c>
      <c r="M327" s="40"/>
      <c r="N327" s="41"/>
    </row>
    <row r="328" spans="1:14" x14ac:dyDescent="0.25">
      <c r="A328" s="46" t="s">
        <v>134</v>
      </c>
      <c r="B328" s="5" t="s">
        <v>1</v>
      </c>
      <c r="C328" s="17">
        <v>596378</v>
      </c>
      <c r="D328" s="5" t="s">
        <v>3</v>
      </c>
      <c r="E328" s="5" t="s">
        <v>1</v>
      </c>
      <c r="F328" s="17">
        <v>6917652</v>
      </c>
      <c r="G328" s="5" t="s">
        <v>2</v>
      </c>
      <c r="H328" s="5" t="s">
        <v>7</v>
      </c>
      <c r="I328" s="58">
        <v>0</v>
      </c>
      <c r="J328" s="5" t="s">
        <v>0</v>
      </c>
      <c r="K328" s="10" t="s">
        <v>26</v>
      </c>
      <c r="L328" s="36" t="s">
        <v>18</v>
      </c>
      <c r="M328" s="5"/>
      <c r="N328" s="38" t="s">
        <v>19</v>
      </c>
    </row>
    <row r="329" spans="1:14" x14ac:dyDescent="0.25">
      <c r="A329" s="47" t="s">
        <v>10</v>
      </c>
      <c r="B329" s="5" t="s">
        <v>8</v>
      </c>
      <c r="C329" s="14">
        <v>1807</v>
      </c>
      <c r="D329" s="5" t="s">
        <v>6</v>
      </c>
      <c r="E329" s="14"/>
      <c r="F329" s="14"/>
      <c r="G329" s="4"/>
      <c r="H329" s="5" t="s">
        <v>5</v>
      </c>
      <c r="I329" s="14"/>
      <c r="J329" s="5"/>
      <c r="K329" s="54"/>
      <c r="L329" s="36" t="s">
        <v>20</v>
      </c>
      <c r="M329" s="5"/>
      <c r="N329" s="38" t="s">
        <v>19</v>
      </c>
    </row>
    <row r="330" spans="1:14" ht="15" customHeight="1" x14ac:dyDescent="0.25">
      <c r="A330" s="48" t="s">
        <v>36</v>
      </c>
      <c r="B330" s="10" t="s">
        <v>9</v>
      </c>
      <c r="C330" s="30" t="s">
        <v>135</v>
      </c>
      <c r="D330" s="31"/>
      <c r="E330" s="31"/>
      <c r="F330" s="31"/>
      <c r="G330" s="31"/>
      <c r="H330" s="31"/>
      <c r="I330" s="31"/>
      <c r="J330" s="31"/>
      <c r="K330" s="31"/>
      <c r="L330" s="36"/>
      <c r="M330" s="5"/>
      <c r="N330" s="38" t="s">
        <v>19</v>
      </c>
    </row>
    <row r="331" spans="1:14" x14ac:dyDescent="0.25">
      <c r="A331" s="47" t="s">
        <v>12</v>
      </c>
      <c r="B331" s="5"/>
      <c r="C331" s="31"/>
      <c r="D331" s="31"/>
      <c r="E331" s="31"/>
      <c r="F331" s="31"/>
      <c r="G331" s="31"/>
      <c r="H331" s="31"/>
      <c r="I331" s="31"/>
      <c r="J331" s="31"/>
      <c r="K331" s="31"/>
      <c r="L331" s="36"/>
      <c r="M331" s="5"/>
      <c r="N331" s="38" t="s">
        <v>19</v>
      </c>
    </row>
    <row r="332" spans="1:14" x14ac:dyDescent="0.25">
      <c r="A332" s="49">
        <v>41115</v>
      </c>
      <c r="B332" s="32"/>
      <c r="C332" s="34"/>
      <c r="D332" s="34"/>
      <c r="E332" s="34"/>
      <c r="F332" s="34"/>
      <c r="G332" s="34"/>
      <c r="H332" s="34"/>
      <c r="I332" s="34"/>
      <c r="J332" s="34"/>
      <c r="K332" s="34"/>
      <c r="L332" s="37"/>
      <c r="M332" s="32"/>
      <c r="N332" s="39" t="s">
        <v>19</v>
      </c>
    </row>
    <row r="334" spans="1:14" x14ac:dyDescent="0.25">
      <c r="A334" s="42" t="s">
        <v>11</v>
      </c>
      <c r="B334" s="43" t="s">
        <v>16</v>
      </c>
      <c r="C334" s="44"/>
      <c r="D334" s="43" t="s">
        <v>3</v>
      </c>
      <c r="E334" s="43" t="s">
        <v>17</v>
      </c>
      <c r="F334" s="44"/>
      <c r="G334" s="43" t="s">
        <v>2</v>
      </c>
      <c r="H334" s="43" t="s">
        <v>4</v>
      </c>
      <c r="I334" s="45" t="s">
        <v>35</v>
      </c>
      <c r="J334" s="43"/>
      <c r="K334" s="53"/>
      <c r="L334" s="35" t="s">
        <v>13</v>
      </c>
      <c r="M334" s="40"/>
      <c r="N334" s="41"/>
    </row>
    <row r="335" spans="1:14" x14ac:dyDescent="0.25">
      <c r="A335" s="46" t="s">
        <v>136</v>
      </c>
      <c r="B335" s="5" t="s">
        <v>1</v>
      </c>
      <c r="C335" s="17">
        <v>596383</v>
      </c>
      <c r="D335" s="5" t="s">
        <v>3</v>
      </c>
      <c r="E335" s="5" t="s">
        <v>1</v>
      </c>
      <c r="F335" s="17">
        <v>6917650</v>
      </c>
      <c r="G335" s="5" t="s">
        <v>2</v>
      </c>
      <c r="H335" s="5" t="s">
        <v>7</v>
      </c>
      <c r="I335" s="58">
        <v>0</v>
      </c>
      <c r="J335" s="5" t="s">
        <v>0</v>
      </c>
      <c r="K335" s="10" t="s">
        <v>26</v>
      </c>
      <c r="L335" s="36" t="s">
        <v>18</v>
      </c>
      <c r="M335" s="5"/>
      <c r="N335" s="38" t="s">
        <v>19</v>
      </c>
    </row>
    <row r="336" spans="1:14" x14ac:dyDescent="0.25">
      <c r="A336" s="47" t="s">
        <v>10</v>
      </c>
      <c r="B336" s="5" t="s">
        <v>8</v>
      </c>
      <c r="C336" s="14">
        <v>1815</v>
      </c>
      <c r="D336" s="5" t="s">
        <v>6</v>
      </c>
      <c r="E336" s="14"/>
      <c r="F336" s="14"/>
      <c r="G336" s="4"/>
      <c r="H336" s="5" t="s">
        <v>5</v>
      </c>
      <c r="I336" s="14"/>
      <c r="J336" s="5"/>
      <c r="K336" s="54"/>
      <c r="L336" s="36" t="s">
        <v>20</v>
      </c>
      <c r="M336" s="5"/>
      <c r="N336" s="38" t="s">
        <v>19</v>
      </c>
    </row>
    <row r="337" spans="1:14" ht="15" customHeight="1" x14ac:dyDescent="0.25">
      <c r="A337" s="48" t="s">
        <v>36</v>
      </c>
      <c r="B337" s="10" t="s">
        <v>9</v>
      </c>
      <c r="C337" s="30" t="s">
        <v>137</v>
      </c>
      <c r="D337" s="31"/>
      <c r="E337" s="31"/>
      <c r="F337" s="31"/>
      <c r="G337" s="31"/>
      <c r="H337" s="31"/>
      <c r="I337" s="31"/>
      <c r="J337" s="31"/>
      <c r="K337" s="31"/>
      <c r="L337" s="36"/>
      <c r="M337" s="5"/>
      <c r="N337" s="38" t="s">
        <v>19</v>
      </c>
    </row>
    <row r="338" spans="1:14" x14ac:dyDescent="0.25">
      <c r="A338" s="47" t="s">
        <v>12</v>
      </c>
      <c r="B338" s="5"/>
      <c r="C338" s="31"/>
      <c r="D338" s="31"/>
      <c r="E338" s="31"/>
      <c r="F338" s="31"/>
      <c r="G338" s="31"/>
      <c r="H338" s="31"/>
      <c r="I338" s="31"/>
      <c r="J338" s="31"/>
      <c r="K338" s="31"/>
      <c r="L338" s="36"/>
      <c r="M338" s="5"/>
      <c r="N338" s="38" t="s">
        <v>19</v>
      </c>
    </row>
    <row r="339" spans="1:14" x14ac:dyDescent="0.25">
      <c r="A339" s="49">
        <v>41115</v>
      </c>
      <c r="B339" s="32"/>
      <c r="C339" s="34"/>
      <c r="D339" s="34"/>
      <c r="E339" s="34"/>
      <c r="F339" s="34"/>
      <c r="G339" s="34"/>
      <c r="H339" s="34"/>
      <c r="I339" s="34"/>
      <c r="J339" s="34"/>
      <c r="K339" s="34"/>
      <c r="L339" s="37"/>
      <c r="M339" s="32"/>
      <c r="N339" s="39" t="s">
        <v>19</v>
      </c>
    </row>
    <row r="341" spans="1:14" x14ac:dyDescent="0.25">
      <c r="A341" s="42" t="s">
        <v>11</v>
      </c>
      <c r="B341" s="43" t="s">
        <v>16</v>
      </c>
      <c r="C341" s="44"/>
      <c r="D341" s="43" t="s">
        <v>3</v>
      </c>
      <c r="E341" s="43" t="s">
        <v>17</v>
      </c>
      <c r="F341" s="44"/>
      <c r="G341" s="43" t="s">
        <v>2</v>
      </c>
      <c r="H341" s="43" t="s">
        <v>4</v>
      </c>
      <c r="I341" s="45" t="s">
        <v>35</v>
      </c>
      <c r="J341" s="43"/>
      <c r="K341" s="53"/>
      <c r="L341" s="35" t="s">
        <v>13</v>
      </c>
      <c r="M341" s="40"/>
      <c r="N341" s="41"/>
    </row>
    <row r="342" spans="1:14" x14ac:dyDescent="0.25">
      <c r="A342" s="46" t="s">
        <v>138</v>
      </c>
      <c r="B342" s="5" t="s">
        <v>1</v>
      </c>
      <c r="C342" s="17">
        <v>601258</v>
      </c>
      <c r="D342" s="5" t="s">
        <v>3</v>
      </c>
      <c r="E342" s="5" t="s">
        <v>1</v>
      </c>
      <c r="F342" s="17">
        <v>6914844</v>
      </c>
      <c r="G342" s="5" t="s">
        <v>2</v>
      </c>
      <c r="H342" s="5" t="s">
        <v>7</v>
      </c>
      <c r="I342" s="58">
        <v>0</v>
      </c>
      <c r="J342" s="5" t="s">
        <v>0</v>
      </c>
      <c r="K342" s="10" t="s">
        <v>61</v>
      </c>
      <c r="L342" s="36" t="s">
        <v>18</v>
      </c>
      <c r="M342" s="5"/>
      <c r="N342" s="38" t="s">
        <v>19</v>
      </c>
    </row>
    <row r="343" spans="1:14" x14ac:dyDescent="0.25">
      <c r="A343" s="47" t="s">
        <v>10</v>
      </c>
      <c r="B343" s="5" t="s">
        <v>8</v>
      </c>
      <c r="C343" s="14">
        <v>1982</v>
      </c>
      <c r="D343" s="5" t="s">
        <v>6</v>
      </c>
      <c r="E343" s="14"/>
      <c r="F343" s="14"/>
      <c r="G343" s="4"/>
      <c r="H343" s="5" t="s">
        <v>5</v>
      </c>
      <c r="I343" s="14"/>
      <c r="J343" s="5"/>
      <c r="K343" s="54"/>
      <c r="L343" s="36" t="s">
        <v>20</v>
      </c>
      <c r="M343" s="5"/>
      <c r="N343" s="38" t="s">
        <v>19</v>
      </c>
    </row>
    <row r="344" spans="1:14" ht="15" customHeight="1" x14ac:dyDescent="0.25">
      <c r="A344" s="48" t="s">
        <v>36</v>
      </c>
      <c r="B344" s="10" t="s">
        <v>9</v>
      </c>
      <c r="C344" s="30" t="s">
        <v>139</v>
      </c>
      <c r="D344" s="31"/>
      <c r="E344" s="31"/>
      <c r="F344" s="31"/>
      <c r="G344" s="31"/>
      <c r="H344" s="31"/>
      <c r="I344" s="31"/>
      <c r="J344" s="31"/>
      <c r="K344" s="31"/>
      <c r="L344" s="36"/>
      <c r="M344" s="5"/>
      <c r="N344" s="38" t="s">
        <v>19</v>
      </c>
    </row>
    <row r="345" spans="1:14" x14ac:dyDescent="0.25">
      <c r="A345" s="47" t="s">
        <v>12</v>
      </c>
      <c r="B345" s="5"/>
      <c r="C345" s="31"/>
      <c r="D345" s="31"/>
      <c r="E345" s="31"/>
      <c r="F345" s="31"/>
      <c r="G345" s="31"/>
      <c r="H345" s="31"/>
      <c r="I345" s="31"/>
      <c r="J345" s="31"/>
      <c r="K345" s="31"/>
      <c r="L345" s="36"/>
      <c r="M345" s="5"/>
      <c r="N345" s="38" t="s">
        <v>19</v>
      </c>
    </row>
    <row r="346" spans="1:14" x14ac:dyDescent="0.25">
      <c r="A346" s="49">
        <v>41116</v>
      </c>
      <c r="B346" s="32"/>
      <c r="C346" s="34"/>
      <c r="D346" s="34"/>
      <c r="E346" s="34"/>
      <c r="F346" s="34"/>
      <c r="G346" s="34"/>
      <c r="H346" s="34"/>
      <c r="I346" s="34"/>
      <c r="J346" s="34"/>
      <c r="K346" s="34"/>
      <c r="L346" s="37"/>
      <c r="M346" s="32"/>
      <c r="N346" s="39" t="s">
        <v>19</v>
      </c>
    </row>
    <row r="348" spans="1:14" x14ac:dyDescent="0.25">
      <c r="A348" s="42" t="s">
        <v>11</v>
      </c>
      <c r="B348" s="43" t="s">
        <v>16</v>
      </c>
      <c r="C348" s="44"/>
      <c r="D348" s="43" t="s">
        <v>3</v>
      </c>
      <c r="E348" s="43" t="s">
        <v>17</v>
      </c>
      <c r="F348" s="44"/>
      <c r="G348" s="43" t="s">
        <v>2</v>
      </c>
      <c r="H348" s="43" t="s">
        <v>4</v>
      </c>
      <c r="I348" s="45" t="s">
        <v>35</v>
      </c>
      <c r="J348" s="43"/>
      <c r="K348" s="53"/>
      <c r="L348" s="35" t="s">
        <v>13</v>
      </c>
      <c r="M348" s="40"/>
      <c r="N348" s="41"/>
    </row>
    <row r="349" spans="1:14" x14ac:dyDescent="0.25">
      <c r="A349" s="46" t="s">
        <v>140</v>
      </c>
      <c r="B349" s="5" t="s">
        <v>1</v>
      </c>
      <c r="C349" s="17">
        <v>601234</v>
      </c>
      <c r="D349" s="5" t="s">
        <v>3</v>
      </c>
      <c r="E349" s="5" t="s">
        <v>1</v>
      </c>
      <c r="F349" s="17">
        <v>6914834</v>
      </c>
      <c r="G349" s="5" t="s">
        <v>2</v>
      </c>
      <c r="H349" s="5" t="s">
        <v>7</v>
      </c>
      <c r="I349" s="58">
        <v>0</v>
      </c>
      <c r="J349" s="5" t="s">
        <v>0</v>
      </c>
      <c r="K349" s="10" t="s">
        <v>61</v>
      </c>
      <c r="L349" s="36" t="s">
        <v>18</v>
      </c>
      <c r="M349" s="5"/>
      <c r="N349" s="38" t="s">
        <v>19</v>
      </c>
    </row>
    <row r="350" spans="1:14" x14ac:dyDescent="0.25">
      <c r="A350" s="47" t="s">
        <v>10</v>
      </c>
      <c r="B350" s="5" t="s">
        <v>8</v>
      </c>
      <c r="C350" s="14">
        <v>1982</v>
      </c>
      <c r="D350" s="5" t="s">
        <v>6</v>
      </c>
      <c r="E350" s="14"/>
      <c r="F350" s="14"/>
      <c r="G350" s="4"/>
      <c r="H350" s="5" t="s">
        <v>5</v>
      </c>
      <c r="I350" s="14"/>
      <c r="J350" s="5"/>
      <c r="K350" s="54"/>
      <c r="L350" s="36" t="s">
        <v>20</v>
      </c>
      <c r="M350" s="5"/>
      <c r="N350" s="38" t="s">
        <v>19</v>
      </c>
    </row>
    <row r="351" spans="1:14" ht="15" customHeight="1" x14ac:dyDescent="0.25">
      <c r="A351" s="48" t="s">
        <v>36</v>
      </c>
      <c r="B351" s="10" t="s">
        <v>9</v>
      </c>
      <c r="C351" s="30" t="s">
        <v>141</v>
      </c>
      <c r="D351" s="31"/>
      <c r="E351" s="31"/>
      <c r="F351" s="31"/>
      <c r="G351" s="31"/>
      <c r="H351" s="31"/>
      <c r="I351" s="31"/>
      <c r="J351" s="31"/>
      <c r="K351" s="31"/>
      <c r="L351" s="36"/>
      <c r="M351" s="5"/>
      <c r="N351" s="38" t="s">
        <v>19</v>
      </c>
    </row>
    <row r="352" spans="1:14" x14ac:dyDescent="0.25">
      <c r="A352" s="47" t="s">
        <v>12</v>
      </c>
      <c r="B352" s="5"/>
      <c r="C352" s="31"/>
      <c r="D352" s="31"/>
      <c r="E352" s="31"/>
      <c r="F352" s="31"/>
      <c r="G352" s="31"/>
      <c r="H352" s="31"/>
      <c r="I352" s="31"/>
      <c r="J352" s="31"/>
      <c r="K352" s="31"/>
      <c r="L352" s="36"/>
      <c r="M352" s="5"/>
      <c r="N352" s="38" t="s">
        <v>19</v>
      </c>
    </row>
    <row r="353" spans="1:14" x14ac:dyDescent="0.25">
      <c r="A353" s="49">
        <v>41116</v>
      </c>
      <c r="B353" s="32"/>
      <c r="C353" s="34"/>
      <c r="D353" s="34"/>
      <c r="E353" s="34"/>
      <c r="F353" s="34"/>
      <c r="G353" s="34"/>
      <c r="H353" s="34"/>
      <c r="I353" s="34"/>
      <c r="J353" s="34"/>
      <c r="K353" s="34"/>
      <c r="L353" s="37"/>
      <c r="M353" s="32"/>
      <c r="N353" s="39" t="s">
        <v>19</v>
      </c>
    </row>
    <row r="355" spans="1:14" x14ac:dyDescent="0.25">
      <c r="A355" s="42" t="s">
        <v>11</v>
      </c>
      <c r="B355" s="43" t="s">
        <v>16</v>
      </c>
      <c r="C355" s="44"/>
      <c r="D355" s="43" t="s">
        <v>3</v>
      </c>
      <c r="E355" s="43" t="s">
        <v>17</v>
      </c>
      <c r="F355" s="44"/>
      <c r="G355" s="43" t="s">
        <v>2</v>
      </c>
      <c r="H355" s="43" t="s">
        <v>4</v>
      </c>
      <c r="I355" s="45" t="s">
        <v>35</v>
      </c>
      <c r="J355" s="43"/>
      <c r="K355" s="53"/>
      <c r="L355" s="35" t="s">
        <v>13</v>
      </c>
      <c r="M355" s="40"/>
      <c r="N355" s="41"/>
    </row>
    <row r="356" spans="1:14" x14ac:dyDescent="0.25">
      <c r="A356" s="46" t="s">
        <v>142</v>
      </c>
      <c r="B356" s="5" t="s">
        <v>1</v>
      </c>
      <c r="C356" s="17">
        <v>601256</v>
      </c>
      <c r="D356" s="5" t="s">
        <v>3</v>
      </c>
      <c r="E356" s="5" t="s">
        <v>1</v>
      </c>
      <c r="F356" s="17">
        <v>6914802</v>
      </c>
      <c r="G356" s="5" t="s">
        <v>2</v>
      </c>
      <c r="H356" s="5" t="s">
        <v>7</v>
      </c>
      <c r="I356" s="58">
        <v>0</v>
      </c>
      <c r="J356" s="5" t="s">
        <v>0</v>
      </c>
      <c r="K356" s="10" t="s">
        <v>61</v>
      </c>
      <c r="L356" s="36" t="s">
        <v>18</v>
      </c>
      <c r="M356" s="5"/>
      <c r="N356" s="38" t="s">
        <v>19</v>
      </c>
    </row>
    <row r="357" spans="1:14" x14ac:dyDescent="0.25">
      <c r="A357" s="47" t="s">
        <v>10</v>
      </c>
      <c r="B357" s="5" t="s">
        <v>8</v>
      </c>
      <c r="C357" s="14">
        <v>1966</v>
      </c>
      <c r="D357" s="5" t="s">
        <v>6</v>
      </c>
      <c r="E357" s="14"/>
      <c r="F357" s="14"/>
      <c r="G357" s="4"/>
      <c r="H357" s="5" t="s">
        <v>5</v>
      </c>
      <c r="I357" s="14"/>
      <c r="J357" s="5"/>
      <c r="K357" s="54"/>
      <c r="L357" s="36" t="s">
        <v>20</v>
      </c>
      <c r="M357" s="5"/>
      <c r="N357" s="38" t="s">
        <v>19</v>
      </c>
    </row>
    <row r="358" spans="1:14" ht="15" customHeight="1" x14ac:dyDescent="0.25">
      <c r="A358" s="48" t="s">
        <v>36</v>
      </c>
      <c r="B358" s="10" t="s">
        <v>9</v>
      </c>
      <c r="C358" s="30" t="s">
        <v>143</v>
      </c>
      <c r="D358" s="31"/>
      <c r="E358" s="31"/>
      <c r="F358" s="31"/>
      <c r="G358" s="31"/>
      <c r="H358" s="31"/>
      <c r="I358" s="31"/>
      <c r="J358" s="31"/>
      <c r="K358" s="31"/>
      <c r="L358" s="36"/>
      <c r="M358" s="5"/>
      <c r="N358" s="38" t="s">
        <v>19</v>
      </c>
    </row>
    <row r="359" spans="1:14" x14ac:dyDescent="0.25">
      <c r="A359" s="47" t="s">
        <v>12</v>
      </c>
      <c r="B359" s="5"/>
      <c r="C359" s="31"/>
      <c r="D359" s="31"/>
      <c r="E359" s="31"/>
      <c r="F359" s="31"/>
      <c r="G359" s="31"/>
      <c r="H359" s="31"/>
      <c r="I359" s="31"/>
      <c r="J359" s="31"/>
      <c r="K359" s="31"/>
      <c r="L359" s="36"/>
      <c r="M359" s="5"/>
      <c r="N359" s="38" t="s">
        <v>19</v>
      </c>
    </row>
    <row r="360" spans="1:14" x14ac:dyDescent="0.25">
      <c r="A360" s="49">
        <v>41116</v>
      </c>
      <c r="B360" s="32"/>
      <c r="C360" s="34"/>
      <c r="D360" s="34"/>
      <c r="E360" s="34"/>
      <c r="F360" s="34"/>
      <c r="G360" s="34"/>
      <c r="H360" s="34"/>
      <c r="I360" s="34"/>
      <c r="J360" s="34"/>
      <c r="K360" s="34"/>
      <c r="L360" s="37"/>
      <c r="M360" s="32"/>
      <c r="N360" s="39" t="s">
        <v>19</v>
      </c>
    </row>
    <row r="362" spans="1:14" x14ac:dyDescent="0.25">
      <c r="A362" s="42" t="s">
        <v>11</v>
      </c>
      <c r="B362" s="43" t="s">
        <v>16</v>
      </c>
      <c r="C362" s="44"/>
      <c r="D362" s="43" t="s">
        <v>3</v>
      </c>
      <c r="E362" s="43" t="s">
        <v>17</v>
      </c>
      <c r="F362" s="44"/>
      <c r="G362" s="43" t="s">
        <v>2</v>
      </c>
      <c r="H362" s="43" t="s">
        <v>4</v>
      </c>
      <c r="I362" s="45" t="s">
        <v>35</v>
      </c>
      <c r="J362" s="43"/>
      <c r="K362" s="53"/>
      <c r="L362" s="35" t="s">
        <v>13</v>
      </c>
      <c r="M362" s="40"/>
      <c r="N362" s="41"/>
    </row>
    <row r="363" spans="1:14" x14ac:dyDescent="0.25">
      <c r="A363" s="46" t="s">
        <v>144</v>
      </c>
      <c r="B363" s="5" t="s">
        <v>1</v>
      </c>
      <c r="C363" s="17">
        <v>601249</v>
      </c>
      <c r="D363" s="5" t="s">
        <v>3</v>
      </c>
      <c r="E363" s="5" t="s">
        <v>1</v>
      </c>
      <c r="F363" s="17">
        <v>6914809</v>
      </c>
      <c r="G363" s="5" t="s">
        <v>2</v>
      </c>
      <c r="H363" s="5" t="s">
        <v>7</v>
      </c>
      <c r="I363" s="58">
        <v>0</v>
      </c>
      <c r="J363" s="5" t="s">
        <v>0</v>
      </c>
      <c r="K363" s="10" t="s">
        <v>61</v>
      </c>
      <c r="L363" s="36" t="s">
        <v>18</v>
      </c>
      <c r="M363" s="5"/>
      <c r="N363" s="38" t="s">
        <v>19</v>
      </c>
    </row>
    <row r="364" spans="1:14" x14ac:dyDescent="0.25">
      <c r="A364" s="47" t="s">
        <v>10</v>
      </c>
      <c r="B364" s="5" t="s">
        <v>8</v>
      </c>
      <c r="C364" s="14">
        <v>1973</v>
      </c>
      <c r="D364" s="5" t="s">
        <v>6</v>
      </c>
      <c r="E364" s="14"/>
      <c r="F364" s="14"/>
      <c r="G364" s="4"/>
      <c r="H364" s="5" t="s">
        <v>5</v>
      </c>
      <c r="I364" s="14"/>
      <c r="J364" s="5"/>
      <c r="K364" s="54"/>
      <c r="L364" s="36" t="s">
        <v>20</v>
      </c>
      <c r="M364" s="5"/>
      <c r="N364" s="38" t="s">
        <v>19</v>
      </c>
    </row>
    <row r="365" spans="1:14" ht="15" customHeight="1" x14ac:dyDescent="0.25">
      <c r="A365" s="48" t="s">
        <v>36</v>
      </c>
      <c r="B365" s="10" t="s">
        <v>9</v>
      </c>
      <c r="C365" s="30" t="s">
        <v>145</v>
      </c>
      <c r="D365" s="31"/>
      <c r="E365" s="31"/>
      <c r="F365" s="31"/>
      <c r="G365" s="31"/>
      <c r="H365" s="31"/>
      <c r="I365" s="31"/>
      <c r="J365" s="31"/>
      <c r="K365" s="31"/>
      <c r="L365" s="36"/>
      <c r="M365" s="5"/>
      <c r="N365" s="38" t="s">
        <v>19</v>
      </c>
    </row>
    <row r="366" spans="1:14" x14ac:dyDescent="0.25">
      <c r="A366" s="47" t="s">
        <v>12</v>
      </c>
      <c r="B366" s="5"/>
      <c r="C366" s="31"/>
      <c r="D366" s="31"/>
      <c r="E366" s="31"/>
      <c r="F366" s="31"/>
      <c r="G366" s="31"/>
      <c r="H366" s="31"/>
      <c r="I366" s="31"/>
      <c r="J366" s="31"/>
      <c r="K366" s="31"/>
      <c r="L366" s="36"/>
      <c r="M366" s="5"/>
      <c r="N366" s="38" t="s">
        <v>19</v>
      </c>
    </row>
    <row r="367" spans="1:14" x14ac:dyDescent="0.25">
      <c r="A367" s="49">
        <v>41116</v>
      </c>
      <c r="B367" s="32"/>
      <c r="C367" s="34"/>
      <c r="D367" s="34"/>
      <c r="E367" s="34"/>
      <c r="F367" s="34"/>
      <c r="G367" s="34"/>
      <c r="H367" s="34"/>
      <c r="I367" s="34"/>
      <c r="J367" s="34"/>
      <c r="K367" s="34"/>
      <c r="L367" s="37"/>
      <c r="M367" s="32"/>
      <c r="N367" s="39" t="s">
        <v>19</v>
      </c>
    </row>
    <row r="369" spans="1:14" x14ac:dyDescent="0.25">
      <c r="A369" s="42" t="s">
        <v>11</v>
      </c>
      <c r="B369" s="43" t="s">
        <v>16</v>
      </c>
      <c r="C369" s="44"/>
      <c r="D369" s="43" t="s">
        <v>3</v>
      </c>
      <c r="E369" s="43" t="s">
        <v>17</v>
      </c>
      <c r="F369" s="44"/>
      <c r="G369" s="43" t="s">
        <v>2</v>
      </c>
      <c r="H369" s="43" t="s">
        <v>4</v>
      </c>
      <c r="I369" s="45" t="s">
        <v>41</v>
      </c>
      <c r="J369" s="43"/>
      <c r="K369" s="53"/>
      <c r="L369" s="35" t="s">
        <v>13</v>
      </c>
      <c r="M369" s="40"/>
      <c r="N369" s="41"/>
    </row>
    <row r="370" spans="1:14" x14ac:dyDescent="0.25">
      <c r="A370" s="46" t="s">
        <v>146</v>
      </c>
      <c r="B370" s="5" t="s">
        <v>1</v>
      </c>
      <c r="C370" s="17">
        <v>601085</v>
      </c>
      <c r="D370" s="5" t="s">
        <v>3</v>
      </c>
      <c r="E370" s="5" t="s">
        <v>1</v>
      </c>
      <c r="F370" s="17">
        <v>6914880</v>
      </c>
      <c r="G370" s="5" t="s">
        <v>2</v>
      </c>
      <c r="H370" s="5" t="s">
        <v>7</v>
      </c>
      <c r="I370" s="58">
        <v>0</v>
      </c>
      <c r="J370" s="5" t="s">
        <v>0</v>
      </c>
      <c r="K370" s="10" t="s">
        <v>61</v>
      </c>
      <c r="L370" s="36" t="s">
        <v>18</v>
      </c>
      <c r="M370" s="5"/>
      <c r="N370" s="38" t="s">
        <v>19</v>
      </c>
    </row>
    <row r="371" spans="1:14" x14ac:dyDescent="0.25">
      <c r="A371" s="47" t="s">
        <v>10</v>
      </c>
      <c r="B371" s="5" t="s">
        <v>8</v>
      </c>
      <c r="C371" s="14">
        <v>1926</v>
      </c>
      <c r="D371" s="5" t="s">
        <v>6</v>
      </c>
      <c r="E371" s="14"/>
      <c r="F371" s="14"/>
      <c r="G371" s="4"/>
      <c r="H371" s="5" t="s">
        <v>5</v>
      </c>
      <c r="I371" s="14"/>
      <c r="J371" s="5"/>
      <c r="K371" s="54"/>
      <c r="L371" s="36" t="s">
        <v>20</v>
      </c>
      <c r="M371" s="5"/>
      <c r="N371" s="38" t="s">
        <v>19</v>
      </c>
    </row>
    <row r="372" spans="1:14" ht="15" customHeight="1" x14ac:dyDescent="0.25">
      <c r="A372" s="48" t="s">
        <v>36</v>
      </c>
      <c r="B372" s="10" t="s">
        <v>9</v>
      </c>
      <c r="C372" s="30" t="s">
        <v>147</v>
      </c>
      <c r="D372" s="31"/>
      <c r="E372" s="31"/>
      <c r="F372" s="31"/>
      <c r="G372" s="31"/>
      <c r="H372" s="31"/>
      <c r="I372" s="31"/>
      <c r="J372" s="31"/>
      <c r="K372" s="31"/>
      <c r="L372" s="36"/>
      <c r="M372" s="5"/>
      <c r="N372" s="38" t="s">
        <v>19</v>
      </c>
    </row>
    <row r="373" spans="1:14" x14ac:dyDescent="0.25">
      <c r="A373" s="47" t="s">
        <v>12</v>
      </c>
      <c r="B373" s="5"/>
      <c r="C373" s="31"/>
      <c r="D373" s="31"/>
      <c r="E373" s="31"/>
      <c r="F373" s="31"/>
      <c r="G373" s="31"/>
      <c r="H373" s="31"/>
      <c r="I373" s="31"/>
      <c r="J373" s="31"/>
      <c r="K373" s="31"/>
      <c r="L373" s="36"/>
      <c r="M373" s="5"/>
      <c r="N373" s="38" t="s">
        <v>19</v>
      </c>
    </row>
    <row r="374" spans="1:14" x14ac:dyDescent="0.25">
      <c r="A374" s="49">
        <v>41116</v>
      </c>
      <c r="B374" s="32"/>
      <c r="C374" s="34"/>
      <c r="D374" s="34"/>
      <c r="E374" s="34"/>
      <c r="F374" s="34"/>
      <c r="G374" s="34"/>
      <c r="H374" s="34"/>
      <c r="I374" s="34"/>
      <c r="J374" s="34"/>
      <c r="K374" s="34"/>
      <c r="L374" s="37"/>
      <c r="M374" s="32"/>
      <c r="N374" s="39" t="s">
        <v>19</v>
      </c>
    </row>
    <row r="376" spans="1:14" x14ac:dyDescent="0.25">
      <c r="A376" s="42" t="s">
        <v>11</v>
      </c>
      <c r="B376" s="43" t="s">
        <v>16</v>
      </c>
      <c r="C376" s="44"/>
      <c r="D376" s="43" t="s">
        <v>3</v>
      </c>
      <c r="E376" s="43" t="s">
        <v>17</v>
      </c>
      <c r="F376" s="44"/>
      <c r="G376" s="43" t="s">
        <v>2</v>
      </c>
      <c r="H376" s="43" t="s">
        <v>4</v>
      </c>
      <c r="I376" s="45" t="s">
        <v>149</v>
      </c>
      <c r="J376" s="43"/>
      <c r="K376" s="53"/>
      <c r="L376" s="35" t="s">
        <v>13</v>
      </c>
      <c r="M376" s="40"/>
      <c r="N376" s="41"/>
    </row>
    <row r="377" spans="1:14" x14ac:dyDescent="0.25">
      <c r="A377" s="46" t="s">
        <v>148</v>
      </c>
      <c r="B377" s="5" t="s">
        <v>1</v>
      </c>
      <c r="C377" s="17">
        <v>601059</v>
      </c>
      <c r="D377" s="5" t="s">
        <v>3</v>
      </c>
      <c r="E377" s="5" t="s">
        <v>1</v>
      </c>
      <c r="F377" s="17">
        <v>6914860</v>
      </c>
      <c r="G377" s="5" t="s">
        <v>2</v>
      </c>
      <c r="H377" s="5" t="s">
        <v>7</v>
      </c>
      <c r="I377" s="58">
        <v>0.22</v>
      </c>
      <c r="J377" s="5" t="s">
        <v>0</v>
      </c>
      <c r="K377" s="10" t="s">
        <v>61</v>
      </c>
      <c r="L377" s="36" t="s">
        <v>18</v>
      </c>
      <c r="M377" s="5"/>
      <c r="N377" s="38" t="s">
        <v>19</v>
      </c>
    </row>
    <row r="378" spans="1:14" x14ac:dyDescent="0.25">
      <c r="A378" s="47" t="s">
        <v>10</v>
      </c>
      <c r="B378" s="5" t="s">
        <v>8</v>
      </c>
      <c r="C378" s="14">
        <v>1929</v>
      </c>
      <c r="D378" s="5" t="s">
        <v>6</v>
      </c>
      <c r="E378" s="14"/>
      <c r="F378" s="14"/>
      <c r="G378" s="4"/>
      <c r="H378" s="5" t="s">
        <v>5</v>
      </c>
      <c r="I378" s="14"/>
      <c r="J378" s="5"/>
      <c r="K378" s="54"/>
      <c r="L378" s="36" t="s">
        <v>20</v>
      </c>
      <c r="M378" s="5"/>
      <c r="N378" s="38" t="s">
        <v>19</v>
      </c>
    </row>
    <row r="379" spans="1:14" ht="15" customHeight="1" x14ac:dyDescent="0.25">
      <c r="A379" s="48" t="s">
        <v>36</v>
      </c>
      <c r="B379" s="10" t="s">
        <v>9</v>
      </c>
      <c r="C379" s="30" t="s">
        <v>150</v>
      </c>
      <c r="D379" s="31"/>
      <c r="E379" s="31"/>
      <c r="F379" s="31"/>
      <c r="G379" s="31"/>
      <c r="H379" s="31"/>
      <c r="I379" s="31"/>
      <c r="J379" s="31"/>
      <c r="K379" s="31"/>
      <c r="L379" s="36"/>
      <c r="M379" s="5"/>
      <c r="N379" s="38" t="s">
        <v>19</v>
      </c>
    </row>
    <row r="380" spans="1:14" x14ac:dyDescent="0.25">
      <c r="A380" s="47" t="s">
        <v>12</v>
      </c>
      <c r="B380" s="5"/>
      <c r="C380" s="31"/>
      <c r="D380" s="31"/>
      <c r="E380" s="31"/>
      <c r="F380" s="31"/>
      <c r="G380" s="31"/>
      <c r="H380" s="31"/>
      <c r="I380" s="31"/>
      <c r="J380" s="31"/>
      <c r="K380" s="31"/>
      <c r="L380" s="36"/>
      <c r="M380" s="5"/>
      <c r="N380" s="38" t="s">
        <v>19</v>
      </c>
    </row>
    <row r="381" spans="1:14" x14ac:dyDescent="0.25">
      <c r="A381" s="49">
        <v>41116</v>
      </c>
      <c r="B381" s="32"/>
      <c r="C381" s="34"/>
      <c r="D381" s="34"/>
      <c r="E381" s="34"/>
      <c r="F381" s="34"/>
      <c r="G381" s="34"/>
      <c r="H381" s="34"/>
      <c r="I381" s="34"/>
      <c r="J381" s="34"/>
      <c r="K381" s="34"/>
      <c r="L381" s="37"/>
      <c r="M381" s="32"/>
      <c r="N381" s="39" t="s">
        <v>19</v>
      </c>
    </row>
    <row r="383" spans="1:14" x14ac:dyDescent="0.25">
      <c r="A383" s="42" t="s">
        <v>11</v>
      </c>
      <c r="B383" s="43" t="s">
        <v>16</v>
      </c>
      <c r="C383" s="44"/>
      <c r="D383" s="43" t="s">
        <v>3</v>
      </c>
      <c r="E383" s="43" t="s">
        <v>17</v>
      </c>
      <c r="F383" s="44"/>
      <c r="G383" s="43" t="s">
        <v>2</v>
      </c>
      <c r="H383" s="43" t="s">
        <v>4</v>
      </c>
      <c r="I383" s="45" t="s">
        <v>35</v>
      </c>
      <c r="J383" s="43"/>
      <c r="K383" s="53"/>
      <c r="L383" s="35" t="s">
        <v>13</v>
      </c>
      <c r="M383" s="40"/>
      <c r="N383" s="41"/>
    </row>
    <row r="384" spans="1:14" x14ac:dyDescent="0.25">
      <c r="A384" s="46" t="s">
        <v>151</v>
      </c>
      <c r="B384" s="5" t="s">
        <v>1</v>
      </c>
      <c r="C384" s="17">
        <v>600969</v>
      </c>
      <c r="D384" s="5" t="s">
        <v>3</v>
      </c>
      <c r="E384" s="5" t="s">
        <v>1</v>
      </c>
      <c r="F384" s="17">
        <v>6914012</v>
      </c>
      <c r="G384" s="5" t="s">
        <v>2</v>
      </c>
      <c r="H384" s="5" t="s">
        <v>7</v>
      </c>
      <c r="I384" s="58">
        <v>0</v>
      </c>
      <c r="J384" s="5" t="s">
        <v>0</v>
      </c>
      <c r="K384" s="10" t="s">
        <v>61</v>
      </c>
      <c r="L384" s="36" t="s">
        <v>18</v>
      </c>
      <c r="M384" s="5"/>
      <c r="N384" s="38" t="s">
        <v>19</v>
      </c>
    </row>
    <row r="385" spans="1:14" x14ac:dyDescent="0.25">
      <c r="A385" s="47" t="s">
        <v>10</v>
      </c>
      <c r="B385" s="5" t="s">
        <v>8</v>
      </c>
      <c r="C385" s="14">
        <v>1868</v>
      </c>
      <c r="D385" s="5" t="s">
        <v>6</v>
      </c>
      <c r="E385" s="14"/>
      <c r="F385" s="14"/>
      <c r="G385" s="4"/>
      <c r="H385" s="5" t="s">
        <v>5</v>
      </c>
      <c r="I385" s="14"/>
      <c r="J385" s="5"/>
      <c r="K385" s="54"/>
      <c r="L385" s="36" t="s">
        <v>20</v>
      </c>
      <c r="M385" s="5"/>
      <c r="N385" s="38" t="s">
        <v>19</v>
      </c>
    </row>
    <row r="386" spans="1:14" ht="15" customHeight="1" x14ac:dyDescent="0.25">
      <c r="A386" s="48" t="s">
        <v>36</v>
      </c>
      <c r="B386" s="10" t="s">
        <v>9</v>
      </c>
      <c r="C386" s="30" t="s">
        <v>152</v>
      </c>
      <c r="D386" s="31"/>
      <c r="E386" s="31"/>
      <c r="F386" s="31"/>
      <c r="G386" s="31"/>
      <c r="H386" s="31"/>
      <c r="I386" s="31"/>
      <c r="J386" s="31"/>
      <c r="K386" s="31"/>
      <c r="L386" s="36"/>
      <c r="M386" s="5"/>
      <c r="N386" s="38" t="s">
        <v>19</v>
      </c>
    </row>
    <row r="387" spans="1:14" x14ac:dyDescent="0.25">
      <c r="A387" s="47" t="s">
        <v>12</v>
      </c>
      <c r="B387" s="5"/>
      <c r="C387" s="31"/>
      <c r="D387" s="31"/>
      <c r="E387" s="31"/>
      <c r="F387" s="31"/>
      <c r="G387" s="31"/>
      <c r="H387" s="31"/>
      <c r="I387" s="31"/>
      <c r="J387" s="31"/>
      <c r="K387" s="31"/>
      <c r="L387" s="36"/>
      <c r="M387" s="5"/>
      <c r="N387" s="38" t="s">
        <v>19</v>
      </c>
    </row>
    <row r="388" spans="1:14" x14ac:dyDescent="0.25">
      <c r="A388" s="49">
        <v>41117</v>
      </c>
      <c r="B388" s="32"/>
      <c r="C388" s="34"/>
      <c r="D388" s="34"/>
      <c r="E388" s="34"/>
      <c r="F388" s="34"/>
      <c r="G388" s="34"/>
      <c r="H388" s="34"/>
      <c r="I388" s="34"/>
      <c r="J388" s="34"/>
      <c r="K388" s="34"/>
      <c r="L388" s="37"/>
      <c r="M388" s="32"/>
      <c r="N388" s="39" t="s">
        <v>19</v>
      </c>
    </row>
    <row r="390" spans="1:14" x14ac:dyDescent="0.25">
      <c r="A390" s="42" t="s">
        <v>11</v>
      </c>
      <c r="B390" s="43" t="s">
        <v>16</v>
      </c>
      <c r="C390" s="44"/>
      <c r="D390" s="43" t="s">
        <v>3</v>
      </c>
      <c r="E390" s="43" t="s">
        <v>17</v>
      </c>
      <c r="F390" s="44"/>
      <c r="G390" s="43" t="s">
        <v>2</v>
      </c>
      <c r="H390" s="43" t="s">
        <v>4</v>
      </c>
      <c r="I390" s="45" t="s">
        <v>35</v>
      </c>
      <c r="J390" s="43"/>
      <c r="K390" s="53"/>
      <c r="L390" s="35" t="s">
        <v>13</v>
      </c>
      <c r="M390" s="40"/>
      <c r="N390" s="41"/>
    </row>
    <row r="391" spans="1:14" x14ac:dyDescent="0.25">
      <c r="A391" s="46" t="s">
        <v>153</v>
      </c>
      <c r="B391" s="5" t="s">
        <v>1</v>
      </c>
      <c r="C391" s="17">
        <v>600990</v>
      </c>
      <c r="D391" s="5" t="s">
        <v>3</v>
      </c>
      <c r="E391" s="5" t="s">
        <v>1</v>
      </c>
      <c r="F391" s="17">
        <v>6913994</v>
      </c>
      <c r="G391" s="5" t="s">
        <v>2</v>
      </c>
      <c r="H391" s="5" t="s">
        <v>7</v>
      </c>
      <c r="I391" s="58">
        <v>0</v>
      </c>
      <c r="J391" s="5" t="s">
        <v>0</v>
      </c>
      <c r="K391" s="10" t="s">
        <v>61</v>
      </c>
      <c r="L391" s="36" t="s">
        <v>18</v>
      </c>
      <c r="M391" s="5"/>
      <c r="N391" s="38" t="s">
        <v>19</v>
      </c>
    </row>
    <row r="392" spans="1:14" x14ac:dyDescent="0.25">
      <c r="A392" s="47" t="s">
        <v>10</v>
      </c>
      <c r="B392" s="5" t="s">
        <v>8</v>
      </c>
      <c r="C392" s="14">
        <v>1861</v>
      </c>
      <c r="D392" s="5" t="s">
        <v>6</v>
      </c>
      <c r="E392" s="14"/>
      <c r="F392" s="14"/>
      <c r="G392" s="4"/>
      <c r="H392" s="5" t="s">
        <v>5</v>
      </c>
      <c r="I392" s="14"/>
      <c r="J392" s="5"/>
      <c r="K392" s="54"/>
      <c r="L392" s="36" t="s">
        <v>20</v>
      </c>
      <c r="M392" s="5"/>
      <c r="N392" s="38" t="s">
        <v>19</v>
      </c>
    </row>
    <row r="393" spans="1:14" ht="15" customHeight="1" x14ac:dyDescent="0.25">
      <c r="A393" s="48" t="s">
        <v>36</v>
      </c>
      <c r="B393" s="10" t="s">
        <v>9</v>
      </c>
      <c r="C393" s="30" t="s">
        <v>154</v>
      </c>
      <c r="D393" s="31"/>
      <c r="E393" s="31"/>
      <c r="F393" s="31"/>
      <c r="G393" s="31"/>
      <c r="H393" s="31"/>
      <c r="I393" s="31"/>
      <c r="J393" s="31"/>
      <c r="K393" s="31"/>
      <c r="L393" s="36"/>
      <c r="M393" s="5"/>
      <c r="N393" s="38" t="s">
        <v>19</v>
      </c>
    </row>
    <row r="394" spans="1:14" x14ac:dyDescent="0.25">
      <c r="A394" s="47" t="s">
        <v>12</v>
      </c>
      <c r="B394" s="5"/>
      <c r="C394" s="31"/>
      <c r="D394" s="31"/>
      <c r="E394" s="31"/>
      <c r="F394" s="31"/>
      <c r="G394" s="31"/>
      <c r="H394" s="31"/>
      <c r="I394" s="31"/>
      <c r="J394" s="31"/>
      <c r="K394" s="31"/>
      <c r="L394" s="36"/>
      <c r="M394" s="5"/>
      <c r="N394" s="38" t="s">
        <v>19</v>
      </c>
    </row>
    <row r="395" spans="1:14" x14ac:dyDescent="0.25">
      <c r="A395" s="49">
        <v>41117</v>
      </c>
      <c r="B395" s="32"/>
      <c r="C395" s="34"/>
      <c r="D395" s="34"/>
      <c r="E395" s="34"/>
      <c r="F395" s="34"/>
      <c r="G395" s="34"/>
      <c r="H395" s="34"/>
      <c r="I395" s="34"/>
      <c r="J395" s="34"/>
      <c r="K395" s="34"/>
      <c r="L395" s="37"/>
      <c r="M395" s="32"/>
      <c r="N395" s="39" t="s">
        <v>19</v>
      </c>
    </row>
    <row r="397" spans="1:14" x14ac:dyDescent="0.25">
      <c r="A397" s="42" t="s">
        <v>11</v>
      </c>
      <c r="B397" s="43" t="s">
        <v>16</v>
      </c>
      <c r="C397" s="44"/>
      <c r="D397" s="43" t="s">
        <v>3</v>
      </c>
      <c r="E397" s="43" t="s">
        <v>17</v>
      </c>
      <c r="F397" s="44"/>
      <c r="G397" s="43" t="s">
        <v>2</v>
      </c>
      <c r="H397" s="43" t="s">
        <v>4</v>
      </c>
      <c r="I397" s="45" t="s">
        <v>35</v>
      </c>
      <c r="J397" s="43"/>
      <c r="K397" s="53"/>
      <c r="L397" s="35" t="s">
        <v>13</v>
      </c>
      <c r="M397" s="40"/>
      <c r="N397" s="41"/>
    </row>
    <row r="398" spans="1:14" x14ac:dyDescent="0.25">
      <c r="A398" s="46" t="s">
        <v>155</v>
      </c>
      <c r="B398" s="5" t="s">
        <v>1</v>
      </c>
      <c r="C398" s="17">
        <v>600991</v>
      </c>
      <c r="D398" s="5" t="s">
        <v>3</v>
      </c>
      <c r="E398" s="5" t="s">
        <v>1</v>
      </c>
      <c r="F398" s="17">
        <v>6913989</v>
      </c>
      <c r="G398" s="5" t="s">
        <v>2</v>
      </c>
      <c r="H398" s="5" t="s">
        <v>7</v>
      </c>
      <c r="I398" s="58">
        <v>0</v>
      </c>
      <c r="J398" s="5" t="s">
        <v>0</v>
      </c>
      <c r="K398" s="10" t="s">
        <v>61</v>
      </c>
      <c r="L398" s="36" t="s">
        <v>18</v>
      </c>
      <c r="M398" s="5"/>
      <c r="N398" s="38" t="s">
        <v>19</v>
      </c>
    </row>
    <row r="399" spans="1:14" x14ac:dyDescent="0.25">
      <c r="A399" s="47" t="s">
        <v>10</v>
      </c>
      <c r="B399" s="5" t="s">
        <v>8</v>
      </c>
      <c r="C399" s="14">
        <v>1849</v>
      </c>
      <c r="D399" s="5" t="s">
        <v>6</v>
      </c>
      <c r="E399" s="14"/>
      <c r="F399" s="14"/>
      <c r="G399" s="4"/>
      <c r="H399" s="5" t="s">
        <v>5</v>
      </c>
      <c r="I399" s="14"/>
      <c r="J399" s="5"/>
      <c r="K399" s="54"/>
      <c r="L399" s="36" t="s">
        <v>20</v>
      </c>
      <c r="M399" s="5"/>
      <c r="N399" s="38" t="s">
        <v>19</v>
      </c>
    </row>
    <row r="400" spans="1:14" ht="15" customHeight="1" x14ac:dyDescent="0.25">
      <c r="A400" s="48" t="s">
        <v>36</v>
      </c>
      <c r="B400" s="10" t="s">
        <v>9</v>
      </c>
      <c r="C400" s="30" t="s">
        <v>156</v>
      </c>
      <c r="D400" s="31"/>
      <c r="E400" s="31"/>
      <c r="F400" s="31"/>
      <c r="G400" s="31"/>
      <c r="H400" s="31"/>
      <c r="I400" s="31"/>
      <c r="J400" s="31"/>
      <c r="K400" s="31"/>
      <c r="L400" s="36"/>
      <c r="M400" s="5"/>
      <c r="N400" s="38" t="s">
        <v>19</v>
      </c>
    </row>
    <row r="401" spans="1:14" x14ac:dyDescent="0.25">
      <c r="A401" s="47" t="s">
        <v>12</v>
      </c>
      <c r="B401" s="5"/>
      <c r="C401" s="31"/>
      <c r="D401" s="31"/>
      <c r="E401" s="31"/>
      <c r="F401" s="31"/>
      <c r="G401" s="31"/>
      <c r="H401" s="31"/>
      <c r="I401" s="31"/>
      <c r="J401" s="31"/>
      <c r="K401" s="31"/>
      <c r="L401" s="36"/>
      <c r="M401" s="5"/>
      <c r="N401" s="38" t="s">
        <v>19</v>
      </c>
    </row>
    <row r="402" spans="1:14" x14ac:dyDescent="0.25">
      <c r="A402" s="49">
        <v>41117</v>
      </c>
      <c r="B402" s="32"/>
      <c r="C402" s="34"/>
      <c r="D402" s="34"/>
      <c r="E402" s="34"/>
      <c r="F402" s="34"/>
      <c r="G402" s="34"/>
      <c r="H402" s="34"/>
      <c r="I402" s="34"/>
      <c r="J402" s="34"/>
      <c r="K402" s="34"/>
      <c r="L402" s="37"/>
      <c r="M402" s="32"/>
      <c r="N402" s="39" t="s">
        <v>19</v>
      </c>
    </row>
    <row r="404" spans="1:14" x14ac:dyDescent="0.25">
      <c r="A404" s="42" t="s">
        <v>11</v>
      </c>
      <c r="B404" s="43" t="s">
        <v>16</v>
      </c>
      <c r="C404" s="44"/>
      <c r="D404" s="43" t="s">
        <v>3</v>
      </c>
      <c r="E404" s="43" t="s">
        <v>17</v>
      </c>
      <c r="F404" s="44"/>
      <c r="G404" s="43" t="s">
        <v>2</v>
      </c>
      <c r="H404" s="43" t="s">
        <v>4</v>
      </c>
      <c r="I404" s="45" t="s">
        <v>72</v>
      </c>
      <c r="J404" s="43"/>
      <c r="K404" s="53"/>
      <c r="L404" s="35" t="s">
        <v>13</v>
      </c>
      <c r="M404" s="40"/>
      <c r="N404" s="41"/>
    </row>
    <row r="405" spans="1:14" x14ac:dyDescent="0.25">
      <c r="A405" s="46" t="s">
        <v>157</v>
      </c>
      <c r="B405" s="5" t="s">
        <v>1</v>
      </c>
      <c r="C405" s="17">
        <v>599993</v>
      </c>
      <c r="D405" s="5" t="s">
        <v>3</v>
      </c>
      <c r="E405" s="5" t="s">
        <v>1</v>
      </c>
      <c r="F405" s="17">
        <v>6915462</v>
      </c>
      <c r="G405" s="5" t="s">
        <v>2</v>
      </c>
      <c r="H405" s="5" t="s">
        <v>7</v>
      </c>
      <c r="I405" s="58">
        <v>0.65</v>
      </c>
      <c r="J405" s="5" t="s">
        <v>0</v>
      </c>
      <c r="K405" s="10" t="s">
        <v>61</v>
      </c>
      <c r="L405" s="36" t="s">
        <v>18</v>
      </c>
      <c r="M405" s="5"/>
      <c r="N405" s="38" t="s">
        <v>19</v>
      </c>
    </row>
    <row r="406" spans="1:14" x14ac:dyDescent="0.25">
      <c r="A406" s="47" t="s">
        <v>10</v>
      </c>
      <c r="B406" s="5" t="s">
        <v>8</v>
      </c>
      <c r="C406" s="14">
        <v>1427</v>
      </c>
      <c r="D406" s="5" t="s">
        <v>6</v>
      </c>
      <c r="E406" s="14"/>
      <c r="F406" s="14"/>
      <c r="G406" s="4"/>
      <c r="H406" s="5" t="s">
        <v>5</v>
      </c>
      <c r="I406" s="14"/>
      <c r="J406" s="5"/>
      <c r="K406" s="54"/>
      <c r="L406" s="36" t="s">
        <v>20</v>
      </c>
      <c r="M406" s="5"/>
      <c r="N406" s="38" t="s">
        <v>19</v>
      </c>
    </row>
    <row r="407" spans="1:14" ht="15" customHeight="1" x14ac:dyDescent="0.25">
      <c r="A407" s="48" t="s">
        <v>36</v>
      </c>
      <c r="B407" s="10" t="s">
        <v>9</v>
      </c>
      <c r="C407" s="30" t="s">
        <v>158</v>
      </c>
      <c r="D407" s="31"/>
      <c r="E407" s="31"/>
      <c r="F407" s="31"/>
      <c r="G407" s="31"/>
      <c r="H407" s="31"/>
      <c r="I407" s="31"/>
      <c r="J407" s="31"/>
      <c r="K407" s="31"/>
      <c r="L407" s="36"/>
      <c r="M407" s="5"/>
      <c r="N407" s="38" t="s">
        <v>19</v>
      </c>
    </row>
    <row r="408" spans="1:14" x14ac:dyDescent="0.25">
      <c r="A408" s="47" t="s">
        <v>12</v>
      </c>
      <c r="B408" s="5"/>
      <c r="C408" s="31"/>
      <c r="D408" s="31"/>
      <c r="E408" s="31"/>
      <c r="F408" s="31"/>
      <c r="G408" s="31"/>
      <c r="H408" s="31"/>
      <c r="I408" s="31"/>
      <c r="J408" s="31"/>
      <c r="K408" s="31"/>
      <c r="L408" s="36"/>
      <c r="M408" s="5"/>
      <c r="N408" s="38" t="s">
        <v>19</v>
      </c>
    </row>
    <row r="409" spans="1:14" x14ac:dyDescent="0.25">
      <c r="A409" s="49">
        <v>41118</v>
      </c>
      <c r="B409" s="32"/>
      <c r="C409" s="34"/>
      <c r="D409" s="34"/>
      <c r="E409" s="34"/>
      <c r="F409" s="34"/>
      <c r="G409" s="34"/>
      <c r="H409" s="34"/>
      <c r="I409" s="34"/>
      <c r="J409" s="34"/>
      <c r="K409" s="34"/>
      <c r="L409" s="37"/>
      <c r="M409" s="32"/>
      <c r="N409" s="39" t="s">
        <v>19</v>
      </c>
    </row>
    <row r="411" spans="1:14" x14ac:dyDescent="0.25">
      <c r="A411" s="42" t="s">
        <v>11</v>
      </c>
      <c r="B411" s="43" t="s">
        <v>16</v>
      </c>
      <c r="C411" s="44"/>
      <c r="D411" s="43" t="s">
        <v>3</v>
      </c>
      <c r="E411" s="43" t="s">
        <v>17</v>
      </c>
      <c r="F411" s="44"/>
      <c r="G411" s="43" t="s">
        <v>2</v>
      </c>
      <c r="H411" s="43" t="s">
        <v>4</v>
      </c>
      <c r="I411" s="45" t="s">
        <v>72</v>
      </c>
      <c r="J411" s="43"/>
      <c r="K411" s="53"/>
      <c r="L411" s="35" t="s">
        <v>13</v>
      </c>
      <c r="M411" s="40"/>
      <c r="N411" s="41"/>
    </row>
    <row r="412" spans="1:14" x14ac:dyDescent="0.25">
      <c r="A412" s="46" t="s">
        <v>159</v>
      </c>
      <c r="B412" s="5" t="s">
        <v>1</v>
      </c>
      <c r="C412" s="17">
        <v>599994</v>
      </c>
      <c r="D412" s="5" t="s">
        <v>3</v>
      </c>
      <c r="E412" s="5" t="s">
        <v>1</v>
      </c>
      <c r="F412" s="17">
        <v>6915462</v>
      </c>
      <c r="G412" s="5" t="s">
        <v>2</v>
      </c>
      <c r="H412" s="5" t="s">
        <v>7</v>
      </c>
      <c r="I412" s="58">
        <v>0.27</v>
      </c>
      <c r="J412" s="5" t="s">
        <v>0</v>
      </c>
      <c r="K412" s="10" t="s">
        <v>61</v>
      </c>
      <c r="L412" s="36" t="s">
        <v>18</v>
      </c>
      <c r="M412" s="5"/>
      <c r="N412" s="38" t="s">
        <v>19</v>
      </c>
    </row>
    <row r="413" spans="1:14" x14ac:dyDescent="0.25">
      <c r="A413" s="47" t="s">
        <v>10</v>
      </c>
      <c r="B413" s="5" t="s">
        <v>8</v>
      </c>
      <c r="C413" s="14">
        <v>1427</v>
      </c>
      <c r="D413" s="5" t="s">
        <v>6</v>
      </c>
      <c r="E413" s="14"/>
      <c r="F413" s="14"/>
      <c r="G413" s="4"/>
      <c r="H413" s="5" t="s">
        <v>5</v>
      </c>
      <c r="I413" s="14"/>
      <c r="J413" s="5"/>
      <c r="K413" s="54"/>
      <c r="L413" s="36" t="s">
        <v>20</v>
      </c>
      <c r="M413" s="5"/>
      <c r="N413" s="38" t="s">
        <v>19</v>
      </c>
    </row>
    <row r="414" spans="1:14" ht="15" customHeight="1" x14ac:dyDescent="0.25">
      <c r="A414" s="48" t="s">
        <v>36</v>
      </c>
      <c r="B414" s="10" t="s">
        <v>9</v>
      </c>
      <c r="C414" s="30" t="s">
        <v>160</v>
      </c>
      <c r="D414" s="31"/>
      <c r="E414" s="31"/>
      <c r="F414" s="31"/>
      <c r="G414" s="31"/>
      <c r="H414" s="31"/>
      <c r="I414" s="31"/>
      <c r="J414" s="31"/>
      <c r="K414" s="31"/>
      <c r="L414" s="36"/>
      <c r="M414" s="5"/>
      <c r="N414" s="38" t="s">
        <v>19</v>
      </c>
    </row>
    <row r="415" spans="1:14" x14ac:dyDescent="0.25">
      <c r="A415" s="47" t="s">
        <v>12</v>
      </c>
      <c r="B415" s="5"/>
      <c r="C415" s="31"/>
      <c r="D415" s="31"/>
      <c r="E415" s="31"/>
      <c r="F415" s="31"/>
      <c r="G415" s="31"/>
      <c r="H415" s="31"/>
      <c r="I415" s="31"/>
      <c r="J415" s="31"/>
      <c r="K415" s="31"/>
      <c r="L415" s="36"/>
      <c r="M415" s="5"/>
      <c r="N415" s="38" t="s">
        <v>19</v>
      </c>
    </row>
    <row r="416" spans="1:14" x14ac:dyDescent="0.25">
      <c r="A416" s="49">
        <v>41118</v>
      </c>
      <c r="B416" s="32"/>
      <c r="C416" s="34"/>
      <c r="D416" s="34"/>
      <c r="E416" s="34"/>
      <c r="F416" s="34"/>
      <c r="G416" s="34"/>
      <c r="H416" s="34"/>
      <c r="I416" s="34"/>
      <c r="J416" s="34"/>
      <c r="K416" s="34"/>
      <c r="L416" s="37"/>
      <c r="M416" s="32"/>
      <c r="N416" s="39" t="s">
        <v>19</v>
      </c>
    </row>
    <row r="418" spans="1:14" x14ac:dyDescent="0.25">
      <c r="A418" s="42" t="s">
        <v>11</v>
      </c>
      <c r="B418" s="43" t="s">
        <v>16</v>
      </c>
      <c r="C418" s="44"/>
      <c r="D418" s="43" t="s">
        <v>3</v>
      </c>
      <c r="E418" s="43" t="s">
        <v>17</v>
      </c>
      <c r="F418" s="44"/>
      <c r="G418" s="43" t="s">
        <v>2</v>
      </c>
      <c r="H418" s="43" t="s">
        <v>4</v>
      </c>
      <c r="I418" s="45" t="s">
        <v>72</v>
      </c>
      <c r="J418" s="43"/>
      <c r="K418" s="53"/>
      <c r="L418" s="35" t="s">
        <v>13</v>
      </c>
      <c r="M418" s="40"/>
      <c r="N418" s="41"/>
    </row>
    <row r="419" spans="1:14" x14ac:dyDescent="0.25">
      <c r="A419" s="46" t="s">
        <v>161</v>
      </c>
      <c r="B419" s="5" t="s">
        <v>1</v>
      </c>
      <c r="C419" s="17">
        <v>599988</v>
      </c>
      <c r="D419" s="5" t="s">
        <v>3</v>
      </c>
      <c r="E419" s="5" t="s">
        <v>1</v>
      </c>
      <c r="F419" s="17">
        <v>6915472</v>
      </c>
      <c r="G419" s="5" t="s">
        <v>2</v>
      </c>
      <c r="H419" s="5" t="s">
        <v>7</v>
      </c>
      <c r="I419" s="58">
        <v>0.15</v>
      </c>
      <c r="J419" s="5" t="s">
        <v>0</v>
      </c>
      <c r="K419" s="10" t="s">
        <v>61</v>
      </c>
      <c r="L419" s="36" t="s">
        <v>18</v>
      </c>
      <c r="M419" s="5"/>
      <c r="N419" s="38" t="s">
        <v>19</v>
      </c>
    </row>
    <row r="420" spans="1:14" x14ac:dyDescent="0.25">
      <c r="A420" s="47" t="s">
        <v>10</v>
      </c>
      <c r="B420" s="5" t="s">
        <v>8</v>
      </c>
      <c r="C420" s="14">
        <v>1436</v>
      </c>
      <c r="D420" s="5" t="s">
        <v>6</v>
      </c>
      <c r="E420" s="14"/>
      <c r="F420" s="14"/>
      <c r="G420" s="4"/>
      <c r="H420" s="5" t="s">
        <v>5</v>
      </c>
      <c r="I420" s="14"/>
      <c r="J420" s="5"/>
      <c r="K420" s="54"/>
      <c r="L420" s="36" t="s">
        <v>20</v>
      </c>
      <c r="M420" s="5"/>
      <c r="N420" s="38" t="s">
        <v>19</v>
      </c>
    </row>
    <row r="421" spans="1:14" ht="15" customHeight="1" x14ac:dyDescent="0.25">
      <c r="A421" s="48" t="s">
        <v>36</v>
      </c>
      <c r="B421" s="10" t="s">
        <v>9</v>
      </c>
      <c r="C421" s="30" t="s">
        <v>162</v>
      </c>
      <c r="D421" s="31"/>
      <c r="E421" s="31"/>
      <c r="F421" s="31"/>
      <c r="G421" s="31"/>
      <c r="H421" s="31"/>
      <c r="I421" s="31"/>
      <c r="J421" s="31"/>
      <c r="K421" s="31"/>
      <c r="L421" s="36"/>
      <c r="M421" s="5"/>
      <c r="N421" s="38" t="s">
        <v>19</v>
      </c>
    </row>
    <row r="422" spans="1:14" x14ac:dyDescent="0.25">
      <c r="A422" s="47" t="s">
        <v>12</v>
      </c>
      <c r="B422" s="5"/>
      <c r="C422" s="31"/>
      <c r="D422" s="31"/>
      <c r="E422" s="31"/>
      <c r="F422" s="31"/>
      <c r="G422" s="31"/>
      <c r="H422" s="31"/>
      <c r="I422" s="31"/>
      <c r="J422" s="31"/>
      <c r="K422" s="31"/>
      <c r="L422" s="36"/>
      <c r="M422" s="5"/>
      <c r="N422" s="38" t="s">
        <v>19</v>
      </c>
    </row>
    <row r="423" spans="1:14" x14ac:dyDescent="0.25">
      <c r="A423" s="49">
        <v>41118</v>
      </c>
      <c r="B423" s="32"/>
      <c r="C423" s="34"/>
      <c r="D423" s="34"/>
      <c r="E423" s="34"/>
      <c r="F423" s="34"/>
      <c r="G423" s="34"/>
      <c r="H423" s="34"/>
      <c r="I423" s="34"/>
      <c r="J423" s="34"/>
      <c r="K423" s="34"/>
      <c r="L423" s="37"/>
      <c r="M423" s="32"/>
      <c r="N423" s="39" t="s">
        <v>19</v>
      </c>
    </row>
    <row r="425" spans="1:14" x14ac:dyDescent="0.25">
      <c r="A425" s="42" t="s">
        <v>11</v>
      </c>
      <c r="B425" s="43" t="s">
        <v>16</v>
      </c>
      <c r="C425" s="44"/>
      <c r="D425" s="43" t="s">
        <v>3</v>
      </c>
      <c r="E425" s="43" t="s">
        <v>17</v>
      </c>
      <c r="F425" s="44"/>
      <c r="G425" s="43" t="s">
        <v>2</v>
      </c>
      <c r="H425" s="43" t="s">
        <v>4</v>
      </c>
      <c r="I425" s="45" t="s">
        <v>72</v>
      </c>
      <c r="J425" s="43"/>
      <c r="K425" s="53"/>
      <c r="L425" s="35" t="s">
        <v>13</v>
      </c>
      <c r="M425" s="40"/>
      <c r="N425" s="41"/>
    </row>
    <row r="426" spans="1:14" x14ac:dyDescent="0.25">
      <c r="A426" s="46" t="s">
        <v>163</v>
      </c>
      <c r="B426" s="5" t="s">
        <v>1</v>
      </c>
      <c r="C426" s="17">
        <v>599986</v>
      </c>
      <c r="D426" s="5" t="s">
        <v>3</v>
      </c>
      <c r="E426" s="5" t="s">
        <v>1</v>
      </c>
      <c r="F426" s="17">
        <v>6915474</v>
      </c>
      <c r="G426" s="5" t="s">
        <v>2</v>
      </c>
      <c r="H426" s="5" t="s">
        <v>7</v>
      </c>
      <c r="I426" s="58">
        <v>0.57999999999999996</v>
      </c>
      <c r="J426" s="5" t="s">
        <v>0</v>
      </c>
      <c r="K426" s="10" t="s">
        <v>61</v>
      </c>
      <c r="L426" s="36" t="s">
        <v>18</v>
      </c>
      <c r="M426" s="5"/>
      <c r="N426" s="38" t="s">
        <v>19</v>
      </c>
    </row>
    <row r="427" spans="1:14" x14ac:dyDescent="0.25">
      <c r="A427" s="47" t="s">
        <v>10</v>
      </c>
      <c r="B427" s="5" t="s">
        <v>8</v>
      </c>
      <c r="C427" s="14">
        <v>1436</v>
      </c>
      <c r="D427" s="5" t="s">
        <v>6</v>
      </c>
      <c r="E427" s="14"/>
      <c r="F427" s="14"/>
      <c r="G427" s="4"/>
      <c r="H427" s="5" t="s">
        <v>5</v>
      </c>
      <c r="I427" s="14"/>
      <c r="J427" s="5"/>
      <c r="K427" s="54"/>
      <c r="L427" s="36" t="s">
        <v>20</v>
      </c>
      <c r="M427" s="5"/>
      <c r="N427" s="38" t="s">
        <v>19</v>
      </c>
    </row>
    <row r="428" spans="1:14" ht="15" customHeight="1" x14ac:dyDescent="0.25">
      <c r="A428" s="48" t="s">
        <v>36</v>
      </c>
      <c r="B428" s="10" t="s">
        <v>9</v>
      </c>
      <c r="C428" s="30" t="s">
        <v>164</v>
      </c>
      <c r="D428" s="31"/>
      <c r="E428" s="31"/>
      <c r="F428" s="31"/>
      <c r="G428" s="31"/>
      <c r="H428" s="31"/>
      <c r="I428" s="31"/>
      <c r="J428" s="31"/>
      <c r="K428" s="31"/>
      <c r="L428" s="36"/>
      <c r="M428" s="5"/>
      <c r="N428" s="38" t="s">
        <v>19</v>
      </c>
    </row>
    <row r="429" spans="1:14" x14ac:dyDescent="0.25">
      <c r="A429" s="47" t="s">
        <v>12</v>
      </c>
      <c r="B429" s="5"/>
      <c r="C429" s="31"/>
      <c r="D429" s="31"/>
      <c r="E429" s="31"/>
      <c r="F429" s="31"/>
      <c r="G429" s="31"/>
      <c r="H429" s="31"/>
      <c r="I429" s="31"/>
      <c r="J429" s="31"/>
      <c r="K429" s="31"/>
      <c r="L429" s="36"/>
      <c r="M429" s="5"/>
      <c r="N429" s="38" t="s">
        <v>19</v>
      </c>
    </row>
    <row r="430" spans="1:14" x14ac:dyDescent="0.25">
      <c r="A430" s="49">
        <v>41118</v>
      </c>
      <c r="B430" s="32"/>
      <c r="C430" s="34"/>
      <c r="D430" s="34"/>
      <c r="E430" s="34"/>
      <c r="F430" s="34"/>
      <c r="G430" s="34"/>
      <c r="H430" s="34"/>
      <c r="I430" s="34"/>
      <c r="J430" s="34"/>
      <c r="K430" s="34"/>
      <c r="L430" s="37"/>
      <c r="M430" s="32"/>
      <c r="N430" s="39" t="s">
        <v>19</v>
      </c>
    </row>
    <row r="432" spans="1:14" x14ac:dyDescent="0.25">
      <c r="A432" s="42" t="s">
        <v>11</v>
      </c>
      <c r="B432" s="43" t="s">
        <v>16</v>
      </c>
      <c r="C432" s="44"/>
      <c r="D432" s="43" t="s">
        <v>3</v>
      </c>
      <c r="E432" s="43" t="s">
        <v>17</v>
      </c>
      <c r="F432" s="44"/>
      <c r="G432" s="43" t="s">
        <v>2</v>
      </c>
      <c r="H432" s="43" t="s">
        <v>4</v>
      </c>
      <c r="I432" s="45" t="s">
        <v>72</v>
      </c>
      <c r="J432" s="43"/>
      <c r="K432" s="53"/>
      <c r="L432" s="35" t="s">
        <v>13</v>
      </c>
      <c r="M432" s="40"/>
      <c r="N432" s="41"/>
    </row>
    <row r="433" spans="1:14" x14ac:dyDescent="0.25">
      <c r="A433" s="46" t="s">
        <v>165</v>
      </c>
      <c r="B433" s="5" t="s">
        <v>1</v>
      </c>
      <c r="C433" s="17">
        <v>599967</v>
      </c>
      <c r="D433" s="5" t="s">
        <v>3</v>
      </c>
      <c r="E433" s="5" t="s">
        <v>1</v>
      </c>
      <c r="F433" s="17">
        <v>6915463</v>
      </c>
      <c r="G433" s="5" t="s">
        <v>2</v>
      </c>
      <c r="H433" s="5" t="s">
        <v>7</v>
      </c>
      <c r="I433" s="58">
        <v>0.3</v>
      </c>
      <c r="J433" s="5" t="s">
        <v>0</v>
      </c>
      <c r="K433" s="10" t="s">
        <v>61</v>
      </c>
      <c r="L433" s="36" t="s">
        <v>18</v>
      </c>
      <c r="M433" s="5"/>
      <c r="N433" s="38" t="s">
        <v>19</v>
      </c>
    </row>
    <row r="434" spans="1:14" x14ac:dyDescent="0.25">
      <c r="A434" s="47" t="s">
        <v>10</v>
      </c>
      <c r="B434" s="5" t="s">
        <v>8</v>
      </c>
      <c r="C434" s="14">
        <v>1423</v>
      </c>
      <c r="D434" s="5" t="s">
        <v>6</v>
      </c>
      <c r="E434" s="14"/>
      <c r="F434" s="14"/>
      <c r="G434" s="4"/>
      <c r="H434" s="5" t="s">
        <v>5</v>
      </c>
      <c r="I434" s="14"/>
      <c r="J434" s="5"/>
      <c r="K434" s="54"/>
      <c r="L434" s="36" t="s">
        <v>20</v>
      </c>
      <c r="M434" s="5"/>
      <c r="N434" s="38" t="s">
        <v>19</v>
      </c>
    </row>
    <row r="435" spans="1:14" ht="15" customHeight="1" x14ac:dyDescent="0.25">
      <c r="A435" s="48" t="s">
        <v>36</v>
      </c>
      <c r="B435" s="10" t="s">
        <v>9</v>
      </c>
      <c r="C435" s="30" t="s">
        <v>166</v>
      </c>
      <c r="D435" s="31"/>
      <c r="E435" s="31"/>
      <c r="F435" s="31"/>
      <c r="G435" s="31"/>
      <c r="H435" s="31"/>
      <c r="I435" s="31"/>
      <c r="J435" s="31"/>
      <c r="K435" s="31"/>
      <c r="L435" s="36"/>
      <c r="M435" s="5"/>
      <c r="N435" s="38" t="s">
        <v>19</v>
      </c>
    </row>
    <row r="436" spans="1:14" x14ac:dyDescent="0.25">
      <c r="A436" s="47" t="s">
        <v>12</v>
      </c>
      <c r="B436" s="5"/>
      <c r="C436" s="31"/>
      <c r="D436" s="31"/>
      <c r="E436" s="31"/>
      <c r="F436" s="31"/>
      <c r="G436" s="31"/>
      <c r="H436" s="31"/>
      <c r="I436" s="31"/>
      <c r="J436" s="31"/>
      <c r="K436" s="31"/>
      <c r="L436" s="36"/>
      <c r="M436" s="5"/>
      <c r="N436" s="38" t="s">
        <v>19</v>
      </c>
    </row>
    <row r="437" spans="1:14" x14ac:dyDescent="0.25">
      <c r="A437" s="49">
        <v>41118</v>
      </c>
      <c r="B437" s="32"/>
      <c r="C437" s="34"/>
      <c r="D437" s="34"/>
      <c r="E437" s="34"/>
      <c r="F437" s="34"/>
      <c r="G437" s="34"/>
      <c r="H437" s="34"/>
      <c r="I437" s="34"/>
      <c r="J437" s="34"/>
      <c r="K437" s="34"/>
      <c r="L437" s="37"/>
      <c r="M437" s="32"/>
      <c r="N437" s="39" t="s">
        <v>19</v>
      </c>
    </row>
    <row r="439" spans="1:14" x14ac:dyDescent="0.25">
      <c r="A439" s="42" t="s">
        <v>11</v>
      </c>
      <c r="B439" s="43" t="s">
        <v>16</v>
      </c>
      <c r="C439" s="44"/>
      <c r="D439" s="43" t="s">
        <v>3</v>
      </c>
      <c r="E439" s="43" t="s">
        <v>17</v>
      </c>
      <c r="F439" s="44"/>
      <c r="G439" s="43" t="s">
        <v>2</v>
      </c>
      <c r="H439" s="43" t="s">
        <v>4</v>
      </c>
      <c r="I439" s="45" t="s">
        <v>72</v>
      </c>
      <c r="J439" s="43"/>
      <c r="K439" s="53"/>
      <c r="L439" s="35" t="s">
        <v>13</v>
      </c>
      <c r="M439" s="40"/>
      <c r="N439" s="41"/>
    </row>
    <row r="440" spans="1:14" x14ac:dyDescent="0.25">
      <c r="A440" s="46" t="s">
        <v>167</v>
      </c>
      <c r="B440" s="5" t="s">
        <v>1</v>
      </c>
      <c r="C440" s="17">
        <v>599969</v>
      </c>
      <c r="D440" s="5" t="s">
        <v>3</v>
      </c>
      <c r="E440" s="5" t="s">
        <v>1</v>
      </c>
      <c r="F440" s="17">
        <v>6915468</v>
      </c>
      <c r="G440" s="5" t="s">
        <v>2</v>
      </c>
      <c r="H440" s="5" t="s">
        <v>7</v>
      </c>
      <c r="I440" s="58">
        <v>0.25</v>
      </c>
      <c r="J440" s="5" t="s">
        <v>0</v>
      </c>
      <c r="K440" s="10" t="s">
        <v>61</v>
      </c>
      <c r="L440" s="36" t="s">
        <v>18</v>
      </c>
      <c r="M440" s="5"/>
      <c r="N440" s="38" t="s">
        <v>19</v>
      </c>
    </row>
    <row r="441" spans="1:14" x14ac:dyDescent="0.25">
      <c r="A441" s="47" t="s">
        <v>10</v>
      </c>
      <c r="B441" s="5" t="s">
        <v>8</v>
      </c>
      <c r="C441" s="14">
        <v>1428</v>
      </c>
      <c r="D441" s="5" t="s">
        <v>6</v>
      </c>
      <c r="E441" s="14"/>
      <c r="F441" s="14"/>
      <c r="G441" s="4"/>
      <c r="H441" s="5" t="s">
        <v>5</v>
      </c>
      <c r="I441" s="14"/>
      <c r="J441" s="5"/>
      <c r="K441" s="54"/>
      <c r="L441" s="36" t="s">
        <v>20</v>
      </c>
      <c r="M441" s="5"/>
      <c r="N441" s="38" t="s">
        <v>19</v>
      </c>
    </row>
    <row r="442" spans="1:14" ht="15" customHeight="1" x14ac:dyDescent="0.25">
      <c r="A442" s="48" t="s">
        <v>36</v>
      </c>
      <c r="B442" s="10" t="s">
        <v>9</v>
      </c>
      <c r="C442" s="30" t="s">
        <v>168</v>
      </c>
      <c r="D442" s="31"/>
      <c r="E442" s="31"/>
      <c r="F442" s="31"/>
      <c r="G442" s="31"/>
      <c r="H442" s="31"/>
      <c r="I442" s="31"/>
      <c r="J442" s="31"/>
      <c r="K442" s="31"/>
      <c r="L442" s="36"/>
      <c r="M442" s="5"/>
      <c r="N442" s="38" t="s">
        <v>19</v>
      </c>
    </row>
    <row r="443" spans="1:14" x14ac:dyDescent="0.25">
      <c r="A443" s="47" t="s">
        <v>12</v>
      </c>
      <c r="B443" s="5"/>
      <c r="C443" s="31"/>
      <c r="D443" s="31"/>
      <c r="E443" s="31"/>
      <c r="F443" s="31"/>
      <c r="G443" s="31"/>
      <c r="H443" s="31"/>
      <c r="I443" s="31"/>
      <c r="J443" s="31"/>
      <c r="K443" s="31"/>
      <c r="L443" s="36"/>
      <c r="M443" s="5"/>
      <c r="N443" s="38" t="s">
        <v>19</v>
      </c>
    </row>
    <row r="444" spans="1:14" x14ac:dyDescent="0.25">
      <c r="A444" s="49">
        <v>41118</v>
      </c>
      <c r="B444" s="32"/>
      <c r="C444" s="34"/>
      <c r="D444" s="34"/>
      <c r="E444" s="34"/>
      <c r="F444" s="34"/>
      <c r="G444" s="34"/>
      <c r="H444" s="34"/>
      <c r="I444" s="34"/>
      <c r="J444" s="34"/>
      <c r="K444" s="34"/>
      <c r="L444" s="37"/>
      <c r="M444" s="32"/>
      <c r="N444" s="39" t="s">
        <v>19</v>
      </c>
    </row>
    <row r="446" spans="1:14" x14ac:dyDescent="0.25">
      <c r="A446" s="42" t="s">
        <v>11</v>
      </c>
      <c r="B446" s="43" t="s">
        <v>16</v>
      </c>
      <c r="C446" s="44"/>
      <c r="D446" s="43" t="s">
        <v>3</v>
      </c>
      <c r="E446" s="43" t="s">
        <v>17</v>
      </c>
      <c r="F446" s="44"/>
      <c r="G446" s="43" t="s">
        <v>2</v>
      </c>
      <c r="H446" s="43" t="s">
        <v>4</v>
      </c>
      <c r="I446" s="45" t="s">
        <v>72</v>
      </c>
      <c r="J446" s="43"/>
      <c r="K446" s="53"/>
      <c r="L446" s="35" t="s">
        <v>13</v>
      </c>
      <c r="M446" s="40"/>
      <c r="N446" s="41"/>
    </row>
    <row r="447" spans="1:14" x14ac:dyDescent="0.25">
      <c r="A447" s="46" t="s">
        <v>169</v>
      </c>
      <c r="B447" s="5" t="s">
        <v>1</v>
      </c>
      <c r="C447" s="17">
        <v>599975</v>
      </c>
      <c r="D447" s="5" t="s">
        <v>3</v>
      </c>
      <c r="E447" s="5" t="s">
        <v>1</v>
      </c>
      <c r="F447" s="17">
        <v>6915474</v>
      </c>
      <c r="G447" s="5" t="s">
        <v>2</v>
      </c>
      <c r="H447" s="5" t="s">
        <v>7</v>
      </c>
      <c r="I447" s="58">
        <v>0.15</v>
      </c>
      <c r="J447" s="5" t="s">
        <v>0</v>
      </c>
      <c r="K447" s="10" t="s">
        <v>61</v>
      </c>
      <c r="L447" s="36" t="s">
        <v>18</v>
      </c>
      <c r="M447" s="5"/>
      <c r="N447" s="38" t="s">
        <v>19</v>
      </c>
    </row>
    <row r="448" spans="1:14" x14ac:dyDescent="0.25">
      <c r="A448" s="47" t="s">
        <v>10</v>
      </c>
      <c r="B448" s="5" t="s">
        <v>8</v>
      </c>
      <c r="C448" s="14">
        <v>1426</v>
      </c>
      <c r="D448" s="5" t="s">
        <v>6</v>
      </c>
      <c r="E448" s="14"/>
      <c r="F448" s="14"/>
      <c r="G448" s="4"/>
      <c r="H448" s="5" t="s">
        <v>5</v>
      </c>
      <c r="I448" s="14"/>
      <c r="J448" s="5"/>
      <c r="K448" s="54"/>
      <c r="L448" s="36" t="s">
        <v>20</v>
      </c>
      <c r="M448" s="5"/>
      <c r="N448" s="38" t="s">
        <v>19</v>
      </c>
    </row>
    <row r="449" spans="1:14" ht="15" customHeight="1" x14ac:dyDescent="0.25">
      <c r="A449" s="48" t="s">
        <v>36</v>
      </c>
      <c r="B449" s="10" t="s">
        <v>9</v>
      </c>
      <c r="C449" s="30" t="s">
        <v>170</v>
      </c>
      <c r="D449" s="31"/>
      <c r="E449" s="31"/>
      <c r="F449" s="31"/>
      <c r="G449" s="31"/>
      <c r="H449" s="31"/>
      <c r="I449" s="31"/>
      <c r="J449" s="31"/>
      <c r="K449" s="31"/>
      <c r="L449" s="36"/>
      <c r="M449" s="5"/>
      <c r="N449" s="38" t="s">
        <v>19</v>
      </c>
    </row>
    <row r="450" spans="1:14" x14ac:dyDescent="0.25">
      <c r="A450" s="47" t="s">
        <v>12</v>
      </c>
      <c r="B450" s="5"/>
      <c r="C450" s="31"/>
      <c r="D450" s="31"/>
      <c r="E450" s="31"/>
      <c r="F450" s="31"/>
      <c r="G450" s="31"/>
      <c r="H450" s="31"/>
      <c r="I450" s="31"/>
      <c r="J450" s="31"/>
      <c r="K450" s="31"/>
      <c r="L450" s="36"/>
      <c r="M450" s="5"/>
      <c r="N450" s="38" t="s">
        <v>19</v>
      </c>
    </row>
    <row r="451" spans="1:14" x14ac:dyDescent="0.25">
      <c r="A451" s="49">
        <v>41118</v>
      </c>
      <c r="B451" s="32"/>
      <c r="C451" s="34"/>
      <c r="D451" s="34"/>
      <c r="E451" s="34"/>
      <c r="F451" s="34"/>
      <c r="G451" s="34"/>
      <c r="H451" s="34"/>
      <c r="I451" s="34"/>
      <c r="J451" s="34"/>
      <c r="K451" s="34"/>
      <c r="L451" s="37"/>
      <c r="M451" s="32"/>
      <c r="N451" s="39" t="s">
        <v>19</v>
      </c>
    </row>
    <row r="453" spans="1:14" x14ac:dyDescent="0.25">
      <c r="A453" s="42" t="s">
        <v>11</v>
      </c>
      <c r="B453" s="43" t="s">
        <v>16</v>
      </c>
      <c r="C453" s="44"/>
      <c r="D453" s="43" t="s">
        <v>3</v>
      </c>
      <c r="E453" s="43" t="s">
        <v>17</v>
      </c>
      <c r="F453" s="44"/>
      <c r="G453" s="43" t="s">
        <v>2</v>
      </c>
      <c r="H453" s="43" t="s">
        <v>4</v>
      </c>
      <c r="I453" s="45" t="s">
        <v>72</v>
      </c>
      <c r="J453" s="43"/>
      <c r="K453" s="53"/>
      <c r="L453" s="35" t="s">
        <v>13</v>
      </c>
      <c r="M453" s="40"/>
      <c r="N453" s="41"/>
    </row>
    <row r="454" spans="1:14" x14ac:dyDescent="0.25">
      <c r="A454" s="46" t="s">
        <v>171</v>
      </c>
      <c r="B454" s="5" t="s">
        <v>1</v>
      </c>
      <c r="C454" s="17">
        <v>599995</v>
      </c>
      <c r="D454" s="5" t="s">
        <v>3</v>
      </c>
      <c r="E454" s="5" t="s">
        <v>1</v>
      </c>
      <c r="F454" s="17">
        <v>6915488</v>
      </c>
      <c r="G454" s="5" t="s">
        <v>2</v>
      </c>
      <c r="H454" s="5" t="s">
        <v>7</v>
      </c>
      <c r="I454" s="58">
        <v>0.35</v>
      </c>
      <c r="J454" s="5" t="s">
        <v>0</v>
      </c>
      <c r="K454" s="10" t="s">
        <v>61</v>
      </c>
      <c r="L454" s="36" t="s">
        <v>18</v>
      </c>
      <c r="M454" s="5"/>
      <c r="N454" s="38" t="s">
        <v>19</v>
      </c>
    </row>
    <row r="455" spans="1:14" x14ac:dyDescent="0.25">
      <c r="A455" s="47" t="s">
        <v>10</v>
      </c>
      <c r="B455" s="5" t="s">
        <v>8</v>
      </c>
      <c r="C455" s="14">
        <v>1434</v>
      </c>
      <c r="D455" s="5" t="s">
        <v>6</v>
      </c>
      <c r="E455" s="14"/>
      <c r="F455" s="14"/>
      <c r="G455" s="4"/>
      <c r="H455" s="5" t="s">
        <v>5</v>
      </c>
      <c r="I455" s="14"/>
      <c r="J455" s="5"/>
      <c r="K455" s="54"/>
      <c r="L455" s="36" t="s">
        <v>20</v>
      </c>
      <c r="M455" s="5"/>
      <c r="N455" s="38" t="s">
        <v>19</v>
      </c>
    </row>
    <row r="456" spans="1:14" ht="15" customHeight="1" x14ac:dyDescent="0.25">
      <c r="A456" s="48" t="s">
        <v>36</v>
      </c>
      <c r="B456" s="10" t="s">
        <v>9</v>
      </c>
      <c r="C456" s="30" t="s">
        <v>172</v>
      </c>
      <c r="D456" s="31"/>
      <c r="E456" s="31"/>
      <c r="F456" s="31"/>
      <c r="G456" s="31"/>
      <c r="H456" s="31"/>
      <c r="I456" s="31"/>
      <c r="J456" s="31"/>
      <c r="K456" s="31"/>
      <c r="L456" s="36"/>
      <c r="M456" s="5"/>
      <c r="N456" s="38" t="s">
        <v>19</v>
      </c>
    </row>
    <row r="457" spans="1:14" x14ac:dyDescent="0.25">
      <c r="A457" s="47" t="s">
        <v>12</v>
      </c>
      <c r="B457" s="5"/>
      <c r="C457" s="31"/>
      <c r="D457" s="31"/>
      <c r="E457" s="31"/>
      <c r="F457" s="31"/>
      <c r="G457" s="31"/>
      <c r="H457" s="31"/>
      <c r="I457" s="31"/>
      <c r="J457" s="31"/>
      <c r="K457" s="31"/>
      <c r="L457" s="36"/>
      <c r="M457" s="5"/>
      <c r="N457" s="38" t="s">
        <v>19</v>
      </c>
    </row>
    <row r="458" spans="1:14" x14ac:dyDescent="0.25">
      <c r="A458" s="49">
        <v>41118</v>
      </c>
      <c r="B458" s="32"/>
      <c r="C458" s="34"/>
      <c r="D458" s="34"/>
      <c r="E458" s="34"/>
      <c r="F458" s="34"/>
      <c r="G458" s="34"/>
      <c r="H458" s="34"/>
      <c r="I458" s="34"/>
      <c r="J458" s="34"/>
      <c r="K458" s="34"/>
      <c r="L458" s="37"/>
      <c r="M458" s="32"/>
      <c r="N458" s="39" t="s">
        <v>19</v>
      </c>
    </row>
    <row r="460" spans="1:14" x14ac:dyDescent="0.25">
      <c r="A460" s="42" t="s">
        <v>11</v>
      </c>
      <c r="B460" s="43" t="s">
        <v>16</v>
      </c>
      <c r="C460" s="44"/>
      <c r="D460" s="43" t="s">
        <v>3</v>
      </c>
      <c r="E460" s="43" t="s">
        <v>17</v>
      </c>
      <c r="F460" s="44"/>
      <c r="G460" s="43" t="s">
        <v>2</v>
      </c>
      <c r="H460" s="43" t="s">
        <v>4</v>
      </c>
      <c r="I460" s="45" t="s">
        <v>72</v>
      </c>
      <c r="J460" s="43"/>
      <c r="K460" s="53"/>
      <c r="L460" s="35" t="s">
        <v>13</v>
      </c>
      <c r="M460" s="40"/>
      <c r="N460" s="41"/>
    </row>
    <row r="461" spans="1:14" x14ac:dyDescent="0.25">
      <c r="A461" s="46" t="s">
        <v>173</v>
      </c>
      <c r="B461" s="5" t="s">
        <v>1</v>
      </c>
      <c r="C461" s="17">
        <v>599979</v>
      </c>
      <c r="D461" s="5" t="s">
        <v>3</v>
      </c>
      <c r="E461" s="5" t="s">
        <v>1</v>
      </c>
      <c r="F461" s="17">
        <v>6915460</v>
      </c>
      <c r="G461" s="5" t="s">
        <v>2</v>
      </c>
      <c r="H461" s="5" t="s">
        <v>7</v>
      </c>
      <c r="I461" s="58">
        <v>0.26</v>
      </c>
      <c r="J461" s="5" t="s">
        <v>0</v>
      </c>
      <c r="K461" s="10" t="s">
        <v>61</v>
      </c>
      <c r="L461" s="36" t="s">
        <v>18</v>
      </c>
      <c r="M461" s="5"/>
      <c r="N461" s="38" t="s">
        <v>19</v>
      </c>
    </row>
    <row r="462" spans="1:14" x14ac:dyDescent="0.25">
      <c r="A462" s="47" t="s">
        <v>10</v>
      </c>
      <c r="B462" s="5" t="s">
        <v>8</v>
      </c>
      <c r="C462" s="14">
        <v>1413</v>
      </c>
      <c r="D462" s="5" t="s">
        <v>6</v>
      </c>
      <c r="E462" s="14"/>
      <c r="F462" s="14"/>
      <c r="G462" s="4"/>
      <c r="H462" s="5" t="s">
        <v>5</v>
      </c>
      <c r="I462" s="14"/>
      <c r="J462" s="5"/>
      <c r="K462" s="54"/>
      <c r="L462" s="36" t="s">
        <v>20</v>
      </c>
      <c r="M462" s="5"/>
      <c r="N462" s="38" t="s">
        <v>19</v>
      </c>
    </row>
    <row r="463" spans="1:14" ht="15" customHeight="1" x14ac:dyDescent="0.25">
      <c r="A463" s="48" t="s">
        <v>36</v>
      </c>
      <c r="B463" s="10" t="s">
        <v>9</v>
      </c>
      <c r="C463" s="30" t="s">
        <v>174</v>
      </c>
      <c r="D463" s="31"/>
      <c r="E463" s="31"/>
      <c r="F463" s="31"/>
      <c r="G463" s="31"/>
      <c r="H463" s="31"/>
      <c r="I463" s="31"/>
      <c r="J463" s="31"/>
      <c r="K463" s="31"/>
      <c r="L463" s="36"/>
      <c r="M463" s="5"/>
      <c r="N463" s="38" t="s">
        <v>19</v>
      </c>
    </row>
    <row r="464" spans="1:14" x14ac:dyDescent="0.25">
      <c r="A464" s="47" t="s">
        <v>12</v>
      </c>
      <c r="B464" s="5"/>
      <c r="C464" s="31"/>
      <c r="D464" s="31"/>
      <c r="E464" s="31"/>
      <c r="F464" s="31"/>
      <c r="G464" s="31"/>
      <c r="H464" s="31"/>
      <c r="I464" s="31"/>
      <c r="J464" s="31"/>
      <c r="K464" s="31"/>
      <c r="L464" s="36"/>
      <c r="M464" s="5"/>
      <c r="N464" s="38" t="s">
        <v>19</v>
      </c>
    </row>
    <row r="465" spans="1:14" x14ac:dyDescent="0.25">
      <c r="A465" s="49">
        <v>41118</v>
      </c>
      <c r="B465" s="32"/>
      <c r="C465" s="34"/>
      <c r="D465" s="34"/>
      <c r="E465" s="34"/>
      <c r="F465" s="34"/>
      <c r="G465" s="34"/>
      <c r="H465" s="34"/>
      <c r="I465" s="34"/>
      <c r="J465" s="34"/>
      <c r="K465" s="34"/>
      <c r="L465" s="37"/>
      <c r="M465" s="32"/>
      <c r="N465" s="39" t="s">
        <v>19</v>
      </c>
    </row>
    <row r="470" spans="1:14" ht="15" customHeight="1" x14ac:dyDescent="0.25"/>
    <row r="477" spans="1:14" ht="15" customHeight="1" x14ac:dyDescent="0.25"/>
    <row r="484" ht="15" customHeight="1" x14ac:dyDescent="0.25"/>
    <row r="491" ht="15" customHeight="1" x14ac:dyDescent="0.25"/>
    <row r="498" ht="15" customHeight="1" x14ac:dyDescent="0.25"/>
    <row r="505" ht="15" customHeight="1" x14ac:dyDescent="0.25"/>
    <row r="512" ht="15" customHeight="1" x14ac:dyDescent="0.25"/>
    <row r="519" ht="15" customHeight="1" x14ac:dyDescent="0.25"/>
    <row r="526" ht="15" customHeight="1" x14ac:dyDescent="0.25"/>
    <row r="533" ht="15" customHeight="1" x14ac:dyDescent="0.25"/>
    <row r="540" ht="15" customHeight="1" x14ac:dyDescent="0.25"/>
    <row r="547" ht="15" customHeight="1" x14ac:dyDescent="0.25"/>
    <row r="554" ht="15" customHeight="1" x14ac:dyDescent="0.25"/>
    <row r="561" ht="15" customHeight="1" x14ac:dyDescent="0.25"/>
    <row r="568" ht="15" customHeight="1" x14ac:dyDescent="0.25"/>
    <row r="575" ht="15" customHeight="1" x14ac:dyDescent="0.25"/>
    <row r="582" ht="15" customHeight="1" x14ac:dyDescent="0.25"/>
    <row r="589" ht="15" customHeight="1" x14ac:dyDescent="0.25"/>
    <row r="596" ht="15" customHeight="1" x14ac:dyDescent="0.25"/>
    <row r="603" ht="15" customHeight="1" x14ac:dyDescent="0.25"/>
    <row r="610" ht="15" customHeight="1" x14ac:dyDescent="0.25"/>
    <row r="617" ht="15" customHeight="1" x14ac:dyDescent="0.25"/>
    <row r="624" ht="15" customHeight="1" x14ac:dyDescent="0.25"/>
    <row r="631" ht="15" customHeight="1" x14ac:dyDescent="0.25"/>
    <row r="638" ht="15" customHeight="1" x14ac:dyDescent="0.25"/>
    <row r="645" ht="15" customHeight="1" x14ac:dyDescent="0.25"/>
    <row r="652" ht="15" customHeight="1" x14ac:dyDescent="0.25"/>
    <row r="659" ht="15" customHeight="1" x14ac:dyDescent="0.25"/>
    <row r="666" ht="15" customHeight="1" x14ac:dyDescent="0.25"/>
    <row r="673" ht="15" customHeight="1" x14ac:dyDescent="0.25"/>
    <row r="680" ht="15" customHeight="1" x14ac:dyDescent="0.25"/>
    <row r="687" ht="15" customHeight="1" x14ac:dyDescent="0.25"/>
    <row r="694" ht="15" customHeight="1" x14ac:dyDescent="0.25"/>
    <row r="701" ht="15" customHeight="1" x14ac:dyDescent="0.25"/>
    <row r="708" ht="15" customHeight="1" x14ac:dyDescent="0.25"/>
    <row r="715" ht="15" customHeight="1" x14ac:dyDescent="0.25"/>
    <row r="722" ht="15" customHeight="1" x14ac:dyDescent="0.25"/>
    <row r="729" ht="15" customHeight="1" x14ac:dyDescent="0.25"/>
    <row r="736" ht="15" customHeight="1" x14ac:dyDescent="0.25"/>
    <row r="743" ht="15" customHeight="1" x14ac:dyDescent="0.25"/>
    <row r="750" ht="15" customHeight="1" x14ac:dyDescent="0.25"/>
    <row r="757" ht="15" customHeight="1" x14ac:dyDescent="0.25"/>
    <row r="764" ht="15" customHeight="1" x14ac:dyDescent="0.25"/>
    <row r="771" ht="15" customHeight="1" x14ac:dyDescent="0.25"/>
    <row r="778" ht="15" customHeight="1" x14ac:dyDescent="0.25"/>
    <row r="785" ht="15" customHeight="1" x14ac:dyDescent="0.25"/>
    <row r="792" ht="15" customHeight="1" x14ac:dyDescent="0.25"/>
    <row r="799" ht="15" customHeight="1" x14ac:dyDescent="0.25"/>
    <row r="806" ht="15" customHeight="1" x14ac:dyDescent="0.25"/>
    <row r="813" ht="15" customHeight="1" x14ac:dyDescent="0.25"/>
    <row r="820" ht="15" customHeight="1" x14ac:dyDescent="0.25"/>
    <row r="827" ht="15" customHeight="1" x14ac:dyDescent="0.25"/>
    <row r="834" ht="15" customHeight="1" x14ac:dyDescent="0.25"/>
    <row r="841" ht="15" customHeight="1" x14ac:dyDescent="0.25"/>
    <row r="848" ht="15" customHeight="1" x14ac:dyDescent="0.25"/>
    <row r="855" ht="15" customHeight="1" x14ac:dyDescent="0.25"/>
    <row r="862" ht="15" customHeight="1" x14ac:dyDescent="0.25"/>
    <row r="869" ht="15" customHeight="1" x14ac:dyDescent="0.25"/>
    <row r="876" ht="15" customHeight="1" x14ac:dyDescent="0.25"/>
    <row r="883" ht="15" customHeight="1" x14ac:dyDescent="0.25"/>
    <row r="890" ht="15" customHeight="1" x14ac:dyDescent="0.25"/>
    <row r="897" ht="15" customHeight="1" x14ac:dyDescent="0.25"/>
    <row r="904" ht="15" customHeight="1" x14ac:dyDescent="0.25"/>
    <row r="911" ht="15" customHeight="1" x14ac:dyDescent="0.25"/>
    <row r="918" ht="15" customHeight="1" x14ac:dyDescent="0.25"/>
    <row r="925" ht="15" customHeight="1" x14ac:dyDescent="0.25"/>
    <row r="932" ht="15" customHeight="1" x14ac:dyDescent="0.25"/>
    <row r="939" ht="15" customHeight="1" x14ac:dyDescent="0.25"/>
    <row r="946" ht="15" customHeight="1" x14ac:dyDescent="0.25"/>
    <row r="953" ht="15" customHeight="1" x14ac:dyDescent="0.25"/>
    <row r="960" ht="15" customHeight="1" x14ac:dyDescent="0.25"/>
    <row r="967" ht="15" customHeight="1" x14ac:dyDescent="0.25"/>
    <row r="974" ht="15" customHeight="1" x14ac:dyDescent="0.25"/>
    <row r="981" ht="15" customHeight="1" x14ac:dyDescent="0.25"/>
    <row r="988" ht="15" customHeight="1" x14ac:dyDescent="0.25"/>
    <row r="995" ht="15" customHeight="1" x14ac:dyDescent="0.25"/>
    <row r="1002" ht="15" customHeight="1" x14ac:dyDescent="0.25"/>
    <row r="1009" ht="15" customHeight="1" x14ac:dyDescent="0.25"/>
    <row r="1016" ht="15" customHeight="1" x14ac:dyDescent="0.25"/>
    <row r="1023" ht="15" customHeight="1" x14ac:dyDescent="0.25"/>
    <row r="1030" ht="15" customHeight="1" x14ac:dyDescent="0.25"/>
    <row r="1037" ht="15" customHeight="1" x14ac:dyDescent="0.25"/>
    <row r="1044" ht="15" customHeight="1" x14ac:dyDescent="0.25"/>
    <row r="1051" ht="15" customHeight="1" x14ac:dyDescent="0.25"/>
    <row r="1058" ht="15" customHeight="1" x14ac:dyDescent="0.25"/>
    <row r="1065" ht="15" customHeight="1" x14ac:dyDescent="0.25"/>
    <row r="1072" ht="15" customHeight="1" x14ac:dyDescent="0.25"/>
    <row r="1079" ht="15" customHeight="1" x14ac:dyDescent="0.25"/>
    <row r="1086" ht="15" customHeight="1" x14ac:dyDescent="0.25"/>
    <row r="1093" ht="15" customHeight="1" x14ac:dyDescent="0.25"/>
    <row r="1100" ht="15" customHeight="1" x14ac:dyDescent="0.25"/>
    <row r="1107" ht="15" customHeight="1" x14ac:dyDescent="0.25"/>
    <row r="1114" ht="15" customHeight="1" x14ac:dyDescent="0.25"/>
    <row r="1121" ht="15" customHeight="1" x14ac:dyDescent="0.25"/>
    <row r="1128" ht="15" customHeight="1" x14ac:dyDescent="0.25"/>
    <row r="1135" ht="15" customHeight="1" x14ac:dyDescent="0.25"/>
    <row r="1142" ht="15" customHeight="1" x14ac:dyDescent="0.25"/>
    <row r="1149" ht="15" customHeight="1" x14ac:dyDescent="0.25"/>
    <row r="1156" ht="15" customHeight="1" x14ac:dyDescent="0.25"/>
    <row r="1163" ht="15" customHeight="1" x14ac:dyDescent="0.25"/>
    <row r="1170" ht="15" customHeight="1" x14ac:dyDescent="0.25"/>
    <row r="1177" ht="15" customHeight="1" x14ac:dyDescent="0.25"/>
    <row r="1184" ht="15" customHeight="1" x14ac:dyDescent="0.25"/>
    <row r="1191" ht="15" customHeight="1" x14ac:dyDescent="0.25"/>
    <row r="1198" ht="15" customHeight="1" x14ac:dyDescent="0.25"/>
    <row r="1205" ht="15" customHeight="1" x14ac:dyDescent="0.25"/>
    <row r="1212" ht="15" customHeight="1" x14ac:dyDescent="0.25"/>
    <row r="1219" ht="15" customHeight="1" x14ac:dyDescent="0.25"/>
    <row r="1226" ht="15" customHeight="1" x14ac:dyDescent="0.25"/>
    <row r="1233" ht="15" customHeight="1" x14ac:dyDescent="0.25"/>
    <row r="1240" ht="15" customHeight="1" x14ac:dyDescent="0.25"/>
    <row r="1247" ht="15" customHeight="1" x14ac:dyDescent="0.25"/>
    <row r="1254" ht="15" customHeight="1" x14ac:dyDescent="0.25"/>
    <row r="1261" ht="15" customHeight="1" x14ac:dyDescent="0.25"/>
    <row r="1268" ht="15" customHeight="1" x14ac:dyDescent="0.25"/>
    <row r="1275" ht="15" customHeight="1" x14ac:dyDescent="0.25"/>
    <row r="1282" ht="15" customHeight="1" x14ac:dyDescent="0.25"/>
    <row r="1289" ht="15" customHeight="1" x14ac:dyDescent="0.25"/>
    <row r="1296" ht="15" customHeight="1" x14ac:dyDescent="0.25"/>
    <row r="1303" ht="15" customHeight="1" x14ac:dyDescent="0.25"/>
    <row r="1310" ht="15" customHeight="1" x14ac:dyDescent="0.25"/>
    <row r="1317" ht="15" customHeight="1" x14ac:dyDescent="0.25"/>
    <row r="1324" ht="15" customHeight="1" x14ac:dyDescent="0.25"/>
    <row r="1331" ht="15" customHeight="1" x14ac:dyDescent="0.25"/>
    <row r="1338" ht="15" customHeight="1" x14ac:dyDescent="0.25"/>
    <row r="1345" ht="15" customHeight="1" x14ac:dyDescent="0.25"/>
    <row r="1352" ht="15" customHeight="1" x14ac:dyDescent="0.25"/>
    <row r="1359" ht="15" customHeight="1" x14ac:dyDescent="0.25"/>
    <row r="1366" ht="15" customHeight="1" x14ac:dyDescent="0.25"/>
    <row r="1373" ht="15" customHeight="1" x14ac:dyDescent="0.25"/>
    <row r="1380" ht="15" customHeight="1" x14ac:dyDescent="0.25"/>
    <row r="1387" ht="15" customHeight="1" x14ac:dyDescent="0.25"/>
    <row r="1394" ht="15" customHeight="1" x14ac:dyDescent="0.25"/>
    <row r="1401" ht="15" customHeight="1" x14ac:dyDescent="0.25"/>
    <row r="1408" ht="15" customHeight="1" x14ac:dyDescent="0.25"/>
    <row r="1415" ht="15" customHeight="1" x14ac:dyDescent="0.25"/>
    <row r="1422" ht="15" customHeight="1" x14ac:dyDescent="0.25"/>
    <row r="1429" ht="15" customHeight="1" x14ac:dyDescent="0.25"/>
    <row r="1436" ht="15" customHeight="1" x14ac:dyDescent="0.25"/>
    <row r="1443" ht="15" customHeight="1" x14ac:dyDescent="0.25"/>
    <row r="1450" ht="15" customHeight="1" x14ac:dyDescent="0.25"/>
    <row r="1457" ht="15" customHeight="1" x14ac:dyDescent="0.25"/>
    <row r="1464" ht="15" customHeight="1" x14ac:dyDescent="0.25"/>
    <row r="1471" ht="15" customHeight="1" x14ac:dyDescent="0.25"/>
    <row r="1478" ht="15" customHeight="1" x14ac:dyDescent="0.25"/>
    <row r="1485" ht="15" customHeight="1" x14ac:dyDescent="0.25"/>
    <row r="1492" ht="15" customHeight="1" x14ac:dyDescent="0.25"/>
    <row r="1499" ht="15" customHeight="1" x14ac:dyDescent="0.25"/>
    <row r="1506" ht="15" customHeight="1" x14ac:dyDescent="0.25"/>
    <row r="1513" ht="15" customHeight="1" x14ac:dyDescent="0.25"/>
    <row r="1520" ht="15" customHeight="1" x14ac:dyDescent="0.25"/>
    <row r="1527" ht="15" customHeight="1" x14ac:dyDescent="0.25"/>
    <row r="1534" ht="15" customHeight="1" x14ac:dyDescent="0.25"/>
    <row r="1541" ht="15" customHeight="1" x14ac:dyDescent="0.25"/>
    <row r="1548" ht="15" customHeight="1" x14ac:dyDescent="0.25"/>
    <row r="1555" ht="15" customHeight="1" x14ac:dyDescent="0.25"/>
    <row r="1562" ht="15" customHeight="1" x14ac:dyDescent="0.25"/>
    <row r="1569" ht="15" customHeight="1" x14ac:dyDescent="0.25"/>
    <row r="1576" ht="15" customHeight="1" x14ac:dyDescent="0.25"/>
    <row r="1583" ht="15" customHeight="1" x14ac:dyDescent="0.25"/>
    <row r="1590" ht="15" customHeight="1" x14ac:dyDescent="0.25"/>
    <row r="1597" ht="15" customHeight="1" x14ac:dyDescent="0.25"/>
    <row r="1604" ht="15" customHeight="1" x14ac:dyDescent="0.25"/>
    <row r="1611" ht="15" customHeight="1" x14ac:dyDescent="0.25"/>
    <row r="1618" ht="15" customHeight="1" x14ac:dyDescent="0.25"/>
    <row r="1625" ht="15" customHeight="1" x14ac:dyDescent="0.25"/>
    <row r="1632" ht="15" customHeight="1" x14ac:dyDescent="0.25"/>
    <row r="1639" ht="15" customHeight="1" x14ac:dyDescent="0.25"/>
    <row r="1646" ht="15" customHeight="1" x14ac:dyDescent="0.25"/>
    <row r="1653" ht="15" customHeight="1" x14ac:dyDescent="0.25"/>
    <row r="1660" ht="15" customHeight="1" x14ac:dyDescent="0.25"/>
    <row r="1667" ht="15" customHeight="1" x14ac:dyDescent="0.25"/>
    <row r="1674" ht="15" customHeight="1" x14ac:dyDescent="0.25"/>
    <row r="1681" ht="15" customHeight="1" x14ac:dyDescent="0.25"/>
    <row r="1688" ht="15" customHeight="1" x14ac:dyDescent="0.25"/>
    <row r="1695" ht="15" customHeight="1" x14ac:dyDescent="0.25"/>
    <row r="1702" ht="15" customHeight="1" x14ac:dyDescent="0.25"/>
    <row r="1709" ht="15" customHeight="1" x14ac:dyDescent="0.25"/>
    <row r="1716" ht="15" customHeight="1" x14ac:dyDescent="0.25"/>
    <row r="1723" ht="15" customHeight="1" x14ac:dyDescent="0.25"/>
    <row r="1730" ht="15" customHeight="1" x14ac:dyDescent="0.25"/>
    <row r="1737" ht="15" customHeight="1" x14ac:dyDescent="0.25"/>
    <row r="1744" ht="15" customHeight="1" x14ac:dyDescent="0.25"/>
    <row r="1751" ht="15" customHeight="1" x14ac:dyDescent="0.25"/>
    <row r="1758" ht="15" customHeight="1" x14ac:dyDescent="0.25"/>
    <row r="1765" ht="15" customHeight="1" x14ac:dyDescent="0.25"/>
    <row r="1772" ht="15" customHeight="1" x14ac:dyDescent="0.25"/>
    <row r="1779" ht="15" customHeight="1" x14ac:dyDescent="0.25"/>
    <row r="1786" ht="15" customHeight="1" x14ac:dyDescent="0.25"/>
    <row r="1793" ht="15" customHeight="1" x14ac:dyDescent="0.25"/>
    <row r="1800" ht="15" customHeight="1" x14ac:dyDescent="0.25"/>
    <row r="1807" ht="15" customHeight="1" x14ac:dyDescent="0.25"/>
    <row r="1814" ht="15" customHeight="1" x14ac:dyDescent="0.25"/>
    <row r="1821" ht="15" customHeight="1" x14ac:dyDescent="0.25"/>
    <row r="1828" ht="15" customHeight="1" x14ac:dyDescent="0.25"/>
    <row r="1835" ht="15" customHeight="1" x14ac:dyDescent="0.25"/>
    <row r="1842" ht="15" customHeight="1" x14ac:dyDescent="0.25"/>
    <row r="1849" ht="15" customHeight="1" x14ac:dyDescent="0.25"/>
    <row r="1856" ht="15" customHeight="1" x14ac:dyDescent="0.25"/>
    <row r="1863" ht="15" customHeight="1" x14ac:dyDescent="0.25"/>
    <row r="1870" ht="15" customHeight="1" x14ac:dyDescent="0.25"/>
    <row r="1877" ht="15" customHeight="1" x14ac:dyDescent="0.25"/>
    <row r="1884" ht="15" customHeight="1" x14ac:dyDescent="0.25"/>
    <row r="1891" ht="15" customHeight="1" x14ac:dyDescent="0.25"/>
    <row r="1898" ht="15" customHeight="1" x14ac:dyDescent="0.25"/>
    <row r="1905" ht="15" customHeight="1" x14ac:dyDescent="0.25"/>
    <row r="1912" ht="15" customHeight="1" x14ac:dyDescent="0.25"/>
    <row r="1919" ht="15" customHeight="1" x14ac:dyDescent="0.25"/>
    <row r="1926" ht="15" customHeight="1" x14ac:dyDescent="0.25"/>
    <row r="1933" ht="15" customHeight="1" x14ac:dyDescent="0.25"/>
    <row r="1940" ht="15" customHeight="1" x14ac:dyDescent="0.25"/>
    <row r="1947" ht="15" customHeight="1" x14ac:dyDescent="0.25"/>
    <row r="1954" ht="15" customHeight="1" x14ac:dyDescent="0.25"/>
    <row r="1961" ht="15" customHeight="1" x14ac:dyDescent="0.25"/>
    <row r="1968" ht="15" customHeight="1" x14ac:dyDescent="0.25"/>
    <row r="1975" ht="15" customHeight="1" x14ac:dyDescent="0.25"/>
    <row r="1982" ht="15" customHeight="1" x14ac:dyDescent="0.25"/>
    <row r="1989" ht="15" customHeight="1" x14ac:dyDescent="0.25"/>
    <row r="1996" ht="15" customHeight="1" x14ac:dyDescent="0.25"/>
    <row r="2003" ht="15" customHeight="1" x14ac:dyDescent="0.25"/>
    <row r="2010" ht="15" customHeight="1" x14ac:dyDescent="0.25"/>
    <row r="2017" ht="15" customHeight="1" x14ac:dyDescent="0.25"/>
    <row r="2024" ht="15" customHeight="1" x14ac:dyDescent="0.25"/>
    <row r="2031" ht="15" customHeight="1" x14ac:dyDescent="0.25"/>
    <row r="2038" ht="15" customHeight="1" x14ac:dyDescent="0.25"/>
    <row r="2045" ht="15" customHeight="1" x14ac:dyDescent="0.25"/>
    <row r="2052" ht="15" customHeight="1" x14ac:dyDescent="0.25"/>
    <row r="2059" ht="15" customHeight="1" x14ac:dyDescent="0.25"/>
    <row r="2066" ht="15" customHeight="1" x14ac:dyDescent="0.25"/>
    <row r="2073" ht="15" customHeight="1" x14ac:dyDescent="0.25"/>
    <row r="2080" ht="15" customHeight="1" x14ac:dyDescent="0.25"/>
    <row r="2087" ht="15" customHeight="1" x14ac:dyDescent="0.25"/>
    <row r="2094" ht="15" customHeight="1" x14ac:dyDescent="0.25"/>
    <row r="2101" ht="15" customHeight="1" x14ac:dyDescent="0.25"/>
    <row r="2108" ht="15" customHeight="1" x14ac:dyDescent="0.25"/>
    <row r="2115" ht="15" customHeight="1" x14ac:dyDescent="0.25"/>
    <row r="2122" ht="15" customHeight="1" x14ac:dyDescent="0.25"/>
    <row r="2129" ht="15" customHeight="1" x14ac:dyDescent="0.25"/>
    <row r="2136" ht="15" customHeight="1" x14ac:dyDescent="0.25"/>
    <row r="2143" ht="15" customHeight="1" x14ac:dyDescent="0.25"/>
    <row r="2150" ht="15" customHeight="1" x14ac:dyDescent="0.25"/>
    <row r="2157" ht="15" customHeight="1" x14ac:dyDescent="0.25"/>
    <row r="2164" ht="15" customHeight="1" x14ac:dyDescent="0.25"/>
    <row r="2171" ht="15" customHeight="1" x14ac:dyDescent="0.25"/>
    <row r="2178" ht="15" customHeight="1" x14ac:dyDescent="0.25"/>
    <row r="2185" ht="15" customHeight="1" x14ac:dyDescent="0.25"/>
    <row r="2192" ht="15" customHeight="1" x14ac:dyDescent="0.25"/>
    <row r="2199" ht="15" customHeight="1" x14ac:dyDescent="0.25"/>
    <row r="2206" ht="15" customHeight="1" x14ac:dyDescent="0.25"/>
    <row r="2213" ht="15" customHeight="1" x14ac:dyDescent="0.25"/>
    <row r="2220" ht="15" customHeight="1" x14ac:dyDescent="0.25"/>
    <row r="2227" ht="15" customHeight="1" x14ac:dyDescent="0.25"/>
    <row r="2234" ht="15" customHeight="1" x14ac:dyDescent="0.25"/>
    <row r="2241" ht="15" customHeight="1" x14ac:dyDescent="0.25"/>
    <row r="2248" ht="15" customHeight="1" x14ac:dyDescent="0.25"/>
    <row r="2255" ht="15" customHeight="1" x14ac:dyDescent="0.25"/>
    <row r="2262" ht="15" customHeight="1" x14ac:dyDescent="0.25"/>
    <row r="2269" ht="15" customHeight="1" x14ac:dyDescent="0.25"/>
    <row r="2276" ht="15" customHeight="1" x14ac:dyDescent="0.25"/>
    <row r="2283" ht="15" customHeight="1" x14ac:dyDescent="0.25"/>
    <row r="2290" ht="15" customHeight="1" x14ac:dyDescent="0.25"/>
    <row r="2297" ht="15" customHeight="1" x14ac:dyDescent="0.25"/>
    <row r="2304" ht="15" customHeight="1" x14ac:dyDescent="0.25"/>
    <row r="2311" ht="15" customHeight="1" x14ac:dyDescent="0.25"/>
    <row r="2318" ht="15" customHeight="1" x14ac:dyDescent="0.25"/>
    <row r="2325" ht="15" customHeight="1" x14ac:dyDescent="0.25"/>
    <row r="2332" ht="15" customHeight="1" x14ac:dyDescent="0.25"/>
    <row r="2339" ht="15" customHeight="1" x14ac:dyDescent="0.25"/>
    <row r="2346" ht="15" customHeight="1" x14ac:dyDescent="0.25"/>
    <row r="2353" ht="15" customHeight="1" x14ac:dyDescent="0.25"/>
    <row r="2360" ht="15" customHeight="1" x14ac:dyDescent="0.25"/>
    <row r="2367" ht="15" customHeight="1" x14ac:dyDescent="0.25"/>
    <row r="2374" ht="15" customHeight="1" x14ac:dyDescent="0.25"/>
    <row r="2381" ht="15" customHeight="1" x14ac:dyDescent="0.25"/>
  </sheetData>
  <mergeCells count="134">
    <mergeCell ref="L460:N460"/>
    <mergeCell ref="C463:K465"/>
    <mergeCell ref="L439:N439"/>
    <mergeCell ref="C442:K444"/>
    <mergeCell ref="L446:N446"/>
    <mergeCell ref="C449:K451"/>
    <mergeCell ref="L453:N453"/>
    <mergeCell ref="C456:K458"/>
    <mergeCell ref="L418:N418"/>
    <mergeCell ref="C421:K423"/>
    <mergeCell ref="L425:N425"/>
    <mergeCell ref="C428:K430"/>
    <mergeCell ref="L432:N432"/>
    <mergeCell ref="C435:K437"/>
    <mergeCell ref="L397:N397"/>
    <mergeCell ref="C400:K402"/>
    <mergeCell ref="L404:N404"/>
    <mergeCell ref="C407:K409"/>
    <mergeCell ref="L411:N411"/>
    <mergeCell ref="C414:K416"/>
    <mergeCell ref="L376:N376"/>
    <mergeCell ref="C379:K381"/>
    <mergeCell ref="L383:N383"/>
    <mergeCell ref="C386:K388"/>
    <mergeCell ref="L390:N390"/>
    <mergeCell ref="C393:K395"/>
    <mergeCell ref="L355:N355"/>
    <mergeCell ref="C358:K360"/>
    <mergeCell ref="L362:N362"/>
    <mergeCell ref="C365:K367"/>
    <mergeCell ref="L369:N369"/>
    <mergeCell ref="C372:K374"/>
    <mergeCell ref="L334:N334"/>
    <mergeCell ref="C337:K339"/>
    <mergeCell ref="L341:N341"/>
    <mergeCell ref="C344:K346"/>
    <mergeCell ref="L348:N348"/>
    <mergeCell ref="C351:K353"/>
    <mergeCell ref="L313:N313"/>
    <mergeCell ref="C316:K318"/>
    <mergeCell ref="L320:N320"/>
    <mergeCell ref="C323:K325"/>
    <mergeCell ref="L327:N327"/>
    <mergeCell ref="C330:K332"/>
    <mergeCell ref="L292:N292"/>
    <mergeCell ref="C295:K297"/>
    <mergeCell ref="L299:N299"/>
    <mergeCell ref="C302:K304"/>
    <mergeCell ref="L306:N306"/>
    <mergeCell ref="C309:K311"/>
    <mergeCell ref="L271:N271"/>
    <mergeCell ref="C274:K276"/>
    <mergeCell ref="L278:N278"/>
    <mergeCell ref="C281:K283"/>
    <mergeCell ref="L285:N285"/>
    <mergeCell ref="C288:K290"/>
    <mergeCell ref="L250:N250"/>
    <mergeCell ref="C253:K255"/>
    <mergeCell ref="L257:N257"/>
    <mergeCell ref="C260:K262"/>
    <mergeCell ref="L264:N264"/>
    <mergeCell ref="C267:K269"/>
    <mergeCell ref="L229:N229"/>
    <mergeCell ref="C232:K234"/>
    <mergeCell ref="L236:N236"/>
    <mergeCell ref="C239:K241"/>
    <mergeCell ref="L243:N243"/>
    <mergeCell ref="C246:K248"/>
    <mergeCell ref="L208:N208"/>
    <mergeCell ref="C211:K213"/>
    <mergeCell ref="L215:N215"/>
    <mergeCell ref="C218:K220"/>
    <mergeCell ref="L222:N222"/>
    <mergeCell ref="C225:K227"/>
    <mergeCell ref="L187:N187"/>
    <mergeCell ref="C190:K192"/>
    <mergeCell ref="L194:N194"/>
    <mergeCell ref="C197:K199"/>
    <mergeCell ref="L201:N201"/>
    <mergeCell ref="C204:K206"/>
    <mergeCell ref="L166:N166"/>
    <mergeCell ref="C169:K171"/>
    <mergeCell ref="L173:N173"/>
    <mergeCell ref="C176:K178"/>
    <mergeCell ref="L180:N180"/>
    <mergeCell ref="C183:K185"/>
    <mergeCell ref="L145:N145"/>
    <mergeCell ref="C148:K150"/>
    <mergeCell ref="L152:N152"/>
    <mergeCell ref="C155:K157"/>
    <mergeCell ref="L159:N159"/>
    <mergeCell ref="C162:K164"/>
    <mergeCell ref="L124:N124"/>
    <mergeCell ref="C127:K129"/>
    <mergeCell ref="L131:N131"/>
    <mergeCell ref="C134:K136"/>
    <mergeCell ref="L138:N138"/>
    <mergeCell ref="C141:K143"/>
    <mergeCell ref="L103:N103"/>
    <mergeCell ref="C106:K108"/>
    <mergeCell ref="L110:N110"/>
    <mergeCell ref="C113:K115"/>
    <mergeCell ref="L117:N117"/>
    <mergeCell ref="C120:K122"/>
    <mergeCell ref="L82:N82"/>
    <mergeCell ref="C85:K87"/>
    <mergeCell ref="L89:N89"/>
    <mergeCell ref="C92:K94"/>
    <mergeCell ref="L96:N96"/>
    <mergeCell ref="C99:K101"/>
    <mergeCell ref="L61:N61"/>
    <mergeCell ref="C64:K66"/>
    <mergeCell ref="L68:N68"/>
    <mergeCell ref="C71:K73"/>
    <mergeCell ref="L75:N75"/>
    <mergeCell ref="C78:K80"/>
    <mergeCell ref="L40:N40"/>
    <mergeCell ref="C43:K45"/>
    <mergeCell ref="L47:N47"/>
    <mergeCell ref="C50:K52"/>
    <mergeCell ref="L54:N54"/>
    <mergeCell ref="C57:K59"/>
    <mergeCell ref="L19:N19"/>
    <mergeCell ref="C22:K24"/>
    <mergeCell ref="L26:N26"/>
    <mergeCell ref="C29:K31"/>
    <mergeCell ref="L33:N33"/>
    <mergeCell ref="C36:K38"/>
    <mergeCell ref="A1:D3"/>
    <mergeCell ref="I1:I2"/>
    <mergeCell ref="L5:N5"/>
    <mergeCell ref="C8:K10"/>
    <mergeCell ref="L12:N12"/>
    <mergeCell ref="C15:K17"/>
  </mergeCells>
  <pageMargins left="0.70866141732283472" right="0.70866141732283472" top="0.74803149606299213" bottom="0.55118110236220474" header="0.31496062992125984" footer="0.31496062992125984"/>
  <pageSetup fitToHeight="0" orientation="landscape" r:id="rId1"/>
  <headerFooter>
    <oddHeader>&amp;R&amp;P of &amp;N</oddHead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5"/>
  <sheetViews>
    <sheetView zoomScale="85" zoomScaleNormal="85" workbookViewId="0">
      <selection activeCell="Q13" sqref="Q13"/>
    </sheetView>
  </sheetViews>
  <sheetFormatPr defaultRowHeight="15" x14ac:dyDescent="0.25"/>
  <cols>
    <col min="1" max="1" width="11.140625" customWidth="1"/>
    <col min="2" max="7" width="8.28515625" customWidth="1"/>
    <col min="8" max="8" width="10.140625" customWidth="1"/>
    <col min="9" max="9" width="7.5703125" customWidth="1"/>
    <col min="10" max="10" width="4.5703125" customWidth="1"/>
    <col min="11" max="11" width="16.42578125" style="55" customWidth="1"/>
    <col min="12" max="12" width="8.28515625" customWidth="1"/>
    <col min="13" max="13" width="5.7109375" customWidth="1"/>
    <col min="14" max="14" width="8.28515625" customWidth="1"/>
  </cols>
  <sheetData>
    <row r="1" spans="1:15" x14ac:dyDescent="0.25">
      <c r="A1" s="18" t="s">
        <v>14</v>
      </c>
      <c r="B1" s="19"/>
      <c r="C1" s="19"/>
      <c r="D1" s="19"/>
      <c r="E1" s="7"/>
      <c r="F1" s="7"/>
      <c r="G1" s="7"/>
      <c r="H1" s="2"/>
      <c r="I1" s="24" t="s">
        <v>0</v>
      </c>
      <c r="J1" s="15"/>
      <c r="K1" s="50"/>
      <c r="L1" s="2"/>
      <c r="M1" s="2"/>
      <c r="N1" s="11"/>
      <c r="O1" s="4"/>
    </row>
    <row r="2" spans="1:15" x14ac:dyDescent="0.25">
      <c r="A2" s="20"/>
      <c r="B2" s="21"/>
      <c r="C2" s="21"/>
      <c r="D2" s="21"/>
      <c r="E2" s="8" t="s">
        <v>15</v>
      </c>
      <c r="F2" s="3" t="s">
        <v>28</v>
      </c>
      <c r="G2" s="9"/>
      <c r="H2" s="3"/>
      <c r="I2" s="25"/>
      <c r="J2" s="16"/>
      <c r="K2" s="51"/>
      <c r="L2" s="4"/>
      <c r="M2" s="1"/>
      <c r="N2" s="12"/>
      <c r="O2" s="4"/>
    </row>
    <row r="3" spans="1:15" ht="15.75" thickBot="1" x14ac:dyDescent="0.3">
      <c r="A3" s="22"/>
      <c r="B3" s="23"/>
      <c r="C3" s="23"/>
      <c r="D3" s="23"/>
      <c r="E3" s="6"/>
      <c r="F3" s="6"/>
      <c r="G3" s="6"/>
      <c r="H3" s="6"/>
      <c r="I3" s="6"/>
      <c r="J3" s="6"/>
      <c r="K3" s="29"/>
      <c r="L3" s="6"/>
      <c r="M3" s="6"/>
      <c r="N3" s="13"/>
      <c r="O3" s="4"/>
    </row>
    <row r="4" spans="1:15" ht="1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52"/>
      <c r="L4" s="33"/>
      <c r="M4" s="33"/>
      <c r="N4" s="33"/>
    </row>
    <row r="5" spans="1:15" ht="15.75" customHeight="1" x14ac:dyDescent="0.25">
      <c r="A5" s="42" t="s">
        <v>11</v>
      </c>
      <c r="B5" s="43" t="s">
        <v>16</v>
      </c>
      <c r="C5" s="44"/>
      <c r="D5" s="43" t="s">
        <v>3</v>
      </c>
      <c r="E5" s="43" t="s">
        <v>17</v>
      </c>
      <c r="F5" s="44"/>
      <c r="G5" s="43" t="s">
        <v>2</v>
      </c>
      <c r="H5" s="43" t="s">
        <v>4</v>
      </c>
      <c r="I5" s="45" t="str">
        <f>'REF SHEET - DO NOT DELETE'!F2</f>
        <v>Rubble Grab</v>
      </c>
      <c r="J5" s="43"/>
      <c r="K5" s="53"/>
      <c r="L5" s="35" t="s">
        <v>13</v>
      </c>
      <c r="M5" s="40"/>
      <c r="N5" s="41"/>
    </row>
    <row r="6" spans="1:15" x14ac:dyDescent="0.25">
      <c r="A6" s="46" t="str">
        <f>'REF SHEET - DO NOT DELETE'!D2</f>
        <v>M676401</v>
      </c>
      <c r="B6" s="5" t="s">
        <v>1</v>
      </c>
      <c r="C6" s="17">
        <f>'REF SHEET - DO NOT DELETE'!G2</f>
        <v>596395</v>
      </c>
      <c r="D6" s="5" t="s">
        <v>3</v>
      </c>
      <c r="E6" s="5" t="s">
        <v>1</v>
      </c>
      <c r="F6" s="17">
        <f>'REF SHEET - DO NOT DELETE'!H2</f>
        <v>6917165</v>
      </c>
      <c r="G6" s="5" t="s">
        <v>2</v>
      </c>
      <c r="H6" s="5" t="s">
        <v>7</v>
      </c>
      <c r="I6" s="58">
        <f>'REF SHEET - DO NOT DELETE'!L2</f>
        <v>0</v>
      </c>
      <c r="J6" s="5" t="s">
        <v>0</v>
      </c>
      <c r="K6" s="10" t="str">
        <f>'REF SHEET - DO NOT DELETE'!E2</f>
        <v>Cody</v>
      </c>
      <c r="L6" s="36" t="s">
        <v>18</v>
      </c>
      <c r="M6" s="5"/>
      <c r="N6" s="38" t="s">
        <v>19</v>
      </c>
    </row>
    <row r="7" spans="1:15" x14ac:dyDescent="0.25">
      <c r="A7" s="47" t="s">
        <v>10</v>
      </c>
      <c r="B7" s="5" t="s">
        <v>8</v>
      </c>
      <c r="C7" s="14">
        <f>'REF SHEET - DO NOT DELETE'!K2</f>
        <v>1938</v>
      </c>
      <c r="D7" s="5" t="s">
        <v>6</v>
      </c>
      <c r="E7" s="14"/>
      <c r="F7" s="14"/>
      <c r="G7" s="4"/>
      <c r="H7" s="5" t="s">
        <v>5</v>
      </c>
      <c r="I7" s="14"/>
      <c r="J7" s="5"/>
      <c r="K7" s="54"/>
      <c r="L7" s="36" t="s">
        <v>20</v>
      </c>
      <c r="M7" s="5"/>
      <c r="N7" s="38" t="s">
        <v>19</v>
      </c>
    </row>
    <row r="8" spans="1:15" x14ac:dyDescent="0.25">
      <c r="A8" s="48" t="str">
        <f>'REF SHEET - DO NOT DELETE'!M2</f>
        <v>E.Balon</v>
      </c>
      <c r="B8" s="10" t="s">
        <v>9</v>
      </c>
      <c r="C8" s="30" t="str">
        <f>'REF SHEET - DO NOT DELETE'!J2</f>
        <v>Rusty, vuggy QVN w/ limonitic cavities and some fresh dissem Py.</v>
      </c>
      <c r="D8" s="31"/>
      <c r="E8" s="31"/>
      <c r="F8" s="31"/>
      <c r="G8" s="31"/>
      <c r="H8" s="31"/>
      <c r="I8" s="31"/>
      <c r="J8" s="31"/>
      <c r="K8" s="31"/>
      <c r="L8" s="36"/>
      <c r="M8" s="5"/>
      <c r="N8" s="38" t="s">
        <v>19</v>
      </c>
    </row>
    <row r="9" spans="1:15" x14ac:dyDescent="0.25">
      <c r="A9" s="47" t="s">
        <v>12</v>
      </c>
      <c r="B9" s="5"/>
      <c r="C9" s="31"/>
      <c r="D9" s="31"/>
      <c r="E9" s="31"/>
      <c r="F9" s="31"/>
      <c r="G9" s="31"/>
      <c r="H9" s="31"/>
      <c r="I9" s="31"/>
      <c r="J9" s="31"/>
      <c r="K9" s="31"/>
      <c r="L9" s="36"/>
      <c r="M9" s="5"/>
      <c r="N9" s="38" t="s">
        <v>19</v>
      </c>
    </row>
    <row r="10" spans="1:15" s="1" customFormat="1" x14ac:dyDescent="0.25">
      <c r="A10" s="49">
        <f>'REF SHEET - DO NOT DELETE'!I2</f>
        <v>41103</v>
      </c>
      <c r="B10" s="32"/>
      <c r="C10" s="34"/>
      <c r="D10" s="34"/>
      <c r="E10" s="34"/>
      <c r="F10" s="34"/>
      <c r="G10" s="34"/>
      <c r="H10" s="34"/>
      <c r="I10" s="34"/>
      <c r="J10" s="34"/>
      <c r="K10" s="34"/>
      <c r="L10" s="37"/>
      <c r="M10" s="32"/>
      <c r="N10" s="39" t="s">
        <v>19</v>
      </c>
    </row>
    <row r="12" spans="1:15" ht="15.75" customHeight="1" x14ac:dyDescent="0.25">
      <c r="A12" s="42" t="s">
        <v>11</v>
      </c>
      <c r="B12" s="43" t="s">
        <v>16</v>
      </c>
      <c r="C12" s="44"/>
      <c r="D12" s="43" t="s">
        <v>3</v>
      </c>
      <c r="E12" s="43" t="s">
        <v>17</v>
      </c>
      <c r="F12" s="44"/>
      <c r="G12" s="43" t="s">
        <v>2</v>
      </c>
      <c r="H12" s="43" t="s">
        <v>4</v>
      </c>
      <c r="I12" s="45" t="str">
        <f>'REF SHEET - DO NOT DELETE'!F9</f>
        <v>Rubble Grab</v>
      </c>
      <c r="J12" s="43"/>
      <c r="K12" s="53"/>
      <c r="L12" s="35" t="s">
        <v>13</v>
      </c>
      <c r="M12" s="40"/>
      <c r="N12" s="41"/>
    </row>
    <row r="13" spans="1:15" x14ac:dyDescent="0.25">
      <c r="A13" s="46" t="str">
        <f>'REF SHEET - DO NOT DELETE'!D9</f>
        <v>M676402</v>
      </c>
      <c r="B13" s="5" t="s">
        <v>1</v>
      </c>
      <c r="C13" s="17">
        <f>'REF SHEET - DO NOT DELETE'!G9</f>
        <v>596407</v>
      </c>
      <c r="D13" s="5" t="s">
        <v>3</v>
      </c>
      <c r="E13" s="5" t="s">
        <v>1</v>
      </c>
      <c r="F13" s="17">
        <f>'REF SHEET - DO NOT DELETE'!H9</f>
        <v>6917149</v>
      </c>
      <c r="G13" s="5" t="s">
        <v>2</v>
      </c>
      <c r="H13" s="5" t="s">
        <v>7</v>
      </c>
      <c r="I13" s="58">
        <f>'REF SHEET - DO NOT DELETE'!L9</f>
        <v>0</v>
      </c>
      <c r="J13" s="5" t="s">
        <v>0</v>
      </c>
      <c r="K13" s="10" t="str">
        <f>'REF SHEET - DO NOT DELETE'!E9</f>
        <v>Cody</v>
      </c>
      <c r="L13" s="36" t="s">
        <v>18</v>
      </c>
      <c r="M13" s="5"/>
      <c r="N13" s="38" t="s">
        <v>19</v>
      </c>
    </row>
    <row r="14" spans="1:15" x14ac:dyDescent="0.25">
      <c r="A14" s="47" t="s">
        <v>10</v>
      </c>
      <c r="B14" s="5" t="s">
        <v>8</v>
      </c>
      <c r="C14" s="14">
        <f>'REF SHEET - DO NOT DELETE'!K9</f>
        <v>1919</v>
      </c>
      <c r="D14" s="5" t="s">
        <v>6</v>
      </c>
      <c r="E14" s="14"/>
      <c r="F14" s="14"/>
      <c r="G14" s="4"/>
      <c r="H14" s="5" t="s">
        <v>5</v>
      </c>
      <c r="I14" s="14"/>
      <c r="J14" s="5"/>
      <c r="K14" s="54"/>
      <c r="L14" s="36" t="s">
        <v>20</v>
      </c>
      <c r="M14" s="5"/>
      <c r="N14" s="38" t="s">
        <v>19</v>
      </c>
    </row>
    <row r="15" spans="1:15" ht="15" customHeight="1" x14ac:dyDescent="0.25">
      <c r="A15" s="48" t="str">
        <f>'REF SHEET - DO NOT DELETE'!M9</f>
        <v>E.Balon</v>
      </c>
      <c r="B15" s="10" t="s">
        <v>9</v>
      </c>
      <c r="C15" s="30" t="str">
        <f>'REF SHEET - DO NOT DELETE'!J9</f>
        <v>Drusy Qz &amp; Ch VN, angular pcs up to 11.5cm width. Selvages w/ ~5% Py.</v>
      </c>
      <c r="D15" s="31"/>
      <c r="E15" s="31"/>
      <c r="F15" s="31"/>
      <c r="G15" s="31"/>
      <c r="H15" s="31"/>
      <c r="I15" s="31"/>
      <c r="J15" s="31"/>
      <c r="K15" s="31"/>
      <c r="L15" s="36"/>
      <c r="M15" s="5"/>
      <c r="N15" s="38" t="s">
        <v>19</v>
      </c>
    </row>
    <row r="16" spans="1:15" x14ac:dyDescent="0.25">
      <c r="A16" s="47" t="s">
        <v>12</v>
      </c>
      <c r="B16" s="5"/>
      <c r="C16" s="31"/>
      <c r="D16" s="31"/>
      <c r="E16" s="31"/>
      <c r="F16" s="31"/>
      <c r="G16" s="31"/>
      <c r="H16" s="31"/>
      <c r="I16" s="31"/>
      <c r="J16" s="31"/>
      <c r="K16" s="31"/>
      <c r="L16" s="36"/>
      <c r="M16" s="5"/>
      <c r="N16" s="38" t="s">
        <v>19</v>
      </c>
    </row>
    <row r="17" spans="1:14" s="1" customFormat="1" x14ac:dyDescent="0.25">
      <c r="A17" s="49">
        <f>'REF SHEET - DO NOT DELETE'!I9</f>
        <v>41103</v>
      </c>
      <c r="B17" s="32"/>
      <c r="C17" s="34"/>
      <c r="D17" s="34"/>
      <c r="E17" s="34"/>
      <c r="F17" s="34"/>
      <c r="G17" s="34"/>
      <c r="H17" s="34"/>
      <c r="I17" s="34"/>
      <c r="J17" s="34"/>
      <c r="K17" s="34"/>
      <c r="L17" s="37"/>
      <c r="M17" s="32"/>
      <c r="N17" s="39" t="s">
        <v>19</v>
      </c>
    </row>
    <row r="19" spans="1:14" ht="15.75" customHeight="1" x14ac:dyDescent="0.25">
      <c r="A19" s="42" t="s">
        <v>11</v>
      </c>
      <c r="B19" s="43" t="s">
        <v>16</v>
      </c>
      <c r="C19" s="44"/>
      <c r="D19" s="43" t="s">
        <v>3</v>
      </c>
      <c r="E19" s="43" t="s">
        <v>17</v>
      </c>
      <c r="F19" s="44"/>
      <c r="G19" s="43" t="s">
        <v>2</v>
      </c>
      <c r="H19" s="43" t="s">
        <v>4</v>
      </c>
      <c r="I19" s="45" t="str">
        <f>'REF SHEET - DO NOT DELETE'!F16</f>
        <v>Float Grab</v>
      </c>
      <c r="J19" s="43"/>
      <c r="K19" s="53"/>
      <c r="L19" s="35" t="s">
        <v>13</v>
      </c>
      <c r="M19" s="40"/>
      <c r="N19" s="41"/>
    </row>
    <row r="20" spans="1:14" x14ac:dyDescent="0.25">
      <c r="A20" s="46" t="str">
        <f>'REF SHEET - DO NOT DELETE'!D16</f>
        <v>M676403</v>
      </c>
      <c r="B20" s="5" t="s">
        <v>1</v>
      </c>
      <c r="C20" s="17">
        <f>'REF SHEET - DO NOT DELETE'!G16</f>
        <v>596394</v>
      </c>
      <c r="D20" s="5" t="s">
        <v>3</v>
      </c>
      <c r="E20" s="5" t="s">
        <v>1</v>
      </c>
      <c r="F20" s="17">
        <f>'REF SHEET - DO NOT DELETE'!H16</f>
        <v>6917212</v>
      </c>
      <c r="G20" s="5" t="s">
        <v>2</v>
      </c>
      <c r="H20" s="5" t="s">
        <v>7</v>
      </c>
      <c r="I20" s="58">
        <f>'REF SHEET - DO NOT DELETE'!L16</f>
        <v>0</v>
      </c>
      <c r="J20" s="5" t="s">
        <v>0</v>
      </c>
      <c r="K20" s="10" t="str">
        <f>'REF SHEET - DO NOT DELETE'!E16</f>
        <v>Cody</v>
      </c>
      <c r="L20" s="36" t="s">
        <v>18</v>
      </c>
      <c r="M20" s="5"/>
      <c r="N20" s="38" t="s">
        <v>19</v>
      </c>
    </row>
    <row r="21" spans="1:14" x14ac:dyDescent="0.25">
      <c r="A21" s="47" t="s">
        <v>10</v>
      </c>
      <c r="B21" s="5" t="s">
        <v>8</v>
      </c>
      <c r="C21" s="14">
        <f>'REF SHEET - DO NOT DELETE'!K16</f>
        <v>1933</v>
      </c>
      <c r="D21" s="5" t="s">
        <v>6</v>
      </c>
      <c r="E21" s="14"/>
      <c r="F21" s="14"/>
      <c r="G21" s="4"/>
      <c r="H21" s="5" t="s">
        <v>5</v>
      </c>
      <c r="I21" s="14"/>
      <c r="J21" s="5"/>
      <c r="K21" s="54"/>
      <c r="L21" s="36" t="s">
        <v>20</v>
      </c>
      <c r="M21" s="5"/>
      <c r="N21" s="38" t="s">
        <v>19</v>
      </c>
    </row>
    <row r="22" spans="1:14" ht="15" customHeight="1" x14ac:dyDescent="0.25">
      <c r="A22" s="48" t="str">
        <f>'REF SHEET - DO NOT DELETE'!M16</f>
        <v>E.Balon</v>
      </c>
      <c r="B22" s="10" t="s">
        <v>9</v>
      </c>
      <c r="C22" s="30" t="str">
        <f>'REF SHEET - DO NOT DELETE'!J16</f>
        <v>Drusy 2-3cm QVN plus highly SIL granitic wallrock w/ Ch masses. Trace visible py.</v>
      </c>
      <c r="D22" s="31"/>
      <c r="E22" s="31"/>
      <c r="F22" s="31"/>
      <c r="G22" s="31"/>
      <c r="H22" s="31"/>
      <c r="I22" s="31"/>
      <c r="J22" s="31"/>
      <c r="K22" s="31"/>
      <c r="L22" s="36"/>
      <c r="M22" s="5"/>
      <c r="N22" s="38" t="s">
        <v>19</v>
      </c>
    </row>
    <row r="23" spans="1:14" x14ac:dyDescent="0.25">
      <c r="A23" s="47" t="s">
        <v>12</v>
      </c>
      <c r="B23" s="5"/>
      <c r="C23" s="31"/>
      <c r="D23" s="31"/>
      <c r="E23" s="31"/>
      <c r="F23" s="31"/>
      <c r="G23" s="31"/>
      <c r="H23" s="31"/>
      <c r="I23" s="31"/>
      <c r="J23" s="31"/>
      <c r="K23" s="31"/>
      <c r="L23" s="36"/>
      <c r="M23" s="5"/>
      <c r="N23" s="38" t="s">
        <v>19</v>
      </c>
    </row>
    <row r="24" spans="1:14" s="1" customFormat="1" x14ac:dyDescent="0.25">
      <c r="A24" s="49">
        <f>'REF SHEET - DO NOT DELETE'!I16</f>
        <v>41103</v>
      </c>
      <c r="B24" s="32"/>
      <c r="C24" s="34"/>
      <c r="D24" s="34"/>
      <c r="E24" s="34"/>
      <c r="F24" s="34"/>
      <c r="G24" s="34"/>
      <c r="H24" s="34"/>
      <c r="I24" s="34"/>
      <c r="J24" s="34"/>
      <c r="K24" s="34"/>
      <c r="L24" s="37"/>
      <c r="M24" s="32"/>
      <c r="N24" s="39" t="s">
        <v>19</v>
      </c>
    </row>
    <row r="26" spans="1:14" ht="15.75" customHeight="1" x14ac:dyDescent="0.25">
      <c r="A26" s="42" t="s">
        <v>11</v>
      </c>
      <c r="B26" s="43" t="s">
        <v>16</v>
      </c>
      <c r="C26" s="44"/>
      <c r="D26" s="43" t="s">
        <v>3</v>
      </c>
      <c r="E26" s="43" t="s">
        <v>17</v>
      </c>
      <c r="F26" s="44"/>
      <c r="G26" s="43" t="s">
        <v>2</v>
      </c>
      <c r="H26" s="43" t="s">
        <v>4</v>
      </c>
      <c r="I26" s="45" t="str">
        <f>'REF SHEET - DO NOT DELETE'!F23</f>
        <v>Float Grab</v>
      </c>
      <c r="J26" s="43"/>
      <c r="K26" s="53"/>
      <c r="L26" s="35" t="s">
        <v>13</v>
      </c>
      <c r="M26" s="40"/>
      <c r="N26" s="41"/>
    </row>
    <row r="27" spans="1:14" x14ac:dyDescent="0.25">
      <c r="A27" s="46" t="str">
        <f>'REF SHEET - DO NOT DELETE'!D23</f>
        <v>M676404</v>
      </c>
      <c r="B27" s="5" t="s">
        <v>1</v>
      </c>
      <c r="C27" s="17">
        <f>'REF SHEET - DO NOT DELETE'!G23</f>
        <v>596398</v>
      </c>
      <c r="D27" s="5" t="s">
        <v>3</v>
      </c>
      <c r="E27" s="5" t="s">
        <v>1</v>
      </c>
      <c r="F27" s="17">
        <f>'REF SHEET - DO NOT DELETE'!H23</f>
        <v>6917193</v>
      </c>
      <c r="G27" s="5" t="s">
        <v>2</v>
      </c>
      <c r="H27" s="5" t="s">
        <v>7</v>
      </c>
      <c r="I27" s="58">
        <f>'REF SHEET - DO NOT DELETE'!L23</f>
        <v>0</v>
      </c>
      <c r="J27" s="5" t="s">
        <v>0</v>
      </c>
      <c r="K27" s="10" t="str">
        <f>'REF SHEET - DO NOT DELETE'!E23</f>
        <v>Cody</v>
      </c>
      <c r="L27" s="36" t="s">
        <v>18</v>
      </c>
      <c r="M27" s="5"/>
      <c r="N27" s="38" t="s">
        <v>19</v>
      </c>
    </row>
    <row r="28" spans="1:14" x14ac:dyDescent="0.25">
      <c r="A28" s="47" t="s">
        <v>10</v>
      </c>
      <c r="B28" s="5" t="s">
        <v>8</v>
      </c>
      <c r="C28" s="14">
        <f>'REF SHEET - DO NOT DELETE'!K23</f>
        <v>1929</v>
      </c>
      <c r="D28" s="5" t="s">
        <v>6</v>
      </c>
      <c r="E28" s="14"/>
      <c r="F28" s="14"/>
      <c r="G28" s="4"/>
      <c r="H28" s="5" t="s">
        <v>5</v>
      </c>
      <c r="I28" s="14"/>
      <c r="J28" s="5"/>
      <c r="K28" s="54"/>
      <c r="L28" s="36" t="s">
        <v>20</v>
      </c>
      <c r="M28" s="5"/>
      <c r="N28" s="38" t="s">
        <v>19</v>
      </c>
    </row>
    <row r="29" spans="1:14" ht="15" customHeight="1" x14ac:dyDescent="0.25">
      <c r="A29" s="48" t="str">
        <f>'REF SHEET - DO NOT DELETE'!M23</f>
        <v>E.Balon</v>
      </c>
      <c r="B29" s="10" t="s">
        <v>9</v>
      </c>
      <c r="C29" s="30" t="str">
        <f>'REF SHEET - DO NOT DELETE'!J23</f>
        <v>Ch-QVN &amp; rusty SIL granitic hostrock also w/ Ch. Mod Li, no visible sulfides.</v>
      </c>
      <c r="D29" s="31"/>
      <c r="E29" s="31"/>
      <c r="F29" s="31"/>
      <c r="G29" s="31"/>
      <c r="H29" s="31"/>
      <c r="I29" s="31"/>
      <c r="J29" s="31"/>
      <c r="K29" s="31"/>
      <c r="L29" s="36"/>
      <c r="M29" s="5"/>
      <c r="N29" s="38" t="s">
        <v>19</v>
      </c>
    </row>
    <row r="30" spans="1:14" x14ac:dyDescent="0.25">
      <c r="A30" s="47" t="s">
        <v>12</v>
      </c>
      <c r="B30" s="5"/>
      <c r="C30" s="31"/>
      <c r="D30" s="31"/>
      <c r="E30" s="31"/>
      <c r="F30" s="31"/>
      <c r="G30" s="31"/>
      <c r="H30" s="31"/>
      <c r="I30" s="31"/>
      <c r="J30" s="31"/>
      <c r="K30" s="31"/>
      <c r="L30" s="36"/>
      <c r="M30" s="5"/>
      <c r="N30" s="38" t="s">
        <v>19</v>
      </c>
    </row>
    <row r="31" spans="1:14" s="1" customFormat="1" x14ac:dyDescent="0.25">
      <c r="A31" s="49">
        <f>'REF SHEET - DO NOT DELETE'!I23</f>
        <v>41103</v>
      </c>
      <c r="B31" s="32"/>
      <c r="C31" s="34"/>
      <c r="D31" s="34"/>
      <c r="E31" s="34"/>
      <c r="F31" s="34"/>
      <c r="G31" s="34"/>
      <c r="H31" s="34"/>
      <c r="I31" s="34"/>
      <c r="J31" s="34"/>
      <c r="K31" s="34"/>
      <c r="L31" s="37"/>
      <c r="M31" s="32"/>
      <c r="N31" s="39" t="s">
        <v>19</v>
      </c>
    </row>
    <row r="33" spans="1:14" ht="15.75" customHeight="1" x14ac:dyDescent="0.25">
      <c r="A33" s="42" t="s">
        <v>11</v>
      </c>
      <c r="B33" s="43" t="s">
        <v>16</v>
      </c>
      <c r="C33" s="44"/>
      <c r="D33" s="43" t="s">
        <v>3</v>
      </c>
      <c r="E33" s="43" t="s">
        <v>17</v>
      </c>
      <c r="F33" s="44"/>
      <c r="G33" s="43" t="s">
        <v>2</v>
      </c>
      <c r="H33" s="43" t="s">
        <v>4</v>
      </c>
      <c r="I33" s="45" t="str">
        <f>'REF SHEET - DO NOT DELETE'!F30</f>
        <v xml:space="preserve">OC cntn Chip </v>
      </c>
      <c r="J33" s="43"/>
      <c r="K33" s="53"/>
      <c r="L33" s="35" t="s">
        <v>13</v>
      </c>
      <c r="M33" s="40"/>
      <c r="N33" s="41"/>
    </row>
    <row r="34" spans="1:14" x14ac:dyDescent="0.25">
      <c r="A34" s="46" t="str">
        <f>'REF SHEET - DO NOT DELETE'!D30</f>
        <v>M676405</v>
      </c>
      <c r="B34" s="5" t="s">
        <v>1</v>
      </c>
      <c r="C34" s="17">
        <f>'REF SHEET - DO NOT DELETE'!G30</f>
        <v>598145</v>
      </c>
      <c r="D34" s="5" t="s">
        <v>3</v>
      </c>
      <c r="E34" s="5" t="s">
        <v>1</v>
      </c>
      <c r="F34" s="17">
        <f>'REF SHEET - DO NOT DELETE'!H30</f>
        <v>6915804</v>
      </c>
      <c r="G34" s="5" t="s">
        <v>2</v>
      </c>
      <c r="H34" s="5" t="s">
        <v>7</v>
      </c>
      <c r="I34" s="58">
        <f>'REF SHEET - DO NOT DELETE'!L30</f>
        <v>0.3</v>
      </c>
      <c r="J34" s="5" t="s">
        <v>0</v>
      </c>
      <c r="K34" s="10" t="str">
        <f>'REF SHEET - DO NOT DELETE'!E30</f>
        <v>Cirque</v>
      </c>
      <c r="L34" s="36" t="s">
        <v>18</v>
      </c>
      <c r="M34" s="5"/>
      <c r="N34" s="38" t="s">
        <v>19</v>
      </c>
    </row>
    <row r="35" spans="1:14" x14ac:dyDescent="0.25">
      <c r="A35" s="47" t="s">
        <v>10</v>
      </c>
      <c r="B35" s="5" t="s">
        <v>8</v>
      </c>
      <c r="C35" s="14">
        <f>'REF SHEET - DO NOT DELETE'!K30</f>
        <v>1845</v>
      </c>
      <c r="D35" s="5" t="s">
        <v>6</v>
      </c>
      <c r="E35" s="14"/>
      <c r="F35" s="14"/>
      <c r="G35" s="4"/>
      <c r="H35" s="5" t="s">
        <v>5</v>
      </c>
      <c r="I35" s="14"/>
      <c r="J35" s="5"/>
      <c r="K35" s="54"/>
      <c r="L35" s="36" t="s">
        <v>20</v>
      </c>
      <c r="M35" s="5"/>
      <c r="N35" s="38" t="s">
        <v>19</v>
      </c>
    </row>
    <row r="36" spans="1:14" ht="15" customHeight="1" x14ac:dyDescent="0.25">
      <c r="A36" s="48" t="str">
        <f>'REF SHEET - DO NOT DELETE'!M30</f>
        <v>E.Balon</v>
      </c>
      <c r="B36" s="10" t="s">
        <v>9</v>
      </c>
      <c r="C36" s="30" t="str">
        <f>'REF SHEET - DO NOT DELETE'!J30</f>
        <v>Strongly SIL granitic hostrock &amp; 5-6cm Ch-QVN. Strong Mn staining, sparse dissem Py + Gn.</v>
      </c>
      <c r="D36" s="31"/>
      <c r="E36" s="31"/>
      <c r="F36" s="31"/>
      <c r="G36" s="31"/>
      <c r="H36" s="31"/>
      <c r="I36" s="31"/>
      <c r="J36" s="31"/>
      <c r="K36" s="31"/>
      <c r="L36" s="36"/>
      <c r="M36" s="5"/>
      <c r="N36" s="38" t="s">
        <v>19</v>
      </c>
    </row>
    <row r="37" spans="1:14" x14ac:dyDescent="0.25">
      <c r="A37" s="47" t="s">
        <v>12</v>
      </c>
      <c r="B37" s="5"/>
      <c r="C37" s="31"/>
      <c r="D37" s="31"/>
      <c r="E37" s="31"/>
      <c r="F37" s="31"/>
      <c r="G37" s="31"/>
      <c r="H37" s="31"/>
      <c r="I37" s="31"/>
      <c r="J37" s="31"/>
      <c r="K37" s="31"/>
      <c r="L37" s="36"/>
      <c r="M37" s="5"/>
      <c r="N37" s="38" t="s">
        <v>19</v>
      </c>
    </row>
    <row r="38" spans="1:14" s="1" customFormat="1" x14ac:dyDescent="0.25">
      <c r="A38" s="49">
        <f>'REF SHEET - DO NOT DELETE'!I30</f>
        <v>41104</v>
      </c>
      <c r="B38" s="32"/>
      <c r="C38" s="34"/>
      <c r="D38" s="34"/>
      <c r="E38" s="34"/>
      <c r="F38" s="34"/>
      <c r="G38" s="34"/>
      <c r="H38" s="34"/>
      <c r="I38" s="34"/>
      <c r="J38" s="34"/>
      <c r="K38" s="34"/>
      <c r="L38" s="37"/>
      <c r="M38" s="32"/>
      <c r="N38" s="39" t="s">
        <v>19</v>
      </c>
    </row>
    <row r="40" spans="1:14" x14ac:dyDescent="0.25">
      <c r="A40" s="42" t="s">
        <v>11</v>
      </c>
      <c r="B40" s="43" t="s">
        <v>16</v>
      </c>
      <c r="C40" s="44"/>
      <c r="D40" s="43" t="s">
        <v>3</v>
      </c>
      <c r="E40" s="43" t="s">
        <v>17</v>
      </c>
      <c r="F40" s="44"/>
      <c r="G40" s="43" t="s">
        <v>2</v>
      </c>
      <c r="H40" s="43" t="s">
        <v>4</v>
      </c>
      <c r="I40" s="45" t="str">
        <f>'REF SHEET - DO NOT DELETE'!F37</f>
        <v xml:space="preserve">OC cntn Chip </v>
      </c>
      <c r="J40" s="43"/>
      <c r="K40" s="53"/>
      <c r="L40" s="35" t="s">
        <v>13</v>
      </c>
      <c r="M40" s="40"/>
      <c r="N40" s="41"/>
    </row>
    <row r="41" spans="1:14" x14ac:dyDescent="0.25">
      <c r="A41" s="46" t="str">
        <f>'REF SHEET - DO NOT DELETE'!D37</f>
        <v>M676406</v>
      </c>
      <c r="B41" s="5" t="s">
        <v>1</v>
      </c>
      <c r="C41" s="17">
        <f>'REF SHEET - DO NOT DELETE'!G37</f>
        <v>598141</v>
      </c>
      <c r="D41" s="5" t="s">
        <v>3</v>
      </c>
      <c r="E41" s="5" t="s">
        <v>1</v>
      </c>
      <c r="F41" s="17">
        <f>'REF SHEET - DO NOT DELETE'!H37</f>
        <v>6915805</v>
      </c>
      <c r="G41" s="5" t="s">
        <v>2</v>
      </c>
      <c r="H41" s="5" t="s">
        <v>7</v>
      </c>
      <c r="I41" s="58">
        <f>'REF SHEET - DO NOT DELETE'!L37</f>
        <v>0.18</v>
      </c>
      <c r="J41" s="5" t="s">
        <v>0</v>
      </c>
      <c r="K41" s="10" t="str">
        <f>'REF SHEET - DO NOT DELETE'!E37</f>
        <v>Cirque</v>
      </c>
      <c r="L41" s="36" t="s">
        <v>18</v>
      </c>
      <c r="M41" s="5"/>
      <c r="N41" s="38" t="s">
        <v>19</v>
      </c>
    </row>
    <row r="42" spans="1:14" x14ac:dyDescent="0.25">
      <c r="A42" s="47" t="s">
        <v>10</v>
      </c>
      <c r="B42" s="5" t="s">
        <v>8</v>
      </c>
      <c r="C42" s="14">
        <f>'REF SHEET - DO NOT DELETE'!K37</f>
        <v>1836</v>
      </c>
      <c r="D42" s="5" t="s">
        <v>6</v>
      </c>
      <c r="E42" s="14"/>
      <c r="F42" s="14"/>
      <c r="G42" s="4"/>
      <c r="H42" s="5" t="s">
        <v>5</v>
      </c>
      <c r="I42" s="14"/>
      <c r="J42" s="5"/>
      <c r="K42" s="54"/>
      <c r="L42" s="36" t="s">
        <v>20</v>
      </c>
      <c r="M42" s="5"/>
      <c r="N42" s="38" t="s">
        <v>19</v>
      </c>
    </row>
    <row r="43" spans="1:14" ht="15" customHeight="1" x14ac:dyDescent="0.25">
      <c r="A43" s="48" t="str">
        <f>'REF SHEET - DO NOT DELETE'!M37</f>
        <v>E.Balon</v>
      </c>
      <c r="B43" s="10" t="s">
        <v>9</v>
      </c>
      <c r="C43" s="30" t="str">
        <f>'REF SHEET - DO NOT DELETE'!J37</f>
        <v>Ch-QVNs w/ intervening SIL-SER granitic hostrock. Finely dissem Py + As, So. Zone attitude (as per at M676405 is 050/dip ~60 SW.</v>
      </c>
      <c r="D43" s="31"/>
      <c r="E43" s="31"/>
      <c r="F43" s="31"/>
      <c r="G43" s="31"/>
      <c r="H43" s="31"/>
      <c r="I43" s="31"/>
      <c r="J43" s="31"/>
      <c r="K43" s="31"/>
      <c r="L43" s="36"/>
      <c r="M43" s="5"/>
      <c r="N43" s="38" t="s">
        <v>19</v>
      </c>
    </row>
    <row r="44" spans="1:14" x14ac:dyDescent="0.25">
      <c r="A44" s="47" t="s">
        <v>12</v>
      </c>
      <c r="B44" s="5"/>
      <c r="C44" s="31"/>
      <c r="D44" s="31"/>
      <c r="E44" s="31"/>
      <c r="F44" s="31"/>
      <c r="G44" s="31"/>
      <c r="H44" s="31"/>
      <c r="I44" s="31"/>
      <c r="J44" s="31"/>
      <c r="K44" s="31"/>
      <c r="L44" s="36"/>
      <c r="M44" s="5"/>
      <c r="N44" s="38" t="s">
        <v>19</v>
      </c>
    </row>
    <row r="45" spans="1:14" x14ac:dyDescent="0.25">
      <c r="A45" s="49">
        <f>'REF SHEET - DO NOT DELETE'!I37</f>
        <v>41104</v>
      </c>
      <c r="B45" s="32"/>
      <c r="C45" s="34"/>
      <c r="D45" s="34"/>
      <c r="E45" s="34"/>
      <c r="F45" s="34"/>
      <c r="G45" s="34"/>
      <c r="H45" s="34"/>
      <c r="I45" s="34"/>
      <c r="J45" s="34"/>
      <c r="K45" s="34"/>
      <c r="L45" s="37"/>
      <c r="M45" s="32"/>
      <c r="N45" s="39" t="s">
        <v>19</v>
      </c>
    </row>
    <row r="47" spans="1:14" x14ac:dyDescent="0.25">
      <c r="A47" s="42" t="s">
        <v>11</v>
      </c>
      <c r="B47" s="43" t="s">
        <v>16</v>
      </c>
      <c r="C47" s="44"/>
      <c r="D47" s="43" t="s">
        <v>3</v>
      </c>
      <c r="E47" s="43" t="s">
        <v>17</v>
      </c>
      <c r="F47" s="44"/>
      <c r="G47" s="43" t="s">
        <v>2</v>
      </c>
      <c r="H47" s="43" t="s">
        <v>4</v>
      </c>
      <c r="I47" s="45" t="str">
        <f>'REF SHEET - DO NOT DELETE'!F44</f>
        <v xml:space="preserve">OC cntn Chip </v>
      </c>
      <c r="J47" s="43"/>
      <c r="K47" s="53"/>
      <c r="L47" s="35" t="s">
        <v>13</v>
      </c>
      <c r="M47" s="40"/>
      <c r="N47" s="41"/>
    </row>
    <row r="48" spans="1:14" x14ac:dyDescent="0.25">
      <c r="A48" s="46" t="str">
        <f>'REF SHEET - DO NOT DELETE'!D44</f>
        <v>M676407</v>
      </c>
      <c r="B48" s="5" t="s">
        <v>1</v>
      </c>
      <c r="C48" s="17">
        <f>'REF SHEET - DO NOT DELETE'!G44</f>
        <v>598052</v>
      </c>
      <c r="D48" s="5" t="s">
        <v>3</v>
      </c>
      <c r="E48" s="5" t="s">
        <v>1</v>
      </c>
      <c r="F48" s="17">
        <f>'REF SHEET - DO NOT DELETE'!H44</f>
        <v>6915728</v>
      </c>
      <c r="G48" s="5" t="s">
        <v>2</v>
      </c>
      <c r="H48" s="5" t="s">
        <v>7</v>
      </c>
      <c r="I48" s="58">
        <f>'REF SHEET - DO NOT DELETE'!L44</f>
        <v>0.3</v>
      </c>
      <c r="J48" s="5" t="s">
        <v>0</v>
      </c>
      <c r="K48" s="10" t="str">
        <f>'REF SHEET - DO NOT DELETE'!E44</f>
        <v>Cirque</v>
      </c>
      <c r="L48" s="36" t="s">
        <v>18</v>
      </c>
      <c r="M48" s="5"/>
      <c r="N48" s="38" t="s">
        <v>19</v>
      </c>
    </row>
    <row r="49" spans="1:14" x14ac:dyDescent="0.25">
      <c r="A49" s="47" t="s">
        <v>10</v>
      </c>
      <c r="B49" s="5" t="s">
        <v>8</v>
      </c>
      <c r="C49" s="14">
        <f>'REF SHEET - DO NOT DELETE'!K44</f>
        <v>1920</v>
      </c>
      <c r="D49" s="5" t="s">
        <v>6</v>
      </c>
      <c r="E49" s="14"/>
      <c r="F49" s="14"/>
      <c r="G49" s="4"/>
      <c r="H49" s="5" t="s">
        <v>5</v>
      </c>
      <c r="I49" s="14"/>
      <c r="J49" s="5"/>
      <c r="K49" s="54"/>
      <c r="L49" s="36" t="s">
        <v>20</v>
      </c>
      <c r="M49" s="5"/>
      <c r="N49" s="38" t="s">
        <v>19</v>
      </c>
    </row>
    <row r="50" spans="1:14" ht="15" customHeight="1" x14ac:dyDescent="0.25">
      <c r="A50" s="48" t="str">
        <f>'REF SHEET - DO NOT DELETE'!M44</f>
        <v>E.Balon</v>
      </c>
      <c r="B50" s="10" t="s">
        <v>9</v>
      </c>
      <c r="C50" s="30" t="str">
        <f>'REF SHEET - DO NOT DELETE'!J44</f>
        <v>Qz-Cb VN 16cm width + altd granitic hostrock (4cm on HW, 10cm on FW). Sp + Gn at selvages, minor Py + As. Dup of historic sample #71771.</v>
      </c>
      <c r="D50" s="31"/>
      <c r="E50" s="31"/>
      <c r="F50" s="31"/>
      <c r="G50" s="31"/>
      <c r="H50" s="31"/>
      <c r="I50" s="31"/>
      <c r="J50" s="31"/>
      <c r="K50" s="31"/>
      <c r="L50" s="36"/>
      <c r="M50" s="5"/>
      <c r="N50" s="38" t="s">
        <v>19</v>
      </c>
    </row>
    <row r="51" spans="1:14" x14ac:dyDescent="0.25">
      <c r="A51" s="47" t="s">
        <v>12</v>
      </c>
      <c r="B51" s="5"/>
      <c r="C51" s="31"/>
      <c r="D51" s="31"/>
      <c r="E51" s="31"/>
      <c r="F51" s="31"/>
      <c r="G51" s="31"/>
      <c r="H51" s="31"/>
      <c r="I51" s="31"/>
      <c r="J51" s="31"/>
      <c r="K51" s="31"/>
      <c r="L51" s="36"/>
      <c r="M51" s="5"/>
      <c r="N51" s="38" t="s">
        <v>19</v>
      </c>
    </row>
    <row r="52" spans="1:14" x14ac:dyDescent="0.25">
      <c r="A52" s="49">
        <f>'REF SHEET - DO NOT DELETE'!I44</f>
        <v>41105</v>
      </c>
      <c r="B52" s="32"/>
      <c r="C52" s="34"/>
      <c r="D52" s="34"/>
      <c r="E52" s="34"/>
      <c r="F52" s="34"/>
      <c r="G52" s="34"/>
      <c r="H52" s="34"/>
      <c r="I52" s="34"/>
      <c r="J52" s="34"/>
      <c r="K52" s="34"/>
      <c r="L52" s="37"/>
      <c r="M52" s="32"/>
      <c r="N52" s="39" t="s">
        <v>19</v>
      </c>
    </row>
    <row r="54" spans="1:14" x14ac:dyDescent="0.25">
      <c r="A54" s="42" t="s">
        <v>11</v>
      </c>
      <c r="B54" s="43" t="s">
        <v>16</v>
      </c>
      <c r="C54" s="44"/>
      <c r="D54" s="43" t="s">
        <v>3</v>
      </c>
      <c r="E54" s="43" t="s">
        <v>17</v>
      </c>
      <c r="F54" s="44"/>
      <c r="G54" s="43" t="s">
        <v>2</v>
      </c>
      <c r="H54" s="43" t="s">
        <v>4</v>
      </c>
      <c r="I54" s="45" t="str">
        <f>'REF SHEET - DO NOT DELETE'!F51</f>
        <v xml:space="preserve">OC cntn Chip </v>
      </c>
      <c r="J54" s="43"/>
      <c r="K54" s="53"/>
      <c r="L54" s="35" t="s">
        <v>13</v>
      </c>
      <c r="M54" s="40"/>
      <c r="N54" s="41"/>
    </row>
    <row r="55" spans="1:14" x14ac:dyDescent="0.25">
      <c r="A55" s="46" t="str">
        <f>'REF SHEET - DO NOT DELETE'!D51</f>
        <v>M676408</v>
      </c>
      <c r="B55" s="5" t="s">
        <v>1</v>
      </c>
      <c r="C55" s="17">
        <f>'REF SHEET - DO NOT DELETE'!G51</f>
        <v>598052</v>
      </c>
      <c r="D55" s="5" t="s">
        <v>3</v>
      </c>
      <c r="E55" s="5" t="s">
        <v>1</v>
      </c>
      <c r="F55" s="17">
        <f>'REF SHEET - DO NOT DELETE'!H51</f>
        <v>6915738</v>
      </c>
      <c r="G55" s="5" t="s">
        <v>2</v>
      </c>
      <c r="H55" s="5" t="s">
        <v>7</v>
      </c>
      <c r="I55" s="58">
        <f>'REF SHEET - DO NOT DELETE'!L51</f>
        <v>0.45</v>
      </c>
      <c r="J55" s="5" t="s">
        <v>0</v>
      </c>
      <c r="K55" s="10" t="str">
        <f>'REF SHEET - DO NOT DELETE'!E51</f>
        <v>Cirque</v>
      </c>
      <c r="L55" s="36" t="s">
        <v>18</v>
      </c>
      <c r="M55" s="5"/>
      <c r="N55" s="38" t="s">
        <v>19</v>
      </c>
    </row>
    <row r="56" spans="1:14" x14ac:dyDescent="0.25">
      <c r="A56" s="47" t="s">
        <v>10</v>
      </c>
      <c r="B56" s="5" t="s">
        <v>8</v>
      </c>
      <c r="C56" s="14">
        <f>'REF SHEET - DO NOT DELETE'!K51</f>
        <v>1914</v>
      </c>
      <c r="D56" s="5" t="s">
        <v>6</v>
      </c>
      <c r="E56" s="14"/>
      <c r="F56" s="14"/>
      <c r="G56" s="4"/>
      <c r="H56" s="5" t="s">
        <v>5</v>
      </c>
      <c r="I56" s="14"/>
      <c r="J56" s="5"/>
      <c r="K56" s="54"/>
      <c r="L56" s="36" t="s">
        <v>20</v>
      </c>
      <c r="M56" s="5"/>
      <c r="N56" s="38" t="s">
        <v>19</v>
      </c>
    </row>
    <row r="57" spans="1:14" ht="15" customHeight="1" x14ac:dyDescent="0.25">
      <c r="A57" s="48" t="str">
        <f>'REF SHEET - DO NOT DELETE'!M51</f>
        <v>E.Balon</v>
      </c>
      <c r="B57" s="10" t="s">
        <v>9</v>
      </c>
      <c r="C57" s="30" t="str">
        <f>'REF SHEET - DO NOT DELETE'!J51</f>
        <v>QVN - 25 cm, plus highly SIL granite FW - 20cm. Dissems, wisps, thin seams As-Py-Tt(?) + minor Gn. On same VN zone as historic sample # 71770.</v>
      </c>
      <c r="D57" s="31"/>
      <c r="E57" s="31"/>
      <c r="F57" s="31"/>
      <c r="G57" s="31"/>
      <c r="H57" s="31"/>
      <c r="I57" s="31"/>
      <c r="J57" s="31"/>
      <c r="K57" s="31"/>
      <c r="L57" s="36"/>
      <c r="M57" s="5"/>
      <c r="N57" s="38" t="s">
        <v>19</v>
      </c>
    </row>
    <row r="58" spans="1:14" x14ac:dyDescent="0.25">
      <c r="A58" s="47" t="s">
        <v>12</v>
      </c>
      <c r="B58" s="5"/>
      <c r="C58" s="31"/>
      <c r="D58" s="31"/>
      <c r="E58" s="31"/>
      <c r="F58" s="31"/>
      <c r="G58" s="31"/>
      <c r="H58" s="31"/>
      <c r="I58" s="31"/>
      <c r="J58" s="31"/>
      <c r="K58" s="31"/>
      <c r="L58" s="36"/>
      <c r="M58" s="5"/>
      <c r="N58" s="38" t="s">
        <v>19</v>
      </c>
    </row>
    <row r="59" spans="1:14" x14ac:dyDescent="0.25">
      <c r="A59" s="49">
        <f>'REF SHEET - DO NOT DELETE'!I51</f>
        <v>41105</v>
      </c>
      <c r="B59" s="32"/>
      <c r="C59" s="34"/>
      <c r="D59" s="34"/>
      <c r="E59" s="34"/>
      <c r="F59" s="34"/>
      <c r="G59" s="34"/>
      <c r="H59" s="34"/>
      <c r="I59" s="34"/>
      <c r="J59" s="34"/>
      <c r="K59" s="34"/>
      <c r="L59" s="37"/>
      <c r="M59" s="32"/>
      <c r="N59" s="39" t="s">
        <v>19</v>
      </c>
    </row>
    <row r="61" spans="1:14" x14ac:dyDescent="0.25">
      <c r="A61" s="42" t="s">
        <v>11</v>
      </c>
      <c r="B61" s="43" t="s">
        <v>16</v>
      </c>
      <c r="C61" s="44"/>
      <c r="D61" s="43" t="s">
        <v>3</v>
      </c>
      <c r="E61" s="43" t="s">
        <v>17</v>
      </c>
      <c r="F61" s="44"/>
      <c r="G61" s="43" t="s">
        <v>2</v>
      </c>
      <c r="H61" s="43" t="s">
        <v>4</v>
      </c>
      <c r="I61" s="45" t="str">
        <f>'REF SHEET - DO NOT DELETE'!F58</f>
        <v xml:space="preserve">OC cntn Chip </v>
      </c>
      <c r="J61" s="43"/>
      <c r="K61" s="53"/>
      <c r="L61" s="35" t="s">
        <v>13</v>
      </c>
      <c r="M61" s="40"/>
      <c r="N61" s="41"/>
    </row>
    <row r="62" spans="1:14" x14ac:dyDescent="0.25">
      <c r="A62" s="46" t="str">
        <f>'REF SHEET - DO NOT DELETE'!D58</f>
        <v>M676409</v>
      </c>
      <c r="B62" s="5" t="s">
        <v>1</v>
      </c>
      <c r="C62" s="17">
        <f>'REF SHEET - DO NOT DELETE'!G58</f>
        <v>598147</v>
      </c>
      <c r="D62" s="5" t="s">
        <v>3</v>
      </c>
      <c r="E62" s="5" t="s">
        <v>1</v>
      </c>
      <c r="F62" s="17">
        <f>'REF SHEET - DO NOT DELETE'!H58</f>
        <v>6915669</v>
      </c>
      <c r="G62" s="5" t="s">
        <v>2</v>
      </c>
      <c r="H62" s="5" t="s">
        <v>7</v>
      </c>
      <c r="I62" s="58">
        <f>'REF SHEET - DO NOT DELETE'!L58</f>
        <v>0.7</v>
      </c>
      <c r="J62" s="5" t="s">
        <v>0</v>
      </c>
      <c r="K62" s="10" t="str">
        <f>'REF SHEET - DO NOT DELETE'!E58</f>
        <v>Cirque</v>
      </c>
      <c r="L62" s="36" t="s">
        <v>18</v>
      </c>
      <c r="M62" s="5"/>
      <c r="N62" s="38" t="s">
        <v>19</v>
      </c>
    </row>
    <row r="63" spans="1:14" x14ac:dyDescent="0.25">
      <c r="A63" s="47" t="s">
        <v>10</v>
      </c>
      <c r="B63" s="5" t="s">
        <v>8</v>
      </c>
      <c r="C63" s="14">
        <f>'REF SHEET - DO NOT DELETE'!K58</f>
        <v>1897</v>
      </c>
      <c r="D63" s="5" t="s">
        <v>6</v>
      </c>
      <c r="E63" s="14"/>
      <c r="F63" s="14"/>
      <c r="G63" s="4"/>
      <c r="H63" s="5" t="s">
        <v>5</v>
      </c>
      <c r="I63" s="14"/>
      <c r="J63" s="5"/>
      <c r="K63" s="54"/>
      <c r="L63" s="36" t="s">
        <v>20</v>
      </c>
      <c r="M63" s="5"/>
      <c r="N63" s="38" t="s">
        <v>19</v>
      </c>
    </row>
    <row r="64" spans="1:14" ht="15" customHeight="1" x14ac:dyDescent="0.25">
      <c r="A64" s="48" t="str">
        <f>'REF SHEET - DO NOT DELETE'!M58</f>
        <v>E.Balon</v>
      </c>
      <c r="B64" s="10" t="s">
        <v>9</v>
      </c>
      <c r="C64" s="30" t="str">
        <f>'REF SHEET - DO NOT DELETE'!J58</f>
        <v>Qz-Ch VN (63cm) &amp; altd granite wallrock (3-4cm both sides). Locally abund Gn-Tt(?)-As-Sp + minor pyrargyrite. Vicinity of historic sample #71773.</v>
      </c>
      <c r="D64" s="31"/>
      <c r="E64" s="31"/>
      <c r="F64" s="31"/>
      <c r="G64" s="31"/>
      <c r="H64" s="31"/>
      <c r="I64" s="31"/>
      <c r="J64" s="31"/>
      <c r="K64" s="31"/>
      <c r="L64" s="36"/>
      <c r="M64" s="5"/>
      <c r="N64" s="38" t="s">
        <v>19</v>
      </c>
    </row>
    <row r="65" spans="1:14" x14ac:dyDescent="0.25">
      <c r="A65" s="47" t="s">
        <v>12</v>
      </c>
      <c r="B65" s="5"/>
      <c r="C65" s="31"/>
      <c r="D65" s="31"/>
      <c r="E65" s="31"/>
      <c r="F65" s="31"/>
      <c r="G65" s="31"/>
      <c r="H65" s="31"/>
      <c r="I65" s="31"/>
      <c r="J65" s="31"/>
      <c r="K65" s="31"/>
      <c r="L65" s="36"/>
      <c r="M65" s="5"/>
      <c r="N65" s="38" t="s">
        <v>19</v>
      </c>
    </row>
    <row r="66" spans="1:14" x14ac:dyDescent="0.25">
      <c r="A66" s="49">
        <f>'REF SHEET - DO NOT DELETE'!I58</f>
        <v>41105</v>
      </c>
      <c r="B66" s="32"/>
      <c r="C66" s="34"/>
      <c r="D66" s="34"/>
      <c r="E66" s="34"/>
      <c r="F66" s="34"/>
      <c r="G66" s="34"/>
      <c r="H66" s="34"/>
      <c r="I66" s="34"/>
      <c r="J66" s="34"/>
      <c r="K66" s="34"/>
      <c r="L66" s="37"/>
      <c r="M66" s="32"/>
      <c r="N66" s="39" t="s">
        <v>19</v>
      </c>
    </row>
    <row r="68" spans="1:14" x14ac:dyDescent="0.25">
      <c r="A68" s="42" t="s">
        <v>11</v>
      </c>
      <c r="B68" s="43" t="s">
        <v>16</v>
      </c>
      <c r="C68" s="44"/>
      <c r="D68" s="43" t="s">
        <v>3</v>
      </c>
      <c r="E68" s="43" t="s">
        <v>17</v>
      </c>
      <c r="F68" s="44"/>
      <c r="G68" s="43" t="s">
        <v>2</v>
      </c>
      <c r="H68" s="43" t="s">
        <v>4</v>
      </c>
      <c r="I68" s="45" t="str">
        <f>'REF SHEET - DO NOT DELETE'!F65</f>
        <v>Float Grab</v>
      </c>
      <c r="J68" s="43"/>
      <c r="K68" s="53"/>
      <c r="L68" s="35" t="s">
        <v>13</v>
      </c>
      <c r="M68" s="40"/>
      <c r="N68" s="41"/>
    </row>
    <row r="69" spans="1:14" x14ac:dyDescent="0.25">
      <c r="A69" s="46" t="str">
        <f>'REF SHEET - DO NOT DELETE'!D65</f>
        <v>M676410</v>
      </c>
      <c r="B69" s="5" t="s">
        <v>1</v>
      </c>
      <c r="C69" s="17">
        <f>'REF SHEET - DO NOT DELETE'!G65</f>
        <v>598064</v>
      </c>
      <c r="D69" s="5" t="s">
        <v>3</v>
      </c>
      <c r="E69" s="5" t="s">
        <v>1</v>
      </c>
      <c r="F69" s="17">
        <f>'REF SHEET - DO NOT DELETE'!H65</f>
        <v>6915727</v>
      </c>
      <c r="G69" s="5" t="s">
        <v>2</v>
      </c>
      <c r="H69" s="5" t="s">
        <v>7</v>
      </c>
      <c r="I69" s="58">
        <f>'REF SHEET - DO NOT DELETE'!L65</f>
        <v>0</v>
      </c>
      <c r="J69" s="5" t="s">
        <v>0</v>
      </c>
      <c r="K69" s="10" t="str">
        <f>'REF SHEET - DO NOT DELETE'!E65</f>
        <v>Cirque</v>
      </c>
      <c r="L69" s="36" t="s">
        <v>18</v>
      </c>
      <c r="M69" s="5"/>
      <c r="N69" s="38" t="s">
        <v>19</v>
      </c>
    </row>
    <row r="70" spans="1:14" x14ac:dyDescent="0.25">
      <c r="A70" s="47" t="s">
        <v>10</v>
      </c>
      <c r="B70" s="5" t="s">
        <v>8</v>
      </c>
      <c r="C70" s="14">
        <f>'REF SHEET - DO NOT DELETE'!K65</f>
        <v>1924</v>
      </c>
      <c r="D70" s="5" t="s">
        <v>6</v>
      </c>
      <c r="E70" s="14"/>
      <c r="F70" s="14"/>
      <c r="G70" s="4"/>
      <c r="H70" s="5" t="s">
        <v>5</v>
      </c>
      <c r="I70" s="14"/>
      <c r="J70" s="5"/>
      <c r="K70" s="54"/>
      <c r="L70" s="36" t="s">
        <v>20</v>
      </c>
      <c r="M70" s="5"/>
      <c r="N70" s="38" t="s">
        <v>19</v>
      </c>
    </row>
    <row r="71" spans="1:14" ht="15" customHeight="1" x14ac:dyDescent="0.25">
      <c r="A71" s="48" t="str">
        <f>'REF SHEET - DO NOT DELETE'!M65</f>
        <v>E.Balon</v>
      </c>
      <c r="B71" s="10" t="s">
        <v>9</v>
      </c>
      <c r="C71" s="30" t="str">
        <f>'REF SHEET - DO NOT DELETE'!J65</f>
        <v>Drusy Qz-Cb VN pcs 11-17cm widths. Abund Mn, 3-5% dissem sulfides locally as Py-As-Gn-Sp. Approx 9m ESE from Sample M676407.</v>
      </c>
      <c r="D71" s="31"/>
      <c r="E71" s="31"/>
      <c r="F71" s="31"/>
      <c r="G71" s="31"/>
      <c r="H71" s="31"/>
      <c r="I71" s="31"/>
      <c r="J71" s="31"/>
      <c r="K71" s="31"/>
      <c r="L71" s="36"/>
      <c r="M71" s="5"/>
      <c r="N71" s="38" t="s">
        <v>19</v>
      </c>
    </row>
    <row r="72" spans="1:14" x14ac:dyDescent="0.25">
      <c r="A72" s="47" t="s">
        <v>12</v>
      </c>
      <c r="B72" s="5"/>
      <c r="C72" s="31"/>
      <c r="D72" s="31"/>
      <c r="E72" s="31"/>
      <c r="F72" s="31"/>
      <c r="G72" s="31"/>
      <c r="H72" s="31"/>
      <c r="I72" s="31"/>
      <c r="J72" s="31"/>
      <c r="K72" s="31"/>
      <c r="L72" s="36"/>
      <c r="M72" s="5"/>
      <c r="N72" s="38" t="s">
        <v>19</v>
      </c>
    </row>
    <row r="73" spans="1:14" x14ac:dyDescent="0.25">
      <c r="A73" s="49">
        <f>'REF SHEET - DO NOT DELETE'!I65</f>
        <v>41106</v>
      </c>
      <c r="B73" s="32"/>
      <c r="C73" s="34"/>
      <c r="D73" s="34"/>
      <c r="E73" s="34"/>
      <c r="F73" s="34"/>
      <c r="G73" s="34"/>
      <c r="H73" s="34"/>
      <c r="I73" s="34"/>
      <c r="J73" s="34"/>
      <c r="K73" s="34"/>
      <c r="L73" s="37"/>
      <c r="M73" s="32"/>
      <c r="N73" s="39" t="s">
        <v>19</v>
      </c>
    </row>
    <row r="75" spans="1:14" x14ac:dyDescent="0.25">
      <c r="A75" s="42" t="s">
        <v>11</v>
      </c>
      <c r="B75" s="43" t="s">
        <v>16</v>
      </c>
      <c r="C75" s="44"/>
      <c r="D75" s="43" t="s">
        <v>3</v>
      </c>
      <c r="E75" s="43" t="s">
        <v>17</v>
      </c>
      <c r="F75" s="44"/>
      <c r="G75" s="43" t="s">
        <v>2</v>
      </c>
      <c r="H75" s="43" t="s">
        <v>4</v>
      </c>
      <c r="I75" s="45" t="str">
        <f>'REF SHEET - DO NOT DELETE'!F72</f>
        <v>Float Grab</v>
      </c>
      <c r="J75" s="43"/>
      <c r="K75" s="53"/>
      <c r="L75" s="35" t="s">
        <v>13</v>
      </c>
      <c r="M75" s="40"/>
      <c r="N75" s="41"/>
    </row>
    <row r="76" spans="1:14" x14ac:dyDescent="0.25">
      <c r="A76" s="46" t="str">
        <f>'REF SHEET - DO NOT DELETE'!D72</f>
        <v>M676411</v>
      </c>
      <c r="B76" s="5" t="s">
        <v>1</v>
      </c>
      <c r="C76" s="17">
        <f>'REF SHEET - DO NOT DELETE'!G72</f>
        <v>598209</v>
      </c>
      <c r="D76" s="5" t="s">
        <v>3</v>
      </c>
      <c r="E76" s="5" t="s">
        <v>1</v>
      </c>
      <c r="F76" s="17">
        <f>'REF SHEET - DO NOT DELETE'!H72</f>
        <v>6915581</v>
      </c>
      <c r="G76" s="5" t="s">
        <v>2</v>
      </c>
      <c r="H76" s="5" t="s">
        <v>7</v>
      </c>
      <c r="I76" s="58">
        <f>'REF SHEET - DO NOT DELETE'!L72</f>
        <v>0</v>
      </c>
      <c r="J76" s="5" t="s">
        <v>0</v>
      </c>
      <c r="K76" s="10" t="str">
        <f>'REF SHEET - DO NOT DELETE'!E72</f>
        <v>Cirque</v>
      </c>
      <c r="L76" s="36" t="s">
        <v>18</v>
      </c>
      <c r="M76" s="5"/>
      <c r="N76" s="38" t="s">
        <v>19</v>
      </c>
    </row>
    <row r="77" spans="1:14" x14ac:dyDescent="0.25">
      <c r="A77" s="47" t="s">
        <v>10</v>
      </c>
      <c r="B77" s="5" t="s">
        <v>8</v>
      </c>
      <c r="C77" s="14">
        <f>'REF SHEET - DO NOT DELETE'!K72</f>
        <v>1897</v>
      </c>
      <c r="D77" s="5" t="s">
        <v>6</v>
      </c>
      <c r="E77" s="14"/>
      <c r="F77" s="14"/>
      <c r="G77" s="4"/>
      <c r="H77" s="5" t="s">
        <v>5</v>
      </c>
      <c r="I77" s="14"/>
      <c r="J77" s="5"/>
      <c r="K77" s="54"/>
      <c r="L77" s="36" t="s">
        <v>20</v>
      </c>
      <c r="M77" s="5"/>
      <c r="N77" s="38" t="s">
        <v>19</v>
      </c>
    </row>
    <row r="78" spans="1:14" ht="15" customHeight="1" x14ac:dyDescent="0.25">
      <c r="A78" s="48" t="str">
        <f>'REF SHEET - DO NOT DELETE'!M72</f>
        <v>E.Balon</v>
      </c>
      <c r="B78" s="10" t="s">
        <v>9</v>
      </c>
      <c r="C78" s="30" t="str">
        <f>'REF SHEET - DO NOT DELETE'!J72</f>
        <v>Qz-Ak BXA VN w/ dissem Py-As-Gn-Sp about 1% overall. Strong Mn staining.</v>
      </c>
      <c r="D78" s="31"/>
      <c r="E78" s="31"/>
      <c r="F78" s="31"/>
      <c r="G78" s="31"/>
      <c r="H78" s="31"/>
      <c r="I78" s="31"/>
      <c r="J78" s="31"/>
      <c r="K78" s="31"/>
      <c r="L78" s="36"/>
      <c r="M78" s="5"/>
      <c r="N78" s="38" t="s">
        <v>19</v>
      </c>
    </row>
    <row r="79" spans="1:14" x14ac:dyDescent="0.25">
      <c r="A79" s="47" t="s">
        <v>12</v>
      </c>
      <c r="B79" s="5"/>
      <c r="C79" s="31"/>
      <c r="D79" s="31"/>
      <c r="E79" s="31"/>
      <c r="F79" s="31"/>
      <c r="G79" s="31"/>
      <c r="H79" s="31"/>
      <c r="I79" s="31"/>
      <c r="J79" s="31"/>
      <c r="K79" s="31"/>
      <c r="L79" s="36"/>
      <c r="M79" s="5"/>
      <c r="N79" s="38" t="s">
        <v>19</v>
      </c>
    </row>
    <row r="80" spans="1:14" x14ac:dyDescent="0.25">
      <c r="A80" s="49">
        <f>'REF SHEET - DO NOT DELETE'!I72</f>
        <v>41106</v>
      </c>
      <c r="B80" s="32"/>
      <c r="C80" s="34"/>
      <c r="D80" s="34"/>
      <c r="E80" s="34"/>
      <c r="F80" s="34"/>
      <c r="G80" s="34"/>
      <c r="H80" s="34"/>
      <c r="I80" s="34"/>
      <c r="J80" s="34"/>
      <c r="K80" s="34"/>
      <c r="L80" s="37"/>
      <c r="M80" s="32"/>
      <c r="N80" s="39" t="s">
        <v>19</v>
      </c>
    </row>
    <row r="82" spans="1:14" x14ac:dyDescent="0.25">
      <c r="A82" s="42" t="s">
        <v>11</v>
      </c>
      <c r="B82" s="43" t="s">
        <v>16</v>
      </c>
      <c r="C82" s="44"/>
      <c r="D82" s="43" t="s">
        <v>3</v>
      </c>
      <c r="E82" s="43" t="s">
        <v>17</v>
      </c>
      <c r="F82" s="44"/>
      <c r="G82" s="43" t="s">
        <v>2</v>
      </c>
      <c r="H82" s="43" t="s">
        <v>4</v>
      </c>
      <c r="I82" s="45" t="str">
        <f>'REF SHEET - DO NOT DELETE'!F79</f>
        <v>Float Grab</v>
      </c>
      <c r="J82" s="43"/>
      <c r="K82" s="53"/>
      <c r="L82" s="35" t="s">
        <v>13</v>
      </c>
      <c r="M82" s="40"/>
      <c r="N82" s="41"/>
    </row>
    <row r="83" spans="1:14" x14ac:dyDescent="0.25">
      <c r="A83" s="46" t="str">
        <f>'REF SHEET - DO NOT DELETE'!D79</f>
        <v>M676412</v>
      </c>
      <c r="B83" s="5" t="s">
        <v>1</v>
      </c>
      <c r="C83" s="17">
        <f>'REF SHEET - DO NOT DELETE'!G79</f>
        <v>600947</v>
      </c>
      <c r="D83" s="5" t="s">
        <v>3</v>
      </c>
      <c r="E83" s="5" t="s">
        <v>1</v>
      </c>
      <c r="F83" s="17">
        <f>'REF SHEET - DO NOT DELETE'!H79</f>
        <v>6914553</v>
      </c>
      <c r="G83" s="5" t="s">
        <v>2</v>
      </c>
      <c r="H83" s="5" t="s">
        <v>7</v>
      </c>
      <c r="I83" s="58">
        <f>'REF SHEET - DO NOT DELETE'!L79</f>
        <v>0</v>
      </c>
      <c r="J83" s="5" t="s">
        <v>0</v>
      </c>
      <c r="K83" s="10" t="str">
        <f>'REF SHEET - DO NOT DELETE'!E79</f>
        <v>Snap</v>
      </c>
      <c r="L83" s="36" t="s">
        <v>18</v>
      </c>
      <c r="M83" s="5"/>
      <c r="N83" s="38" t="s">
        <v>19</v>
      </c>
    </row>
    <row r="84" spans="1:14" x14ac:dyDescent="0.25">
      <c r="A84" s="47" t="s">
        <v>10</v>
      </c>
      <c r="B84" s="5" t="s">
        <v>8</v>
      </c>
      <c r="C84" s="14">
        <f>'REF SHEET - DO NOT DELETE'!K79</f>
        <v>1965</v>
      </c>
      <c r="D84" s="5" t="s">
        <v>6</v>
      </c>
      <c r="E84" s="14"/>
      <c r="F84" s="14"/>
      <c r="G84" s="4"/>
      <c r="H84" s="5" t="s">
        <v>5</v>
      </c>
      <c r="I84" s="14"/>
      <c r="J84" s="5"/>
      <c r="K84" s="54"/>
      <c r="L84" s="36" t="s">
        <v>20</v>
      </c>
      <c r="M84" s="5"/>
      <c r="N84" s="38" t="s">
        <v>19</v>
      </c>
    </row>
    <row r="85" spans="1:14" ht="15" customHeight="1" x14ac:dyDescent="0.25">
      <c r="A85" s="48" t="str">
        <f>'REF SHEET - DO NOT DELETE'!M79</f>
        <v>E.Balon</v>
      </c>
      <c r="B85" s="10" t="s">
        <v>9</v>
      </c>
      <c r="C85" s="30" t="str">
        <f>'REF SHEET - DO NOT DELETE'!J79</f>
        <v>QVN -ang/subang pcs to 11.5cm width. Pale grey massive glassy Qz, limonitic fracs, trace Mb.</v>
      </c>
      <c r="D85" s="31"/>
      <c r="E85" s="31"/>
      <c r="F85" s="31"/>
      <c r="G85" s="31"/>
      <c r="H85" s="31"/>
      <c r="I85" s="31"/>
      <c r="J85" s="31"/>
      <c r="K85" s="31"/>
      <c r="L85" s="36"/>
      <c r="M85" s="5"/>
      <c r="N85" s="38" t="s">
        <v>19</v>
      </c>
    </row>
    <row r="86" spans="1:14" x14ac:dyDescent="0.25">
      <c r="A86" s="47" t="s">
        <v>12</v>
      </c>
      <c r="B86" s="5"/>
      <c r="C86" s="31"/>
      <c r="D86" s="31"/>
      <c r="E86" s="31"/>
      <c r="F86" s="31"/>
      <c r="G86" s="31"/>
      <c r="H86" s="31"/>
      <c r="I86" s="31"/>
      <c r="J86" s="31"/>
      <c r="K86" s="31"/>
      <c r="L86" s="36"/>
      <c r="M86" s="5"/>
      <c r="N86" s="38" t="s">
        <v>19</v>
      </c>
    </row>
    <row r="87" spans="1:14" x14ac:dyDescent="0.25">
      <c r="A87" s="49">
        <f>'REF SHEET - DO NOT DELETE'!I79</f>
        <v>41108</v>
      </c>
      <c r="B87" s="32"/>
      <c r="C87" s="34"/>
      <c r="D87" s="34"/>
      <c r="E87" s="34"/>
      <c r="F87" s="34"/>
      <c r="G87" s="34"/>
      <c r="H87" s="34"/>
      <c r="I87" s="34"/>
      <c r="J87" s="34"/>
      <c r="K87" s="34"/>
      <c r="L87" s="37"/>
      <c r="M87" s="32"/>
      <c r="N87" s="39" t="s">
        <v>19</v>
      </c>
    </row>
    <row r="89" spans="1:14" x14ac:dyDescent="0.25">
      <c r="A89" s="42" t="s">
        <v>11</v>
      </c>
      <c r="B89" s="43" t="s">
        <v>16</v>
      </c>
      <c r="C89" s="44"/>
      <c r="D89" s="43" t="s">
        <v>3</v>
      </c>
      <c r="E89" s="43" t="s">
        <v>17</v>
      </c>
      <c r="F89" s="44"/>
      <c r="G89" s="43" t="s">
        <v>2</v>
      </c>
      <c r="H89" s="43" t="s">
        <v>4</v>
      </c>
      <c r="I89" s="45" t="str">
        <f>'REF SHEET - DO NOT DELETE'!F86</f>
        <v>Float Grab</v>
      </c>
      <c r="J89" s="43"/>
      <c r="K89" s="53"/>
      <c r="L89" s="35" t="s">
        <v>13</v>
      </c>
      <c r="M89" s="40"/>
      <c r="N89" s="41"/>
    </row>
    <row r="90" spans="1:14" x14ac:dyDescent="0.25">
      <c r="A90" s="46" t="str">
        <f>'REF SHEET - DO NOT DELETE'!D86</f>
        <v>M676413</v>
      </c>
      <c r="B90" s="5" t="s">
        <v>1</v>
      </c>
      <c r="C90" s="17">
        <f>'REF SHEET - DO NOT DELETE'!G86</f>
        <v>600932</v>
      </c>
      <c r="D90" s="5" t="s">
        <v>3</v>
      </c>
      <c r="E90" s="5" t="s">
        <v>1</v>
      </c>
      <c r="F90" s="17">
        <f>'REF SHEET - DO NOT DELETE'!H86</f>
        <v>6914566</v>
      </c>
      <c r="G90" s="5" t="s">
        <v>2</v>
      </c>
      <c r="H90" s="5" t="s">
        <v>7</v>
      </c>
      <c r="I90" s="58">
        <f>'REF SHEET - DO NOT DELETE'!L86</f>
        <v>0</v>
      </c>
      <c r="J90" s="5" t="s">
        <v>0</v>
      </c>
      <c r="K90" s="10" t="str">
        <f>'REF SHEET - DO NOT DELETE'!E86</f>
        <v>Snap</v>
      </c>
      <c r="L90" s="36" t="s">
        <v>18</v>
      </c>
      <c r="M90" s="5"/>
      <c r="N90" s="38" t="s">
        <v>19</v>
      </c>
    </row>
    <row r="91" spans="1:14" x14ac:dyDescent="0.25">
      <c r="A91" s="47" t="s">
        <v>10</v>
      </c>
      <c r="B91" s="5" t="s">
        <v>8</v>
      </c>
      <c r="C91" s="14">
        <f>'REF SHEET - DO NOT DELETE'!K86</f>
        <v>1974</v>
      </c>
      <c r="D91" s="5" t="s">
        <v>6</v>
      </c>
      <c r="E91" s="14"/>
      <c r="F91" s="14"/>
      <c r="G91" s="4"/>
      <c r="H91" s="5" t="s">
        <v>5</v>
      </c>
      <c r="I91" s="14"/>
      <c r="J91" s="5"/>
      <c r="K91" s="54"/>
      <c r="L91" s="36" t="s">
        <v>20</v>
      </c>
      <c r="M91" s="5"/>
      <c r="N91" s="38" t="s">
        <v>19</v>
      </c>
    </row>
    <row r="92" spans="1:14" ht="15" customHeight="1" x14ac:dyDescent="0.25">
      <c r="A92" s="48" t="str">
        <f>'REF SHEET - DO NOT DELETE'!M86</f>
        <v>E.Balon</v>
      </c>
      <c r="B92" s="10" t="s">
        <v>9</v>
      </c>
      <c r="C92" s="30" t="str">
        <f>'REF SHEET - DO NOT DELETE'!J86</f>
        <v>Ch-QVN fgmnts, rusty weathered, internal dk grey patches w/ suspected finely dissem sulfides. Strong As odour. Trace Gn.</v>
      </c>
      <c r="D92" s="31"/>
      <c r="E92" s="31"/>
      <c r="F92" s="31"/>
      <c r="G92" s="31"/>
      <c r="H92" s="31"/>
      <c r="I92" s="31"/>
      <c r="J92" s="31"/>
      <c r="K92" s="31"/>
      <c r="L92" s="36"/>
      <c r="M92" s="5"/>
      <c r="N92" s="38" t="s">
        <v>19</v>
      </c>
    </row>
    <row r="93" spans="1:14" x14ac:dyDescent="0.25">
      <c r="A93" s="47" t="s">
        <v>12</v>
      </c>
      <c r="B93" s="5"/>
      <c r="C93" s="31"/>
      <c r="D93" s="31"/>
      <c r="E93" s="31"/>
      <c r="F93" s="31"/>
      <c r="G93" s="31"/>
      <c r="H93" s="31"/>
      <c r="I93" s="31"/>
      <c r="J93" s="31"/>
      <c r="K93" s="31"/>
      <c r="L93" s="36"/>
      <c r="M93" s="5"/>
      <c r="N93" s="38" t="s">
        <v>19</v>
      </c>
    </row>
    <row r="94" spans="1:14" x14ac:dyDescent="0.25">
      <c r="A94" s="49">
        <f>'REF SHEET - DO NOT DELETE'!I86</f>
        <v>41108</v>
      </c>
      <c r="B94" s="32"/>
      <c r="C94" s="34"/>
      <c r="D94" s="34"/>
      <c r="E94" s="34"/>
      <c r="F94" s="34"/>
      <c r="G94" s="34"/>
      <c r="H94" s="34"/>
      <c r="I94" s="34"/>
      <c r="J94" s="34"/>
      <c r="K94" s="34"/>
      <c r="L94" s="37"/>
      <c r="M94" s="32"/>
      <c r="N94" s="39" t="s">
        <v>19</v>
      </c>
    </row>
    <row r="96" spans="1:14" x14ac:dyDescent="0.25">
      <c r="A96" s="42" t="s">
        <v>11</v>
      </c>
      <c r="B96" s="43" t="s">
        <v>16</v>
      </c>
      <c r="C96" s="44"/>
      <c r="D96" s="43" t="s">
        <v>3</v>
      </c>
      <c r="E96" s="43" t="s">
        <v>17</v>
      </c>
      <c r="F96" s="44"/>
      <c r="G96" s="43" t="s">
        <v>2</v>
      </c>
      <c r="H96" s="43" t="s">
        <v>4</v>
      </c>
      <c r="I96" s="45" t="str">
        <f>'REF SHEET - DO NOT DELETE'!F93</f>
        <v>Float Grab</v>
      </c>
      <c r="J96" s="43"/>
      <c r="K96" s="53"/>
      <c r="L96" s="35" t="s">
        <v>13</v>
      </c>
      <c r="M96" s="40"/>
      <c r="N96" s="41"/>
    </row>
    <row r="97" spans="1:14" x14ac:dyDescent="0.25">
      <c r="A97" s="46" t="str">
        <f>'REF SHEET - DO NOT DELETE'!D93</f>
        <v>M676414</v>
      </c>
      <c r="B97" s="5" t="s">
        <v>1</v>
      </c>
      <c r="C97" s="17">
        <f>'REF SHEET - DO NOT DELETE'!G93</f>
        <v>600929</v>
      </c>
      <c r="D97" s="5" t="s">
        <v>3</v>
      </c>
      <c r="E97" s="5" t="s">
        <v>1</v>
      </c>
      <c r="F97" s="17">
        <f>'REF SHEET - DO NOT DELETE'!H93</f>
        <v>6914566</v>
      </c>
      <c r="G97" s="5" t="s">
        <v>2</v>
      </c>
      <c r="H97" s="5" t="s">
        <v>7</v>
      </c>
      <c r="I97" s="58">
        <f>'REF SHEET - DO NOT DELETE'!L93</f>
        <v>0</v>
      </c>
      <c r="J97" s="5" t="s">
        <v>0</v>
      </c>
      <c r="K97" s="10" t="str">
        <f>'REF SHEET - DO NOT DELETE'!E93</f>
        <v>Snap</v>
      </c>
      <c r="L97" s="36" t="s">
        <v>18</v>
      </c>
      <c r="M97" s="5"/>
      <c r="N97" s="38" t="s">
        <v>19</v>
      </c>
    </row>
    <row r="98" spans="1:14" x14ac:dyDescent="0.25">
      <c r="A98" s="47" t="s">
        <v>10</v>
      </c>
      <c r="B98" s="5" t="s">
        <v>8</v>
      </c>
      <c r="C98" s="14">
        <f>'REF SHEET - DO NOT DELETE'!K93</f>
        <v>1970</v>
      </c>
      <c r="D98" s="5" t="s">
        <v>6</v>
      </c>
      <c r="E98" s="14"/>
      <c r="F98" s="14"/>
      <c r="G98" s="4"/>
      <c r="H98" s="5" t="s">
        <v>5</v>
      </c>
      <c r="I98" s="14"/>
      <c r="J98" s="5"/>
      <c r="K98" s="54"/>
      <c r="L98" s="36" t="s">
        <v>20</v>
      </c>
      <c r="M98" s="5"/>
      <c r="N98" s="38" t="s">
        <v>19</v>
      </c>
    </row>
    <row r="99" spans="1:14" ht="15" customHeight="1" x14ac:dyDescent="0.25">
      <c r="A99" s="48" t="str">
        <f>'REF SHEET - DO NOT DELETE'!M93</f>
        <v>E.Balon</v>
      </c>
      <c r="B99" s="10" t="s">
        <v>9</v>
      </c>
      <c r="C99" s="30" t="str">
        <f>'REF SHEET - DO NOT DELETE'!J93</f>
        <v>Strongly SIL-SER-SAU granite w/ pale grey glassy QVNs to 6cm width. Vein partings w/ dissem Gn &amp; yel-white powdery secondary min.</v>
      </c>
      <c r="D99" s="31"/>
      <c r="E99" s="31"/>
      <c r="F99" s="31"/>
      <c r="G99" s="31"/>
      <c r="H99" s="31"/>
      <c r="I99" s="31"/>
      <c r="J99" s="31"/>
      <c r="K99" s="31"/>
      <c r="L99" s="36"/>
      <c r="M99" s="5"/>
      <c r="N99" s="38" t="s">
        <v>19</v>
      </c>
    </row>
    <row r="100" spans="1:14" x14ac:dyDescent="0.25">
      <c r="A100" s="47" t="s">
        <v>12</v>
      </c>
      <c r="B100" s="5"/>
      <c r="C100" s="31"/>
      <c r="D100" s="31"/>
      <c r="E100" s="31"/>
      <c r="F100" s="31"/>
      <c r="G100" s="31"/>
      <c r="H100" s="31"/>
      <c r="I100" s="31"/>
      <c r="J100" s="31"/>
      <c r="K100" s="31"/>
      <c r="L100" s="36"/>
      <c r="M100" s="5"/>
      <c r="N100" s="38" t="s">
        <v>19</v>
      </c>
    </row>
    <row r="101" spans="1:14" x14ac:dyDescent="0.25">
      <c r="A101" s="49">
        <f>'REF SHEET - DO NOT DELETE'!I93</f>
        <v>41108</v>
      </c>
      <c r="B101" s="32"/>
      <c r="C101" s="34"/>
      <c r="D101" s="34"/>
      <c r="E101" s="34"/>
      <c r="F101" s="34"/>
      <c r="G101" s="34"/>
      <c r="H101" s="34"/>
      <c r="I101" s="34"/>
      <c r="J101" s="34"/>
      <c r="K101" s="34"/>
      <c r="L101" s="37"/>
      <c r="M101" s="32"/>
      <c r="N101" s="39" t="s">
        <v>19</v>
      </c>
    </row>
    <row r="103" spans="1:14" x14ac:dyDescent="0.25">
      <c r="A103" s="42" t="s">
        <v>11</v>
      </c>
      <c r="B103" s="43" t="s">
        <v>16</v>
      </c>
      <c r="C103" s="44"/>
      <c r="D103" s="43" t="s">
        <v>3</v>
      </c>
      <c r="E103" s="43" t="s">
        <v>17</v>
      </c>
      <c r="F103" s="44"/>
      <c r="G103" s="43" t="s">
        <v>2</v>
      </c>
      <c r="H103" s="43" t="s">
        <v>4</v>
      </c>
      <c r="I103" s="45" t="str">
        <f>'REF SHEET - DO NOT DELETE'!F100</f>
        <v>Rubble Grab</v>
      </c>
      <c r="J103" s="43"/>
      <c r="K103" s="53"/>
      <c r="L103" s="35" t="s">
        <v>13</v>
      </c>
      <c r="M103" s="40"/>
      <c r="N103" s="41"/>
    </row>
    <row r="104" spans="1:14" x14ac:dyDescent="0.25">
      <c r="A104" s="46" t="str">
        <f>'REF SHEET - DO NOT DELETE'!D100</f>
        <v>M676415</v>
      </c>
      <c r="B104" s="5" t="s">
        <v>1</v>
      </c>
      <c r="C104" s="17">
        <f>'REF SHEET - DO NOT DELETE'!G100</f>
        <v>600887</v>
      </c>
      <c r="D104" s="5" t="s">
        <v>3</v>
      </c>
      <c r="E104" s="5" t="s">
        <v>1</v>
      </c>
      <c r="F104" s="17">
        <f>'REF SHEET - DO NOT DELETE'!H100</f>
        <v>6914577</v>
      </c>
      <c r="G104" s="5" t="s">
        <v>2</v>
      </c>
      <c r="H104" s="5" t="s">
        <v>7</v>
      </c>
      <c r="I104" s="58">
        <f>'REF SHEET - DO NOT DELETE'!L100</f>
        <v>0</v>
      </c>
      <c r="J104" s="5" t="s">
        <v>0</v>
      </c>
      <c r="K104" s="10" t="str">
        <f>'REF SHEET - DO NOT DELETE'!E100</f>
        <v>Snap</v>
      </c>
      <c r="L104" s="36" t="s">
        <v>18</v>
      </c>
      <c r="M104" s="5"/>
      <c r="N104" s="38" t="s">
        <v>19</v>
      </c>
    </row>
    <row r="105" spans="1:14" x14ac:dyDescent="0.25">
      <c r="A105" s="47" t="s">
        <v>10</v>
      </c>
      <c r="B105" s="5" t="s">
        <v>8</v>
      </c>
      <c r="C105" s="14">
        <f>'REF SHEET - DO NOT DELETE'!K100</f>
        <v>1978</v>
      </c>
      <c r="D105" s="5" t="s">
        <v>6</v>
      </c>
      <c r="E105" s="14"/>
      <c r="F105" s="14"/>
      <c r="G105" s="4"/>
      <c r="H105" s="5" t="s">
        <v>5</v>
      </c>
      <c r="I105" s="14"/>
      <c r="J105" s="5"/>
      <c r="K105" s="54"/>
      <c r="L105" s="36" t="s">
        <v>20</v>
      </c>
      <c r="M105" s="5"/>
      <c r="N105" s="38" t="s">
        <v>19</v>
      </c>
    </row>
    <row r="106" spans="1:14" ht="15" customHeight="1" x14ac:dyDescent="0.25">
      <c r="A106" s="48" t="str">
        <f>'REF SHEET - DO NOT DELETE'!M100</f>
        <v>E.Balon</v>
      </c>
      <c r="B106" s="10" t="s">
        <v>9</v>
      </c>
      <c r="C106" s="30" t="str">
        <f>'REF SHEET - DO NOT DELETE'!J100</f>
        <v>QVN &amp; SIL-SER granitic wallrock. Massive &amp; coarse xtln glassy Qz w/ Se, trace dissem Gn. Apparent greisen type. 20m long rubble train trending 050 Az.</v>
      </c>
      <c r="D106" s="31"/>
      <c r="E106" s="31"/>
      <c r="F106" s="31"/>
      <c r="G106" s="31"/>
      <c r="H106" s="31"/>
      <c r="I106" s="31"/>
      <c r="J106" s="31"/>
      <c r="K106" s="31"/>
      <c r="L106" s="36"/>
      <c r="M106" s="5"/>
      <c r="N106" s="38" t="s">
        <v>19</v>
      </c>
    </row>
    <row r="107" spans="1:14" x14ac:dyDescent="0.25">
      <c r="A107" s="47" t="s">
        <v>12</v>
      </c>
      <c r="B107" s="5"/>
      <c r="C107" s="31"/>
      <c r="D107" s="31"/>
      <c r="E107" s="31"/>
      <c r="F107" s="31"/>
      <c r="G107" s="31"/>
      <c r="H107" s="31"/>
      <c r="I107" s="31"/>
      <c r="J107" s="31"/>
      <c r="K107" s="31"/>
      <c r="L107" s="36"/>
      <c r="M107" s="5"/>
      <c r="N107" s="38" t="s">
        <v>19</v>
      </c>
    </row>
    <row r="108" spans="1:14" x14ac:dyDescent="0.25">
      <c r="A108" s="49">
        <f>'REF SHEET - DO NOT DELETE'!I100</f>
        <v>41108</v>
      </c>
      <c r="B108" s="32"/>
      <c r="C108" s="34"/>
      <c r="D108" s="34"/>
      <c r="E108" s="34"/>
      <c r="F108" s="34"/>
      <c r="G108" s="34"/>
      <c r="H108" s="34"/>
      <c r="I108" s="34"/>
      <c r="J108" s="34"/>
      <c r="K108" s="34"/>
      <c r="L108" s="37"/>
      <c r="M108" s="32"/>
      <c r="N108" s="39" t="s">
        <v>19</v>
      </c>
    </row>
    <row r="110" spans="1:14" x14ac:dyDescent="0.25">
      <c r="A110" s="42" t="s">
        <v>11</v>
      </c>
      <c r="B110" s="43" t="s">
        <v>16</v>
      </c>
      <c r="C110" s="44"/>
      <c r="D110" s="43" t="s">
        <v>3</v>
      </c>
      <c r="E110" s="43" t="s">
        <v>17</v>
      </c>
      <c r="F110" s="44"/>
      <c r="G110" s="43" t="s">
        <v>2</v>
      </c>
      <c r="H110" s="43" t="s">
        <v>4</v>
      </c>
      <c r="I110" s="45" t="str">
        <f>'REF SHEET - DO NOT DELETE'!F107</f>
        <v>Rubble Grab</v>
      </c>
      <c r="J110" s="43"/>
      <c r="K110" s="53"/>
      <c r="L110" s="35" t="s">
        <v>13</v>
      </c>
      <c r="M110" s="40"/>
      <c r="N110" s="41"/>
    </row>
    <row r="111" spans="1:14" x14ac:dyDescent="0.25">
      <c r="A111" s="46" t="str">
        <f>'REF SHEET - DO NOT DELETE'!D107</f>
        <v>M676416</v>
      </c>
      <c r="B111" s="5" t="s">
        <v>1</v>
      </c>
      <c r="C111" s="17">
        <f>'REF SHEET - DO NOT DELETE'!G107</f>
        <v>600762</v>
      </c>
      <c r="D111" s="5" t="s">
        <v>3</v>
      </c>
      <c r="E111" s="5" t="s">
        <v>1</v>
      </c>
      <c r="F111" s="17">
        <f>'REF SHEET - DO NOT DELETE'!H107</f>
        <v>6914383</v>
      </c>
      <c r="G111" s="5" t="s">
        <v>2</v>
      </c>
      <c r="H111" s="5" t="s">
        <v>7</v>
      </c>
      <c r="I111" s="58">
        <f>'REF SHEET - DO NOT DELETE'!L107</f>
        <v>0</v>
      </c>
      <c r="J111" s="5" t="s">
        <v>0</v>
      </c>
      <c r="K111" s="10" t="str">
        <f>'REF SHEET - DO NOT DELETE'!E107</f>
        <v>Snap</v>
      </c>
      <c r="L111" s="36" t="s">
        <v>18</v>
      </c>
      <c r="M111" s="5"/>
      <c r="N111" s="38" t="s">
        <v>19</v>
      </c>
    </row>
    <row r="112" spans="1:14" x14ac:dyDescent="0.25">
      <c r="A112" s="47" t="s">
        <v>10</v>
      </c>
      <c r="B112" s="5" t="s">
        <v>8</v>
      </c>
      <c r="C112" s="14">
        <f>'REF SHEET - DO NOT DELETE'!K107</f>
        <v>1933</v>
      </c>
      <c r="D112" s="5" t="s">
        <v>6</v>
      </c>
      <c r="E112" s="14"/>
      <c r="F112" s="14"/>
      <c r="G112" s="4"/>
      <c r="H112" s="5" t="s">
        <v>5</v>
      </c>
      <c r="I112" s="14"/>
      <c r="J112" s="5"/>
      <c r="K112" s="54"/>
      <c r="L112" s="36" t="s">
        <v>20</v>
      </c>
      <c r="M112" s="5"/>
      <c r="N112" s="38" t="s">
        <v>19</v>
      </c>
    </row>
    <row r="113" spans="1:14" ht="15" customHeight="1" x14ac:dyDescent="0.25">
      <c r="A113" s="48" t="str">
        <f>'REF SHEET - DO NOT DELETE'!M107</f>
        <v>E.Balon</v>
      </c>
      <c r="B113" s="10" t="s">
        <v>9</v>
      </c>
      <c r="C113" s="30" t="str">
        <f>'REF SHEET - DO NOT DELETE'!J107</f>
        <v xml:space="preserve">Dk rusty weathered pale grn Ch + vuggy QVN w/ intervening SIL-SER-SAU granitic hostrock. Looks like greisen type alteration/veining. </v>
      </c>
      <c r="D113" s="31"/>
      <c r="E113" s="31"/>
      <c r="F113" s="31"/>
      <c r="G113" s="31"/>
      <c r="H113" s="31"/>
      <c r="I113" s="31"/>
      <c r="J113" s="31"/>
      <c r="K113" s="31"/>
      <c r="L113" s="36"/>
      <c r="M113" s="5"/>
      <c r="N113" s="38" t="s">
        <v>19</v>
      </c>
    </row>
    <row r="114" spans="1:14" x14ac:dyDescent="0.25">
      <c r="A114" s="47" t="s">
        <v>12</v>
      </c>
      <c r="B114" s="5"/>
      <c r="C114" s="31"/>
      <c r="D114" s="31"/>
      <c r="E114" s="31"/>
      <c r="F114" s="31"/>
      <c r="G114" s="31"/>
      <c r="H114" s="31"/>
      <c r="I114" s="31"/>
      <c r="J114" s="31"/>
      <c r="K114" s="31"/>
      <c r="L114" s="36"/>
      <c r="M114" s="5"/>
      <c r="N114" s="38" t="s">
        <v>19</v>
      </c>
    </row>
    <row r="115" spans="1:14" x14ac:dyDescent="0.25">
      <c r="A115" s="49">
        <f>'REF SHEET - DO NOT DELETE'!I107</f>
        <v>41108</v>
      </c>
      <c r="B115" s="32"/>
      <c r="C115" s="34"/>
      <c r="D115" s="34"/>
      <c r="E115" s="34"/>
      <c r="F115" s="34"/>
      <c r="G115" s="34"/>
      <c r="H115" s="34"/>
      <c r="I115" s="34"/>
      <c r="J115" s="34"/>
      <c r="K115" s="34"/>
      <c r="L115" s="37"/>
      <c r="M115" s="32"/>
      <c r="N115" s="39" t="s">
        <v>19</v>
      </c>
    </row>
    <row r="117" spans="1:14" x14ac:dyDescent="0.25">
      <c r="A117" s="42" t="s">
        <v>11</v>
      </c>
      <c r="B117" s="43" t="s">
        <v>16</v>
      </c>
      <c r="C117" s="44"/>
      <c r="D117" s="43" t="s">
        <v>3</v>
      </c>
      <c r="E117" s="43" t="s">
        <v>17</v>
      </c>
      <c r="F117" s="44"/>
      <c r="G117" s="43" t="s">
        <v>2</v>
      </c>
      <c r="H117" s="43" t="s">
        <v>4</v>
      </c>
      <c r="I117" s="45" t="str">
        <f>'REF SHEET - DO NOT DELETE'!F114</f>
        <v>OC cntn Chip</v>
      </c>
      <c r="J117" s="43"/>
      <c r="K117" s="53"/>
      <c r="L117" s="35" t="s">
        <v>13</v>
      </c>
      <c r="M117" s="40"/>
      <c r="N117" s="41"/>
    </row>
    <row r="118" spans="1:14" x14ac:dyDescent="0.25">
      <c r="A118" s="46" t="str">
        <f>'REF SHEET - DO NOT DELETE'!D114</f>
        <v>M676417</v>
      </c>
      <c r="B118" s="5" t="s">
        <v>1</v>
      </c>
      <c r="C118" s="17">
        <f>'REF SHEET - DO NOT DELETE'!G114</f>
        <v>598120</v>
      </c>
      <c r="D118" s="5" t="s">
        <v>3</v>
      </c>
      <c r="E118" s="5" t="s">
        <v>1</v>
      </c>
      <c r="F118" s="17">
        <f>'REF SHEET - DO NOT DELETE'!H114</f>
        <v>6915774</v>
      </c>
      <c r="G118" s="5" t="s">
        <v>2</v>
      </c>
      <c r="H118" s="5" t="s">
        <v>7</v>
      </c>
      <c r="I118" s="58">
        <f>'REF SHEET - DO NOT DELETE'!L114</f>
        <v>0.25</v>
      </c>
      <c r="J118" s="5" t="s">
        <v>0</v>
      </c>
      <c r="K118" s="10" t="str">
        <f>'REF SHEET - DO NOT DELETE'!E114</f>
        <v>Cirque</v>
      </c>
      <c r="L118" s="36" t="s">
        <v>18</v>
      </c>
      <c r="M118" s="5"/>
      <c r="N118" s="38" t="s">
        <v>19</v>
      </c>
    </row>
    <row r="119" spans="1:14" x14ac:dyDescent="0.25">
      <c r="A119" s="47" t="s">
        <v>10</v>
      </c>
      <c r="B119" s="5" t="s">
        <v>8</v>
      </c>
      <c r="C119" s="14">
        <f>'REF SHEET - DO NOT DELETE'!K114</f>
        <v>1869</v>
      </c>
      <c r="D119" s="5" t="s">
        <v>6</v>
      </c>
      <c r="E119" s="14"/>
      <c r="F119" s="14"/>
      <c r="G119" s="4"/>
      <c r="H119" s="5" t="s">
        <v>5</v>
      </c>
      <c r="I119" s="14"/>
      <c r="J119" s="5"/>
      <c r="K119" s="54"/>
      <c r="L119" s="36" t="s">
        <v>20</v>
      </c>
      <c r="M119" s="5"/>
      <c r="N119" s="38" t="s">
        <v>19</v>
      </c>
    </row>
    <row r="120" spans="1:14" ht="15" customHeight="1" x14ac:dyDescent="0.25">
      <c r="A120" s="48" t="str">
        <f>'REF SHEET - DO NOT DELETE'!M114</f>
        <v>E.Balon</v>
      </c>
      <c r="B120" s="10" t="s">
        <v>9</v>
      </c>
      <c r="C120" s="30" t="str">
        <f>'REF SHEET - DO NOT DELETE'!J114</f>
        <v>Qz-Cb (Ak-Si-Rh) VN w/ masses of coarse Gn, approx 30% by volume. Contiguous w/ &amp; to W of M676418. On same VN as historic sample #71888.</v>
      </c>
      <c r="D120" s="31"/>
      <c r="E120" s="31"/>
      <c r="F120" s="31"/>
      <c r="G120" s="31"/>
      <c r="H120" s="31"/>
      <c r="I120" s="31"/>
      <c r="J120" s="31"/>
      <c r="K120" s="31"/>
      <c r="L120" s="36"/>
      <c r="M120" s="5"/>
      <c r="N120" s="38" t="s">
        <v>19</v>
      </c>
    </row>
    <row r="121" spans="1:14" x14ac:dyDescent="0.25">
      <c r="A121" s="47" t="s">
        <v>12</v>
      </c>
      <c r="B121" s="5"/>
      <c r="C121" s="31"/>
      <c r="D121" s="31"/>
      <c r="E121" s="31"/>
      <c r="F121" s="31"/>
      <c r="G121" s="31"/>
      <c r="H121" s="31"/>
      <c r="I121" s="31"/>
      <c r="J121" s="31"/>
      <c r="K121" s="31"/>
      <c r="L121" s="36"/>
      <c r="M121" s="5"/>
      <c r="N121" s="38" t="s">
        <v>19</v>
      </c>
    </row>
    <row r="122" spans="1:14" x14ac:dyDescent="0.25">
      <c r="A122" s="49">
        <f>'REF SHEET - DO NOT DELETE'!I114</f>
        <v>41109</v>
      </c>
      <c r="B122" s="32"/>
      <c r="C122" s="34"/>
      <c r="D122" s="34"/>
      <c r="E122" s="34"/>
      <c r="F122" s="34"/>
      <c r="G122" s="34"/>
      <c r="H122" s="34"/>
      <c r="I122" s="34"/>
      <c r="J122" s="34"/>
      <c r="K122" s="34"/>
      <c r="L122" s="37"/>
      <c r="M122" s="32"/>
      <c r="N122" s="39" t="s">
        <v>19</v>
      </c>
    </row>
    <row r="124" spans="1:14" x14ac:dyDescent="0.25">
      <c r="A124" s="42" t="s">
        <v>11</v>
      </c>
      <c r="B124" s="43" t="s">
        <v>16</v>
      </c>
      <c r="C124" s="44"/>
      <c r="D124" s="43" t="s">
        <v>3</v>
      </c>
      <c r="E124" s="43" t="s">
        <v>17</v>
      </c>
      <c r="F124" s="44"/>
      <c r="G124" s="43" t="s">
        <v>2</v>
      </c>
      <c r="H124" s="43" t="s">
        <v>4</v>
      </c>
      <c r="I124" s="45" t="str">
        <f>'REF SHEET - DO NOT DELETE'!F121</f>
        <v>OC cntn Chip</v>
      </c>
      <c r="J124" s="43"/>
      <c r="K124" s="53"/>
      <c r="L124" s="35" t="s">
        <v>13</v>
      </c>
      <c r="M124" s="40"/>
      <c r="N124" s="41"/>
    </row>
    <row r="125" spans="1:14" x14ac:dyDescent="0.25">
      <c r="A125" s="46" t="str">
        <f>'REF SHEET - DO NOT DELETE'!D121</f>
        <v>M676418</v>
      </c>
      <c r="B125" s="5" t="s">
        <v>1</v>
      </c>
      <c r="C125" s="17">
        <f>'REF SHEET - DO NOT DELETE'!G121</f>
        <v>598121</v>
      </c>
      <c r="D125" s="5" t="s">
        <v>3</v>
      </c>
      <c r="E125" s="5" t="s">
        <v>1</v>
      </c>
      <c r="F125" s="17">
        <f>'REF SHEET - DO NOT DELETE'!H121</f>
        <v>6915774</v>
      </c>
      <c r="G125" s="5" t="s">
        <v>2</v>
      </c>
      <c r="H125" s="5" t="s">
        <v>7</v>
      </c>
      <c r="I125" s="58">
        <f>'REF SHEET - DO NOT DELETE'!L121</f>
        <v>0.32</v>
      </c>
      <c r="J125" s="5" t="s">
        <v>0</v>
      </c>
      <c r="K125" s="10" t="str">
        <f>'REF SHEET - DO NOT DELETE'!E121</f>
        <v>Cirque</v>
      </c>
      <c r="L125" s="36" t="s">
        <v>18</v>
      </c>
      <c r="M125" s="5"/>
      <c r="N125" s="38" t="s">
        <v>19</v>
      </c>
    </row>
    <row r="126" spans="1:14" x14ac:dyDescent="0.25">
      <c r="A126" s="47" t="s">
        <v>10</v>
      </c>
      <c r="B126" s="5" t="s">
        <v>8</v>
      </c>
      <c r="C126" s="14">
        <f>'REF SHEET - DO NOT DELETE'!K121</f>
        <v>1869</v>
      </c>
      <c r="D126" s="5" t="s">
        <v>6</v>
      </c>
      <c r="E126" s="14"/>
      <c r="F126" s="14"/>
      <c r="G126" s="4"/>
      <c r="H126" s="5" t="s">
        <v>5</v>
      </c>
      <c r="I126" s="14"/>
      <c r="J126" s="5"/>
      <c r="K126" s="54"/>
      <c r="L126" s="36" t="s">
        <v>20</v>
      </c>
      <c r="M126" s="5"/>
      <c r="N126" s="38" t="s">
        <v>19</v>
      </c>
    </row>
    <row r="127" spans="1:14" ht="15" customHeight="1" x14ac:dyDescent="0.25">
      <c r="A127" s="48" t="str">
        <f>'REF SHEET - DO NOT DELETE'!M121</f>
        <v>E.Balon</v>
      </c>
      <c r="B127" s="10" t="s">
        <v>9</v>
      </c>
      <c r="C127" s="30" t="str">
        <f>'REF SHEET - DO NOT DELETE'!J121</f>
        <v>Mid-section of VN zone, contiguous w/ M676417 &amp; 419. White dense Qz w/ only ~2% Gn + Py, plus about 1/3 of sample length is altd granitic hostrock.</v>
      </c>
      <c r="D127" s="31"/>
      <c r="E127" s="31"/>
      <c r="F127" s="31"/>
      <c r="G127" s="31"/>
      <c r="H127" s="31"/>
      <c r="I127" s="31"/>
      <c r="J127" s="31"/>
      <c r="K127" s="31"/>
      <c r="L127" s="36"/>
      <c r="M127" s="5"/>
      <c r="N127" s="38" t="s">
        <v>19</v>
      </c>
    </row>
    <row r="128" spans="1:14" x14ac:dyDescent="0.25">
      <c r="A128" s="47" t="s">
        <v>12</v>
      </c>
      <c r="B128" s="5"/>
      <c r="C128" s="31"/>
      <c r="D128" s="31"/>
      <c r="E128" s="31"/>
      <c r="F128" s="31"/>
      <c r="G128" s="31"/>
      <c r="H128" s="31"/>
      <c r="I128" s="31"/>
      <c r="J128" s="31"/>
      <c r="K128" s="31"/>
      <c r="L128" s="36"/>
      <c r="M128" s="5"/>
      <c r="N128" s="38" t="s">
        <v>19</v>
      </c>
    </row>
    <row r="129" spans="1:14" x14ac:dyDescent="0.25">
      <c r="A129" s="49">
        <f>'REF SHEET - DO NOT DELETE'!I121</f>
        <v>41109</v>
      </c>
      <c r="B129" s="32"/>
      <c r="C129" s="34"/>
      <c r="D129" s="34"/>
      <c r="E129" s="34"/>
      <c r="F129" s="34"/>
      <c r="G129" s="34"/>
      <c r="H129" s="34"/>
      <c r="I129" s="34"/>
      <c r="J129" s="34"/>
      <c r="K129" s="34"/>
      <c r="L129" s="37"/>
      <c r="M129" s="32"/>
      <c r="N129" s="39" t="s">
        <v>19</v>
      </c>
    </row>
    <row r="131" spans="1:14" x14ac:dyDescent="0.25">
      <c r="A131" s="42" t="s">
        <v>11</v>
      </c>
      <c r="B131" s="43" t="s">
        <v>16</v>
      </c>
      <c r="C131" s="44"/>
      <c r="D131" s="43" t="s">
        <v>3</v>
      </c>
      <c r="E131" s="43" t="s">
        <v>17</v>
      </c>
      <c r="F131" s="44"/>
      <c r="G131" s="43" t="s">
        <v>2</v>
      </c>
      <c r="H131" s="43" t="s">
        <v>4</v>
      </c>
      <c r="I131" s="45" t="str">
        <f>'REF SHEET - DO NOT DELETE'!F128</f>
        <v>OC cntn Chip</v>
      </c>
      <c r="J131" s="43"/>
      <c r="K131" s="53"/>
      <c r="L131" s="35" t="s">
        <v>13</v>
      </c>
      <c r="M131" s="40"/>
      <c r="N131" s="41"/>
    </row>
    <row r="132" spans="1:14" x14ac:dyDescent="0.25">
      <c r="A132" s="46" t="str">
        <f>'REF SHEET - DO NOT DELETE'!D128</f>
        <v>M676419</v>
      </c>
      <c r="B132" s="5" t="s">
        <v>1</v>
      </c>
      <c r="C132" s="17">
        <f>'REF SHEET - DO NOT DELETE'!G128</f>
        <v>598122</v>
      </c>
      <c r="D132" s="5" t="s">
        <v>3</v>
      </c>
      <c r="E132" s="5" t="s">
        <v>1</v>
      </c>
      <c r="F132" s="17">
        <f>'REF SHEET - DO NOT DELETE'!H128</f>
        <v>6915774</v>
      </c>
      <c r="G132" s="5" t="s">
        <v>2</v>
      </c>
      <c r="H132" s="5" t="s">
        <v>7</v>
      </c>
      <c r="I132" s="58">
        <f>'REF SHEET - DO NOT DELETE'!L128</f>
        <v>0.33</v>
      </c>
      <c r="J132" s="5" t="s">
        <v>0</v>
      </c>
      <c r="K132" s="10" t="str">
        <f>'REF SHEET - DO NOT DELETE'!E128</f>
        <v>Cirque</v>
      </c>
      <c r="L132" s="36" t="s">
        <v>18</v>
      </c>
      <c r="M132" s="5"/>
      <c r="N132" s="38" t="s">
        <v>19</v>
      </c>
    </row>
    <row r="133" spans="1:14" x14ac:dyDescent="0.25">
      <c r="A133" s="47" t="s">
        <v>10</v>
      </c>
      <c r="B133" s="5" t="s">
        <v>8</v>
      </c>
      <c r="C133" s="14">
        <f>'REF SHEET - DO NOT DELETE'!K128</f>
        <v>1869</v>
      </c>
      <c r="D133" s="5" t="s">
        <v>6</v>
      </c>
      <c r="E133" s="14"/>
      <c r="F133" s="14"/>
      <c r="G133" s="4"/>
      <c r="H133" s="5" t="s">
        <v>5</v>
      </c>
      <c r="I133" s="14"/>
      <c r="J133" s="5"/>
      <c r="K133" s="54"/>
      <c r="L133" s="36" t="s">
        <v>20</v>
      </c>
      <c r="M133" s="5"/>
      <c r="N133" s="38" t="s">
        <v>19</v>
      </c>
    </row>
    <row r="134" spans="1:14" ht="15" customHeight="1" x14ac:dyDescent="0.25">
      <c r="A134" s="48" t="str">
        <f>'REF SHEET - DO NOT DELETE'!M128</f>
        <v>E.Balon</v>
      </c>
      <c r="B134" s="10" t="s">
        <v>9</v>
      </c>
      <c r="C134" s="30" t="str">
        <f>'REF SHEET - DO NOT DELETE'!J128</f>
        <v>Qz-Ch-Cb BXA w/ 3-5% sulfides, mainly as Gn-As. Contiguous w/ &amp; to E of M676418. Zone attitude 340/~85 ENE.</v>
      </c>
      <c r="D134" s="31"/>
      <c r="E134" s="31"/>
      <c r="F134" s="31"/>
      <c r="G134" s="31"/>
      <c r="H134" s="31"/>
      <c r="I134" s="31"/>
      <c r="J134" s="31"/>
      <c r="K134" s="31"/>
      <c r="L134" s="36"/>
      <c r="M134" s="5"/>
      <c r="N134" s="38" t="s">
        <v>19</v>
      </c>
    </row>
    <row r="135" spans="1:14" x14ac:dyDescent="0.25">
      <c r="A135" s="47" t="s">
        <v>12</v>
      </c>
      <c r="B135" s="5"/>
      <c r="C135" s="31"/>
      <c r="D135" s="31"/>
      <c r="E135" s="31"/>
      <c r="F135" s="31"/>
      <c r="G135" s="31"/>
      <c r="H135" s="31"/>
      <c r="I135" s="31"/>
      <c r="J135" s="31"/>
      <c r="K135" s="31"/>
      <c r="L135" s="36"/>
      <c r="M135" s="5"/>
      <c r="N135" s="38" t="s">
        <v>19</v>
      </c>
    </row>
    <row r="136" spans="1:14" x14ac:dyDescent="0.25">
      <c r="A136" s="49">
        <f>'REF SHEET - DO NOT DELETE'!I128</f>
        <v>41109</v>
      </c>
      <c r="B136" s="32"/>
      <c r="C136" s="34"/>
      <c r="D136" s="34"/>
      <c r="E136" s="34"/>
      <c r="F136" s="34"/>
      <c r="G136" s="34"/>
      <c r="H136" s="34"/>
      <c r="I136" s="34"/>
      <c r="J136" s="34"/>
      <c r="K136" s="34"/>
      <c r="L136" s="37"/>
      <c r="M136" s="32"/>
      <c r="N136" s="39" t="s">
        <v>19</v>
      </c>
    </row>
    <row r="138" spans="1:14" x14ac:dyDescent="0.25">
      <c r="A138" s="42" t="s">
        <v>11</v>
      </c>
      <c r="B138" s="43" t="s">
        <v>16</v>
      </c>
      <c r="C138" s="44"/>
      <c r="D138" s="43" t="s">
        <v>3</v>
      </c>
      <c r="E138" s="43" t="s">
        <v>17</v>
      </c>
      <c r="F138" s="44"/>
      <c r="G138" s="43" t="s">
        <v>2</v>
      </c>
      <c r="H138" s="43" t="s">
        <v>4</v>
      </c>
      <c r="I138" s="45" t="str">
        <f>'REF SHEET - DO NOT DELETE'!F135</f>
        <v>OC cntn Chip</v>
      </c>
      <c r="J138" s="43"/>
      <c r="K138" s="53"/>
      <c r="L138" s="35" t="s">
        <v>13</v>
      </c>
      <c r="M138" s="40"/>
      <c r="N138" s="41"/>
    </row>
    <row r="139" spans="1:14" x14ac:dyDescent="0.25">
      <c r="A139" s="46" t="str">
        <f>'REF SHEET - DO NOT DELETE'!D135</f>
        <v>M676420</v>
      </c>
      <c r="B139" s="5" t="s">
        <v>1</v>
      </c>
      <c r="C139" s="17">
        <f>'REF SHEET - DO NOT DELETE'!G135</f>
        <v>598124</v>
      </c>
      <c r="D139" s="5" t="s">
        <v>3</v>
      </c>
      <c r="E139" s="5" t="s">
        <v>1</v>
      </c>
      <c r="F139" s="17">
        <f>'REF SHEET - DO NOT DELETE'!H135</f>
        <v>6915755</v>
      </c>
      <c r="G139" s="5" t="s">
        <v>2</v>
      </c>
      <c r="H139" s="5" t="s">
        <v>7</v>
      </c>
      <c r="I139" s="58">
        <f>'REF SHEET - DO NOT DELETE'!L135</f>
        <v>0.4</v>
      </c>
      <c r="J139" s="5" t="s">
        <v>0</v>
      </c>
      <c r="K139" s="10" t="str">
        <f>'REF SHEET - DO NOT DELETE'!E135</f>
        <v>Cirque</v>
      </c>
      <c r="L139" s="36" t="s">
        <v>18</v>
      </c>
      <c r="M139" s="5"/>
      <c r="N139" s="38" t="s">
        <v>19</v>
      </c>
    </row>
    <row r="140" spans="1:14" x14ac:dyDescent="0.25">
      <c r="A140" s="47" t="s">
        <v>10</v>
      </c>
      <c r="B140" s="5" t="s">
        <v>8</v>
      </c>
      <c r="C140" s="14">
        <f>'REF SHEET - DO NOT DELETE'!K135</f>
        <v>1872</v>
      </c>
      <c r="D140" s="5" t="s">
        <v>6</v>
      </c>
      <c r="E140" s="14"/>
      <c r="F140" s="14"/>
      <c r="G140" s="4"/>
      <c r="H140" s="5" t="s">
        <v>5</v>
      </c>
      <c r="I140" s="14"/>
      <c r="J140" s="5"/>
      <c r="K140" s="54"/>
      <c r="L140" s="36" t="s">
        <v>20</v>
      </c>
      <c r="M140" s="5"/>
      <c r="N140" s="38" t="s">
        <v>19</v>
      </c>
    </row>
    <row r="141" spans="1:14" ht="15" customHeight="1" x14ac:dyDescent="0.25">
      <c r="A141" s="48" t="str">
        <f>'REF SHEET - DO NOT DELETE'!M135</f>
        <v>E.Balon</v>
      </c>
      <c r="B141" s="10" t="s">
        <v>9</v>
      </c>
      <c r="C141" s="30" t="str">
        <f>'REF SHEET - DO NOT DELETE'!J135</f>
        <v>Qz-Ch-Cb BXA VN w/ 5-7% dissem sulfides as As-Py-Gn, abund Mn-Ak, lesser Rh. N-S strike/dip vertical to ~85 E. Probable dup of part of historic sample #71889.</v>
      </c>
      <c r="D141" s="31"/>
      <c r="E141" s="31"/>
      <c r="F141" s="31"/>
      <c r="G141" s="31"/>
      <c r="H141" s="31"/>
      <c r="I141" s="31"/>
      <c r="J141" s="31"/>
      <c r="K141" s="31"/>
      <c r="L141" s="36"/>
      <c r="M141" s="5"/>
      <c r="N141" s="38" t="s">
        <v>19</v>
      </c>
    </row>
    <row r="142" spans="1:14" x14ac:dyDescent="0.25">
      <c r="A142" s="47" t="s">
        <v>12</v>
      </c>
      <c r="B142" s="5"/>
      <c r="C142" s="31"/>
      <c r="D142" s="31"/>
      <c r="E142" s="31"/>
      <c r="F142" s="31"/>
      <c r="G142" s="31"/>
      <c r="H142" s="31"/>
      <c r="I142" s="31"/>
      <c r="J142" s="31"/>
      <c r="K142" s="31"/>
      <c r="L142" s="36"/>
      <c r="M142" s="5"/>
      <c r="N142" s="38" t="s">
        <v>19</v>
      </c>
    </row>
    <row r="143" spans="1:14" x14ac:dyDescent="0.25">
      <c r="A143" s="49">
        <f>'REF SHEET - DO NOT DELETE'!I135</f>
        <v>41109</v>
      </c>
      <c r="B143" s="32"/>
      <c r="C143" s="34"/>
      <c r="D143" s="34"/>
      <c r="E143" s="34"/>
      <c r="F143" s="34"/>
      <c r="G143" s="34"/>
      <c r="H143" s="34"/>
      <c r="I143" s="34"/>
      <c r="J143" s="34"/>
      <c r="K143" s="34"/>
      <c r="L143" s="37"/>
      <c r="M143" s="32"/>
      <c r="N143" s="39" t="s">
        <v>19</v>
      </c>
    </row>
    <row r="145" spans="1:14" x14ac:dyDescent="0.25">
      <c r="A145" s="42" t="s">
        <v>11</v>
      </c>
      <c r="B145" s="43" t="s">
        <v>16</v>
      </c>
      <c r="C145" s="44"/>
      <c r="D145" s="43" t="s">
        <v>3</v>
      </c>
      <c r="E145" s="43" t="s">
        <v>17</v>
      </c>
      <c r="F145" s="44"/>
      <c r="G145" s="43" t="s">
        <v>2</v>
      </c>
      <c r="H145" s="43" t="s">
        <v>4</v>
      </c>
      <c r="I145" s="45" t="str">
        <f>'REF SHEET - DO NOT DELETE'!F142</f>
        <v>Rubble Grab</v>
      </c>
      <c r="J145" s="43"/>
      <c r="K145" s="53"/>
      <c r="L145" s="35" t="s">
        <v>13</v>
      </c>
      <c r="M145" s="40"/>
      <c r="N145" s="41"/>
    </row>
    <row r="146" spans="1:14" x14ac:dyDescent="0.25">
      <c r="A146" s="46" t="str">
        <f>'REF SHEET - DO NOT DELETE'!D142</f>
        <v>M676421</v>
      </c>
      <c r="B146" s="5" t="s">
        <v>1</v>
      </c>
      <c r="C146" s="17">
        <f>'REF SHEET - DO NOT DELETE'!G142</f>
        <v>600744</v>
      </c>
      <c r="D146" s="5" t="s">
        <v>3</v>
      </c>
      <c r="E146" s="5" t="s">
        <v>1</v>
      </c>
      <c r="F146" s="17">
        <f>'REF SHEET - DO NOT DELETE'!H142</f>
        <v>6914316</v>
      </c>
      <c r="G146" s="5" t="s">
        <v>2</v>
      </c>
      <c r="H146" s="5" t="s">
        <v>7</v>
      </c>
      <c r="I146" s="58">
        <f>'REF SHEET - DO NOT DELETE'!L142</f>
        <v>0</v>
      </c>
      <c r="J146" s="5" t="s">
        <v>0</v>
      </c>
      <c r="K146" s="10" t="str">
        <f>'REF SHEET - DO NOT DELETE'!E142</f>
        <v>Snap</v>
      </c>
      <c r="L146" s="36" t="s">
        <v>18</v>
      </c>
      <c r="M146" s="5"/>
      <c r="N146" s="38" t="s">
        <v>19</v>
      </c>
    </row>
    <row r="147" spans="1:14" x14ac:dyDescent="0.25">
      <c r="A147" s="47" t="s">
        <v>10</v>
      </c>
      <c r="B147" s="5" t="s">
        <v>8</v>
      </c>
      <c r="C147" s="14">
        <f>'REF SHEET - DO NOT DELETE'!K142</f>
        <v>1927</v>
      </c>
      <c r="D147" s="5" t="s">
        <v>6</v>
      </c>
      <c r="E147" s="14"/>
      <c r="F147" s="14"/>
      <c r="G147" s="4"/>
      <c r="H147" s="5" t="s">
        <v>5</v>
      </c>
      <c r="I147" s="14"/>
      <c r="J147" s="5"/>
      <c r="K147" s="54"/>
      <c r="L147" s="36" t="s">
        <v>20</v>
      </c>
      <c r="M147" s="5"/>
      <c r="N147" s="38" t="s">
        <v>19</v>
      </c>
    </row>
    <row r="148" spans="1:14" ht="15" customHeight="1" x14ac:dyDescent="0.25">
      <c r="A148" s="48" t="str">
        <f>'REF SHEET - DO NOT DELETE'!M142</f>
        <v>E.Balon</v>
      </c>
      <c r="B148" s="10" t="s">
        <v>9</v>
      </c>
      <c r="C148" s="30" t="str">
        <f>'REF SHEET - DO NOT DELETE'!J142</f>
        <v>Pale grey to grn Ch VN fgmnts up to 15cm thickness, sparse dissem Py + other dk grey-blk metallics, trace Cp. 1-1.5m wide rubble train trending 110-290 Az.</v>
      </c>
      <c r="D148" s="31"/>
      <c r="E148" s="31"/>
      <c r="F148" s="31"/>
      <c r="G148" s="31"/>
      <c r="H148" s="31"/>
      <c r="I148" s="31"/>
      <c r="J148" s="31"/>
      <c r="K148" s="31"/>
      <c r="L148" s="36"/>
      <c r="M148" s="5"/>
      <c r="N148" s="38" t="s">
        <v>19</v>
      </c>
    </row>
    <row r="149" spans="1:14" x14ac:dyDescent="0.25">
      <c r="A149" s="47" t="s">
        <v>12</v>
      </c>
      <c r="B149" s="5"/>
      <c r="C149" s="31"/>
      <c r="D149" s="31"/>
      <c r="E149" s="31"/>
      <c r="F149" s="31"/>
      <c r="G149" s="31"/>
      <c r="H149" s="31"/>
      <c r="I149" s="31"/>
      <c r="J149" s="31"/>
      <c r="K149" s="31"/>
      <c r="L149" s="36"/>
      <c r="M149" s="5"/>
      <c r="N149" s="38" t="s">
        <v>19</v>
      </c>
    </row>
    <row r="150" spans="1:14" x14ac:dyDescent="0.25">
      <c r="A150" s="49">
        <f>'REF SHEET - DO NOT DELETE'!I142</f>
        <v>41110</v>
      </c>
      <c r="B150" s="32"/>
      <c r="C150" s="34"/>
      <c r="D150" s="34"/>
      <c r="E150" s="34"/>
      <c r="F150" s="34"/>
      <c r="G150" s="34"/>
      <c r="H150" s="34"/>
      <c r="I150" s="34"/>
      <c r="J150" s="34"/>
      <c r="K150" s="34"/>
      <c r="L150" s="37"/>
      <c r="M150" s="32"/>
      <c r="N150" s="39" t="s">
        <v>19</v>
      </c>
    </row>
    <row r="152" spans="1:14" x14ac:dyDescent="0.25">
      <c r="A152" s="42" t="s">
        <v>11</v>
      </c>
      <c r="B152" s="43" t="s">
        <v>16</v>
      </c>
      <c r="C152" s="44"/>
      <c r="D152" s="43" t="s">
        <v>3</v>
      </c>
      <c r="E152" s="43" t="s">
        <v>17</v>
      </c>
      <c r="F152" s="44"/>
      <c r="G152" s="43" t="s">
        <v>2</v>
      </c>
      <c r="H152" s="43" t="s">
        <v>4</v>
      </c>
      <c r="I152" s="45" t="str">
        <f>'REF SHEET - DO NOT DELETE'!F149</f>
        <v>Rubble Grab</v>
      </c>
      <c r="J152" s="43"/>
      <c r="K152" s="53"/>
      <c r="L152" s="35" t="s">
        <v>13</v>
      </c>
      <c r="M152" s="40"/>
      <c r="N152" s="41"/>
    </row>
    <row r="153" spans="1:14" x14ac:dyDescent="0.25">
      <c r="A153" s="46" t="str">
        <f>'REF SHEET - DO NOT DELETE'!D149</f>
        <v>M676422</v>
      </c>
      <c r="B153" s="5" t="s">
        <v>1</v>
      </c>
      <c r="C153" s="17">
        <f>'REF SHEET - DO NOT DELETE'!G149</f>
        <v>600743</v>
      </c>
      <c r="D153" s="5" t="s">
        <v>3</v>
      </c>
      <c r="E153" s="5" t="s">
        <v>1</v>
      </c>
      <c r="F153" s="17">
        <f>'REF SHEET - DO NOT DELETE'!H149</f>
        <v>6914315</v>
      </c>
      <c r="G153" s="5" t="s">
        <v>2</v>
      </c>
      <c r="H153" s="5" t="s">
        <v>7</v>
      </c>
      <c r="I153" s="58">
        <f>'REF SHEET - DO NOT DELETE'!L149</f>
        <v>0</v>
      </c>
      <c r="J153" s="5" t="s">
        <v>0</v>
      </c>
      <c r="K153" s="10" t="str">
        <f>'REF SHEET - DO NOT DELETE'!E149</f>
        <v>Snap</v>
      </c>
      <c r="L153" s="36" t="s">
        <v>18</v>
      </c>
      <c r="M153" s="5"/>
      <c r="N153" s="38" t="s">
        <v>19</v>
      </c>
    </row>
    <row r="154" spans="1:14" x14ac:dyDescent="0.25">
      <c r="A154" s="47" t="s">
        <v>10</v>
      </c>
      <c r="B154" s="5" t="s">
        <v>8</v>
      </c>
      <c r="C154" s="14">
        <f>'REF SHEET - DO NOT DELETE'!K149</f>
        <v>1927</v>
      </c>
      <c r="D154" s="5" t="s">
        <v>6</v>
      </c>
      <c r="E154" s="14"/>
      <c r="F154" s="14"/>
      <c r="G154" s="4"/>
      <c r="H154" s="5" t="s">
        <v>5</v>
      </c>
      <c r="I154" s="14"/>
      <c r="J154" s="5"/>
      <c r="K154" s="54"/>
      <c r="L154" s="36" t="s">
        <v>20</v>
      </c>
      <c r="M154" s="5"/>
      <c r="N154" s="38" t="s">
        <v>19</v>
      </c>
    </row>
    <row r="155" spans="1:14" ht="15" customHeight="1" x14ac:dyDescent="0.25">
      <c r="A155" s="48" t="str">
        <f>'REF SHEET - DO NOT DELETE'!M149</f>
        <v>E.Balon</v>
      </c>
      <c r="B155" s="10" t="s">
        <v>9</v>
      </c>
      <c r="C155" s="30" t="str">
        <f>'REF SHEET - DO NOT DELETE'!J149</f>
        <v>Gossan mtrl. Strongly altd, partly decomposed and Li-cemented granitic hostrock to VN(s) sampled under M676421.</v>
      </c>
      <c r="D155" s="31"/>
      <c r="E155" s="31"/>
      <c r="F155" s="31"/>
      <c r="G155" s="31"/>
      <c r="H155" s="31"/>
      <c r="I155" s="31"/>
      <c r="J155" s="31"/>
      <c r="K155" s="31"/>
      <c r="L155" s="36"/>
      <c r="M155" s="5"/>
      <c r="N155" s="38" t="s">
        <v>19</v>
      </c>
    </row>
    <row r="156" spans="1:14" x14ac:dyDescent="0.25">
      <c r="A156" s="47" t="s">
        <v>12</v>
      </c>
      <c r="B156" s="5"/>
      <c r="C156" s="31"/>
      <c r="D156" s="31"/>
      <c r="E156" s="31"/>
      <c r="F156" s="31"/>
      <c r="G156" s="31"/>
      <c r="H156" s="31"/>
      <c r="I156" s="31"/>
      <c r="J156" s="31"/>
      <c r="K156" s="31"/>
      <c r="L156" s="36"/>
      <c r="M156" s="5"/>
      <c r="N156" s="38" t="s">
        <v>19</v>
      </c>
    </row>
    <row r="157" spans="1:14" x14ac:dyDescent="0.25">
      <c r="A157" s="49">
        <f>'REF SHEET - DO NOT DELETE'!I149</f>
        <v>41110</v>
      </c>
      <c r="B157" s="32"/>
      <c r="C157" s="34"/>
      <c r="D157" s="34"/>
      <c r="E157" s="34"/>
      <c r="F157" s="34"/>
      <c r="G157" s="34"/>
      <c r="H157" s="34"/>
      <c r="I157" s="34"/>
      <c r="J157" s="34"/>
      <c r="K157" s="34"/>
      <c r="L157" s="37"/>
      <c r="M157" s="32"/>
      <c r="N157" s="39" t="s">
        <v>19</v>
      </c>
    </row>
    <row r="159" spans="1:14" ht="15.75" customHeight="1" x14ac:dyDescent="0.25">
      <c r="A159" s="42" t="s">
        <v>11</v>
      </c>
      <c r="B159" s="43" t="s">
        <v>16</v>
      </c>
      <c r="C159" s="44"/>
      <c r="D159" s="43" t="s">
        <v>3</v>
      </c>
      <c r="E159" s="43" t="s">
        <v>17</v>
      </c>
      <c r="F159" s="44"/>
      <c r="G159" s="43" t="s">
        <v>2</v>
      </c>
      <c r="H159" s="43" t="s">
        <v>4</v>
      </c>
      <c r="I159" s="45" t="str">
        <f>'REF SHEET - DO NOT DELETE'!F156</f>
        <v>Rubble Grab</v>
      </c>
      <c r="J159" s="43"/>
      <c r="K159" s="53"/>
      <c r="L159" s="35" t="s">
        <v>13</v>
      </c>
      <c r="M159" s="40"/>
      <c r="N159" s="41"/>
    </row>
    <row r="160" spans="1:14" x14ac:dyDescent="0.25">
      <c r="A160" s="46" t="str">
        <f>'REF SHEET - DO NOT DELETE'!D156</f>
        <v>M676423</v>
      </c>
      <c r="B160" s="5" t="s">
        <v>1</v>
      </c>
      <c r="C160" s="17">
        <f>'REF SHEET - DO NOT DELETE'!G156</f>
        <v>600752</v>
      </c>
      <c r="D160" s="5" t="s">
        <v>3</v>
      </c>
      <c r="E160" s="5" t="s">
        <v>1</v>
      </c>
      <c r="F160" s="17">
        <f>'REF SHEET - DO NOT DELETE'!H156</f>
        <v>6914309</v>
      </c>
      <c r="G160" s="5" t="s">
        <v>2</v>
      </c>
      <c r="H160" s="5" t="s">
        <v>7</v>
      </c>
      <c r="I160" s="58">
        <f>'REF SHEET - DO NOT DELETE'!L156</f>
        <v>0</v>
      </c>
      <c r="J160" s="5" t="s">
        <v>0</v>
      </c>
      <c r="K160" s="10" t="str">
        <f>'REF SHEET - DO NOT DELETE'!E156</f>
        <v>Snap</v>
      </c>
      <c r="L160" s="36" t="s">
        <v>18</v>
      </c>
      <c r="M160" s="5"/>
      <c r="N160" s="38" t="s">
        <v>19</v>
      </c>
    </row>
    <row r="161" spans="1:14" x14ac:dyDescent="0.25">
      <c r="A161" s="47" t="s">
        <v>10</v>
      </c>
      <c r="B161" s="5" t="s">
        <v>8</v>
      </c>
      <c r="C161" s="14">
        <f>'REF SHEET - DO NOT DELETE'!K156</f>
        <v>1929</v>
      </c>
      <c r="D161" s="5" t="s">
        <v>6</v>
      </c>
      <c r="E161" s="14"/>
      <c r="F161" s="14"/>
      <c r="G161" s="4"/>
      <c r="H161" s="5" t="s">
        <v>5</v>
      </c>
      <c r="I161" s="14"/>
      <c r="J161" s="5"/>
      <c r="K161" s="54"/>
      <c r="L161" s="36" t="s">
        <v>20</v>
      </c>
      <c r="M161" s="5"/>
      <c r="N161" s="38" t="s">
        <v>19</v>
      </c>
    </row>
    <row r="162" spans="1:14" ht="15" customHeight="1" x14ac:dyDescent="0.25">
      <c r="A162" s="48" t="str">
        <f>'REF SHEET - DO NOT DELETE'!M156</f>
        <v>E.Balon</v>
      </c>
      <c r="B162" s="10" t="s">
        <v>9</v>
      </c>
      <c r="C162" s="30" t="str">
        <f>'REF SHEET - DO NOT DELETE'!J156</f>
        <v>Ch-vuggy Qz VN mtrl &amp; LIM-SIL granite hostrock. Composite of several pcs over 6.0 x 0.5m.  Subparallel train to that sampled under M676421-22.</v>
      </c>
      <c r="D162" s="31"/>
      <c r="E162" s="31"/>
      <c r="F162" s="31"/>
      <c r="G162" s="31"/>
      <c r="H162" s="31"/>
      <c r="I162" s="31"/>
      <c r="J162" s="31"/>
      <c r="K162" s="31"/>
      <c r="L162" s="36"/>
      <c r="M162" s="5"/>
      <c r="N162" s="38" t="s">
        <v>19</v>
      </c>
    </row>
    <row r="163" spans="1:14" x14ac:dyDescent="0.25">
      <c r="A163" s="47" t="s">
        <v>12</v>
      </c>
      <c r="B163" s="5"/>
      <c r="C163" s="31"/>
      <c r="D163" s="31"/>
      <c r="E163" s="31"/>
      <c r="F163" s="31"/>
      <c r="G163" s="31"/>
      <c r="H163" s="31"/>
      <c r="I163" s="31"/>
      <c r="J163" s="31"/>
      <c r="K163" s="31"/>
      <c r="L163" s="36"/>
      <c r="M163" s="5"/>
      <c r="N163" s="38" t="s">
        <v>19</v>
      </c>
    </row>
    <row r="164" spans="1:14" s="1" customFormat="1" x14ac:dyDescent="0.25">
      <c r="A164" s="49">
        <f>'REF SHEET - DO NOT DELETE'!I156</f>
        <v>41110</v>
      </c>
      <c r="B164" s="32"/>
      <c r="C164" s="34"/>
      <c r="D164" s="34"/>
      <c r="E164" s="34"/>
      <c r="F164" s="34"/>
      <c r="G164" s="34"/>
      <c r="H164" s="34"/>
      <c r="I164" s="34"/>
      <c r="J164" s="34"/>
      <c r="K164" s="34"/>
      <c r="L164" s="37"/>
      <c r="M164" s="32"/>
      <c r="N164" s="39" t="s">
        <v>19</v>
      </c>
    </row>
    <row r="166" spans="1:14" x14ac:dyDescent="0.25">
      <c r="A166" s="42" t="s">
        <v>11</v>
      </c>
      <c r="B166" s="43" t="s">
        <v>16</v>
      </c>
      <c r="C166" s="44"/>
      <c r="D166" s="43" t="s">
        <v>3</v>
      </c>
      <c r="E166" s="43" t="s">
        <v>17</v>
      </c>
      <c r="F166" s="44"/>
      <c r="G166" s="43" t="s">
        <v>2</v>
      </c>
      <c r="H166" s="43" t="s">
        <v>4</v>
      </c>
      <c r="I166" s="45" t="str">
        <f>'REF SHEET - DO NOT DELETE'!F163</f>
        <v>Talus Chip</v>
      </c>
      <c r="J166" s="43"/>
      <c r="K166" s="53"/>
      <c r="L166" s="35" t="s">
        <v>13</v>
      </c>
      <c r="M166" s="40"/>
      <c r="N166" s="41"/>
    </row>
    <row r="167" spans="1:14" x14ac:dyDescent="0.25">
      <c r="A167" s="46" t="str">
        <f>'REF SHEET - DO NOT DELETE'!D163</f>
        <v>M676424</v>
      </c>
      <c r="B167" s="5" t="s">
        <v>1</v>
      </c>
      <c r="C167" s="17">
        <f>'REF SHEET - DO NOT DELETE'!G163</f>
        <v>600705</v>
      </c>
      <c r="D167" s="5" t="s">
        <v>3</v>
      </c>
      <c r="E167" s="5" t="s">
        <v>1</v>
      </c>
      <c r="F167" s="17">
        <f>'REF SHEET - DO NOT DELETE'!H163</f>
        <v>6914326</v>
      </c>
      <c r="G167" s="5" t="s">
        <v>2</v>
      </c>
      <c r="H167" s="5" t="s">
        <v>7</v>
      </c>
      <c r="I167" s="58">
        <f>'REF SHEET - DO NOT DELETE'!L163</f>
        <v>0.25</v>
      </c>
      <c r="J167" s="5" t="s">
        <v>0</v>
      </c>
      <c r="K167" s="10" t="str">
        <f>'REF SHEET - DO NOT DELETE'!E163</f>
        <v>Snap</v>
      </c>
      <c r="L167" s="36" t="s">
        <v>18</v>
      </c>
      <c r="M167" s="5"/>
      <c r="N167" s="38" t="s">
        <v>19</v>
      </c>
    </row>
    <row r="168" spans="1:14" x14ac:dyDescent="0.25">
      <c r="A168" s="47" t="s">
        <v>10</v>
      </c>
      <c r="B168" s="5" t="s">
        <v>8</v>
      </c>
      <c r="C168" s="14">
        <f>'REF SHEET - DO NOT DELETE'!K163</f>
        <v>1915</v>
      </c>
      <c r="D168" s="5" t="s">
        <v>6</v>
      </c>
      <c r="E168" s="14"/>
      <c r="F168" s="14"/>
      <c r="G168" s="4"/>
      <c r="H168" s="5" t="s">
        <v>5</v>
      </c>
      <c r="I168" s="14"/>
      <c r="J168" s="5"/>
      <c r="K168" s="54"/>
      <c r="L168" s="36" t="s">
        <v>20</v>
      </c>
      <c r="M168" s="5"/>
      <c r="N168" s="38" t="s">
        <v>19</v>
      </c>
    </row>
    <row r="169" spans="1:14" ht="15" customHeight="1" x14ac:dyDescent="0.25">
      <c r="A169" s="48" t="str">
        <f>'REF SHEET - DO NOT DELETE'!M163</f>
        <v>E.Balon</v>
      </c>
      <c r="B169" s="10" t="s">
        <v>9</v>
      </c>
      <c r="C169" s="30" t="str">
        <f>'REF SHEET - DO NOT DELETE'!J163</f>
        <v>Pale grey-grn Ch-Qz VN w/ trace dissem sulfides as Py + oxidized Gn (?). Large angular, tabular bldr. Sampled across true VN thickness.</v>
      </c>
      <c r="D169" s="31"/>
      <c r="E169" s="31"/>
      <c r="F169" s="31"/>
      <c r="G169" s="31"/>
      <c r="H169" s="31"/>
      <c r="I169" s="31"/>
      <c r="J169" s="31"/>
      <c r="K169" s="31"/>
      <c r="L169" s="36"/>
      <c r="M169" s="5"/>
      <c r="N169" s="38" t="s">
        <v>19</v>
      </c>
    </row>
    <row r="170" spans="1:14" x14ac:dyDescent="0.25">
      <c r="A170" s="47" t="s">
        <v>12</v>
      </c>
      <c r="B170" s="5"/>
      <c r="C170" s="31"/>
      <c r="D170" s="31"/>
      <c r="E170" s="31"/>
      <c r="F170" s="31"/>
      <c r="G170" s="31"/>
      <c r="H170" s="31"/>
      <c r="I170" s="31"/>
      <c r="J170" s="31"/>
      <c r="K170" s="31"/>
      <c r="L170" s="36"/>
      <c r="M170" s="5"/>
      <c r="N170" s="38" t="s">
        <v>19</v>
      </c>
    </row>
    <row r="171" spans="1:14" x14ac:dyDescent="0.25">
      <c r="A171" s="49">
        <f>'REF SHEET - DO NOT DELETE'!I163</f>
        <v>41110</v>
      </c>
      <c r="B171" s="32"/>
      <c r="C171" s="34"/>
      <c r="D171" s="34"/>
      <c r="E171" s="34"/>
      <c r="F171" s="34"/>
      <c r="G171" s="34"/>
      <c r="H171" s="34"/>
      <c r="I171" s="34"/>
      <c r="J171" s="34"/>
      <c r="K171" s="34"/>
      <c r="L171" s="37"/>
      <c r="M171" s="32"/>
      <c r="N171" s="39" t="s">
        <v>19</v>
      </c>
    </row>
    <row r="173" spans="1:14" x14ac:dyDescent="0.25">
      <c r="A173" s="42" t="s">
        <v>11</v>
      </c>
      <c r="B173" s="43" t="s">
        <v>16</v>
      </c>
      <c r="C173" s="44"/>
      <c r="D173" s="43" t="s">
        <v>3</v>
      </c>
      <c r="E173" s="43" t="s">
        <v>17</v>
      </c>
      <c r="F173" s="44"/>
      <c r="G173" s="43" t="s">
        <v>2</v>
      </c>
      <c r="H173" s="43" t="s">
        <v>4</v>
      </c>
      <c r="I173" s="45" t="str">
        <f>'REF SHEET - DO NOT DELETE'!F170</f>
        <v>Float Grab</v>
      </c>
      <c r="J173" s="43"/>
      <c r="K173" s="53"/>
      <c r="L173" s="35" t="s">
        <v>13</v>
      </c>
      <c r="M173" s="40"/>
      <c r="N173" s="41"/>
    </row>
    <row r="174" spans="1:14" x14ac:dyDescent="0.25">
      <c r="A174" s="46" t="str">
        <f>'REF SHEET - DO NOT DELETE'!D170</f>
        <v>M676425</v>
      </c>
      <c r="B174" s="5" t="s">
        <v>1</v>
      </c>
      <c r="C174" s="17">
        <f>'REF SHEET - DO NOT DELETE'!G170</f>
        <v>600829</v>
      </c>
      <c r="D174" s="5" t="s">
        <v>3</v>
      </c>
      <c r="E174" s="5" t="s">
        <v>1</v>
      </c>
      <c r="F174" s="17">
        <f>'REF SHEET - DO NOT DELETE'!H170</f>
        <v>6914200</v>
      </c>
      <c r="G174" s="5" t="s">
        <v>2</v>
      </c>
      <c r="H174" s="5" t="s">
        <v>7</v>
      </c>
      <c r="I174" s="58">
        <f>'REF SHEET - DO NOT DELETE'!L170</f>
        <v>0</v>
      </c>
      <c r="J174" s="5" t="s">
        <v>0</v>
      </c>
      <c r="K174" s="10" t="str">
        <f>'REF SHEET - DO NOT DELETE'!E170</f>
        <v>Snap</v>
      </c>
      <c r="L174" s="36" t="s">
        <v>18</v>
      </c>
      <c r="M174" s="5"/>
      <c r="N174" s="38" t="s">
        <v>19</v>
      </c>
    </row>
    <row r="175" spans="1:14" x14ac:dyDescent="0.25">
      <c r="A175" s="47" t="s">
        <v>10</v>
      </c>
      <c r="B175" s="5" t="s">
        <v>8</v>
      </c>
      <c r="C175" s="14">
        <f>'REF SHEET - DO NOT DELETE'!K170</f>
        <v>1913</v>
      </c>
      <c r="D175" s="5" t="s">
        <v>6</v>
      </c>
      <c r="E175" s="14"/>
      <c r="F175" s="14"/>
      <c r="G175" s="4"/>
      <c r="H175" s="5" t="s">
        <v>5</v>
      </c>
      <c r="I175" s="14"/>
      <c r="J175" s="5"/>
      <c r="K175" s="54"/>
      <c r="L175" s="36" t="s">
        <v>20</v>
      </c>
      <c r="M175" s="5"/>
      <c r="N175" s="38" t="s">
        <v>19</v>
      </c>
    </row>
    <row r="176" spans="1:14" ht="15" customHeight="1" x14ac:dyDescent="0.25">
      <c r="A176" s="48" t="str">
        <f>'REF SHEET - DO NOT DELETE'!M170</f>
        <v>E.Balon</v>
      </c>
      <c r="B176" s="10" t="s">
        <v>9</v>
      </c>
      <c r="C176" s="30" t="str">
        <f>'REF SHEET - DO NOT DELETE'!J170</f>
        <v>Dk rusty weathered vuggy Ch-Qz w/ 1-2% sulfides as Py, trace Cp + other dk metallic min. Composite of several pcs up to 5cm widths. Nearby Sample MK11-521.</v>
      </c>
      <c r="D176" s="31"/>
      <c r="E176" s="31"/>
      <c r="F176" s="31"/>
      <c r="G176" s="31"/>
      <c r="H176" s="31"/>
      <c r="I176" s="31"/>
      <c r="J176" s="31"/>
      <c r="K176" s="31"/>
      <c r="L176" s="36"/>
      <c r="M176" s="5"/>
      <c r="N176" s="38" t="s">
        <v>19</v>
      </c>
    </row>
    <row r="177" spans="1:14" x14ac:dyDescent="0.25">
      <c r="A177" s="47" t="s">
        <v>12</v>
      </c>
      <c r="B177" s="5"/>
      <c r="C177" s="31"/>
      <c r="D177" s="31"/>
      <c r="E177" s="31"/>
      <c r="F177" s="31"/>
      <c r="G177" s="31"/>
      <c r="H177" s="31"/>
      <c r="I177" s="31"/>
      <c r="J177" s="31"/>
      <c r="K177" s="31"/>
      <c r="L177" s="36"/>
      <c r="M177" s="5"/>
      <c r="N177" s="38" t="s">
        <v>19</v>
      </c>
    </row>
    <row r="178" spans="1:14" x14ac:dyDescent="0.25">
      <c r="A178" s="49">
        <f>'REF SHEET - DO NOT DELETE'!I170</f>
        <v>41110</v>
      </c>
      <c r="B178" s="32"/>
      <c r="C178" s="34"/>
      <c r="D178" s="34"/>
      <c r="E178" s="34"/>
      <c r="F178" s="34"/>
      <c r="G178" s="34"/>
      <c r="H178" s="34"/>
      <c r="I178" s="34"/>
      <c r="J178" s="34"/>
      <c r="K178" s="34"/>
      <c r="L178" s="37"/>
      <c r="M178" s="32"/>
      <c r="N178" s="39" t="s">
        <v>19</v>
      </c>
    </row>
    <row r="180" spans="1:14" x14ac:dyDescent="0.25">
      <c r="A180" s="42" t="s">
        <v>11</v>
      </c>
      <c r="B180" s="43" t="s">
        <v>16</v>
      </c>
      <c r="C180" s="44"/>
      <c r="D180" s="43" t="s">
        <v>3</v>
      </c>
      <c r="E180" s="43" t="s">
        <v>17</v>
      </c>
      <c r="F180" s="44"/>
      <c r="G180" s="43" t="s">
        <v>2</v>
      </c>
      <c r="H180" s="43" t="s">
        <v>4</v>
      </c>
      <c r="I180" s="45" t="str">
        <f>'REF SHEET - DO NOT DELETE'!F177</f>
        <v>Rubble Grab</v>
      </c>
      <c r="J180" s="43"/>
      <c r="K180" s="53"/>
      <c r="L180" s="35" t="s">
        <v>13</v>
      </c>
      <c r="M180" s="40"/>
      <c r="N180" s="41"/>
    </row>
    <row r="181" spans="1:14" x14ac:dyDescent="0.25">
      <c r="A181" s="46" t="str">
        <f>'REF SHEET - DO NOT DELETE'!D177</f>
        <v>M676426</v>
      </c>
      <c r="B181" s="5" t="s">
        <v>1</v>
      </c>
      <c r="C181" s="17">
        <f>'REF SHEET - DO NOT DELETE'!G177</f>
        <v>600654</v>
      </c>
      <c r="D181" s="5" t="s">
        <v>3</v>
      </c>
      <c r="E181" s="5" t="s">
        <v>1</v>
      </c>
      <c r="F181" s="17">
        <f>'REF SHEET - DO NOT DELETE'!H177</f>
        <v>6914040</v>
      </c>
      <c r="G181" s="5" t="s">
        <v>2</v>
      </c>
      <c r="H181" s="5" t="s">
        <v>7</v>
      </c>
      <c r="I181" s="58">
        <f>'REF SHEET - DO NOT DELETE'!L177</f>
        <v>0</v>
      </c>
      <c r="J181" s="5" t="s">
        <v>0</v>
      </c>
      <c r="K181" s="10" t="str">
        <f>'REF SHEET - DO NOT DELETE'!E177</f>
        <v>Snap</v>
      </c>
      <c r="L181" s="36" t="s">
        <v>18</v>
      </c>
      <c r="M181" s="5"/>
      <c r="N181" s="38" t="s">
        <v>19</v>
      </c>
    </row>
    <row r="182" spans="1:14" x14ac:dyDescent="0.25">
      <c r="A182" s="47" t="s">
        <v>10</v>
      </c>
      <c r="B182" s="5" t="s">
        <v>8</v>
      </c>
      <c r="C182" s="14">
        <f>'REF SHEET - DO NOT DELETE'!K177</f>
        <v>1928</v>
      </c>
      <c r="D182" s="5" t="s">
        <v>6</v>
      </c>
      <c r="E182" s="14"/>
      <c r="F182" s="14"/>
      <c r="G182" s="4"/>
      <c r="H182" s="5" t="s">
        <v>5</v>
      </c>
      <c r="I182" s="14"/>
      <c r="J182" s="5"/>
      <c r="K182" s="54"/>
      <c r="L182" s="36" t="s">
        <v>20</v>
      </c>
      <c r="M182" s="5"/>
      <c r="N182" s="38" t="s">
        <v>19</v>
      </c>
    </row>
    <row r="183" spans="1:14" ht="15" customHeight="1" x14ac:dyDescent="0.25">
      <c r="A183" s="48" t="str">
        <f>'REF SHEET - DO NOT DELETE'!M177</f>
        <v>E.Balon</v>
      </c>
      <c r="B183" s="10" t="s">
        <v>9</v>
      </c>
      <c r="C183" s="30" t="str">
        <f>'REF SHEET - DO NOT DELETE'!J177</f>
        <v>Vuggy QVN mtrl &amp; altd (greisened) granitic hostrock. Med-dk grey Qz w/ finely dissem Py &amp; Gn-Sp (?), trace Cp. Selected chips from several pcs.</v>
      </c>
      <c r="D183" s="31"/>
      <c r="E183" s="31"/>
      <c r="F183" s="31"/>
      <c r="G183" s="31"/>
      <c r="H183" s="31"/>
      <c r="I183" s="31"/>
      <c r="J183" s="31"/>
      <c r="K183" s="31"/>
      <c r="L183" s="36"/>
      <c r="M183" s="5"/>
      <c r="N183" s="38" t="s">
        <v>19</v>
      </c>
    </row>
    <row r="184" spans="1:14" x14ac:dyDescent="0.25">
      <c r="A184" s="47" t="s">
        <v>12</v>
      </c>
      <c r="B184" s="5"/>
      <c r="C184" s="31"/>
      <c r="D184" s="31"/>
      <c r="E184" s="31"/>
      <c r="F184" s="31"/>
      <c r="G184" s="31"/>
      <c r="H184" s="31"/>
      <c r="I184" s="31"/>
      <c r="J184" s="31"/>
      <c r="K184" s="31"/>
      <c r="L184" s="36"/>
      <c r="M184" s="5"/>
      <c r="N184" s="38" t="s">
        <v>19</v>
      </c>
    </row>
    <row r="185" spans="1:14" x14ac:dyDescent="0.25">
      <c r="A185" s="49">
        <f>'REF SHEET - DO NOT DELETE'!I177</f>
        <v>41110</v>
      </c>
      <c r="B185" s="32"/>
      <c r="C185" s="34"/>
      <c r="D185" s="34"/>
      <c r="E185" s="34"/>
      <c r="F185" s="34"/>
      <c r="G185" s="34"/>
      <c r="H185" s="34"/>
      <c r="I185" s="34"/>
      <c r="J185" s="34"/>
      <c r="K185" s="34"/>
      <c r="L185" s="37"/>
      <c r="M185" s="32"/>
      <c r="N185" s="39" t="s">
        <v>19</v>
      </c>
    </row>
    <row r="187" spans="1:14" x14ac:dyDescent="0.25">
      <c r="A187" s="42" t="s">
        <v>11</v>
      </c>
      <c r="B187" s="43" t="s">
        <v>16</v>
      </c>
      <c r="C187" s="44"/>
      <c r="D187" s="43" t="s">
        <v>3</v>
      </c>
      <c r="E187" s="43" t="s">
        <v>17</v>
      </c>
      <c r="F187" s="44"/>
      <c r="G187" s="43" t="s">
        <v>2</v>
      </c>
      <c r="H187" s="43" t="s">
        <v>4</v>
      </c>
      <c r="I187" s="45" t="str">
        <f>'REF SHEET - DO NOT DELETE'!F184</f>
        <v>Rubble Grab</v>
      </c>
      <c r="J187" s="43"/>
      <c r="K187" s="53"/>
      <c r="L187" s="35" t="s">
        <v>13</v>
      </c>
      <c r="M187" s="40"/>
      <c r="N187" s="41"/>
    </row>
    <row r="188" spans="1:14" x14ac:dyDescent="0.25">
      <c r="A188" s="46" t="str">
        <f>'REF SHEET - DO NOT DELETE'!D184</f>
        <v>M676427</v>
      </c>
      <c r="B188" s="5" t="s">
        <v>1</v>
      </c>
      <c r="C188" s="17">
        <f>'REF SHEET - DO NOT DELETE'!G184</f>
        <v>600652</v>
      </c>
      <c r="D188" s="5" t="s">
        <v>3</v>
      </c>
      <c r="E188" s="5" t="s">
        <v>1</v>
      </c>
      <c r="F188" s="17">
        <f>'REF SHEET - DO NOT DELETE'!H184</f>
        <v>6914040</v>
      </c>
      <c r="G188" s="5" t="s">
        <v>2</v>
      </c>
      <c r="H188" s="5" t="s">
        <v>7</v>
      </c>
      <c r="I188" s="58">
        <f>'REF SHEET - DO NOT DELETE'!L184</f>
        <v>0</v>
      </c>
      <c r="J188" s="5" t="s">
        <v>0</v>
      </c>
      <c r="K188" s="10" t="str">
        <f>'REF SHEET - DO NOT DELETE'!E184</f>
        <v>Snap</v>
      </c>
      <c r="L188" s="36" t="s">
        <v>18</v>
      </c>
      <c r="M188" s="5"/>
      <c r="N188" s="38" t="s">
        <v>19</v>
      </c>
    </row>
    <row r="189" spans="1:14" x14ac:dyDescent="0.25">
      <c r="A189" s="47" t="s">
        <v>10</v>
      </c>
      <c r="B189" s="5" t="s">
        <v>8</v>
      </c>
      <c r="C189" s="14">
        <f>'REF SHEET - DO NOT DELETE'!K184</f>
        <v>1926</v>
      </c>
      <c r="D189" s="5" t="s">
        <v>6</v>
      </c>
      <c r="E189" s="14"/>
      <c r="F189" s="14"/>
      <c r="G189" s="4"/>
      <c r="H189" s="5" t="s">
        <v>5</v>
      </c>
      <c r="I189" s="14"/>
      <c r="J189" s="5"/>
      <c r="K189" s="54"/>
      <c r="L189" s="36" t="s">
        <v>20</v>
      </c>
      <c r="M189" s="5"/>
      <c r="N189" s="38" t="s">
        <v>19</v>
      </c>
    </row>
    <row r="190" spans="1:14" ht="15" customHeight="1" x14ac:dyDescent="0.25">
      <c r="A190" s="48" t="str">
        <f>'REF SHEET - DO NOT DELETE'!M184</f>
        <v>E.Balon</v>
      </c>
      <c r="B190" s="10" t="s">
        <v>9</v>
      </c>
      <c r="C190" s="30" t="str">
        <f>'REF SHEET - DO NOT DELETE'!J184</f>
        <v>Dk grey vuggy Qz w/ estimated &gt;5% dissem sulfides, mainly Py (clots up to 7mm diam.), lesser blk metallics - suspected Sp + Gn.</v>
      </c>
      <c r="D190" s="31"/>
      <c r="E190" s="31"/>
      <c r="F190" s="31"/>
      <c r="G190" s="31"/>
      <c r="H190" s="31"/>
      <c r="I190" s="31"/>
      <c r="J190" s="31"/>
      <c r="K190" s="31"/>
      <c r="L190" s="36"/>
      <c r="M190" s="5"/>
      <c r="N190" s="38" t="s">
        <v>19</v>
      </c>
    </row>
    <row r="191" spans="1:14" x14ac:dyDescent="0.25">
      <c r="A191" s="47" t="s">
        <v>12</v>
      </c>
      <c r="B191" s="5"/>
      <c r="C191" s="31"/>
      <c r="D191" s="31"/>
      <c r="E191" s="31"/>
      <c r="F191" s="31"/>
      <c r="G191" s="31"/>
      <c r="H191" s="31"/>
      <c r="I191" s="31"/>
      <c r="J191" s="31"/>
      <c r="K191" s="31"/>
      <c r="L191" s="36"/>
      <c r="M191" s="5"/>
      <c r="N191" s="38" t="s">
        <v>19</v>
      </c>
    </row>
    <row r="192" spans="1:14" x14ac:dyDescent="0.25">
      <c r="A192" s="49">
        <f>'REF SHEET - DO NOT DELETE'!I184</f>
        <v>41111</v>
      </c>
      <c r="B192" s="32"/>
      <c r="C192" s="34"/>
      <c r="D192" s="34"/>
      <c r="E192" s="34"/>
      <c r="F192" s="34"/>
      <c r="G192" s="34"/>
      <c r="H192" s="34"/>
      <c r="I192" s="34"/>
      <c r="J192" s="34"/>
      <c r="K192" s="34"/>
      <c r="L192" s="37"/>
      <c r="M192" s="32"/>
      <c r="N192" s="39" t="s">
        <v>19</v>
      </c>
    </row>
    <row r="194" spans="1:14" x14ac:dyDescent="0.25">
      <c r="A194" s="42" t="s">
        <v>11</v>
      </c>
      <c r="B194" s="43" t="s">
        <v>16</v>
      </c>
      <c r="C194" s="44"/>
      <c r="D194" s="43" t="s">
        <v>3</v>
      </c>
      <c r="E194" s="43" t="s">
        <v>17</v>
      </c>
      <c r="F194" s="44"/>
      <c r="G194" s="43" t="s">
        <v>2</v>
      </c>
      <c r="H194" s="43" t="s">
        <v>4</v>
      </c>
      <c r="I194" s="45" t="str">
        <f>'REF SHEET - DO NOT DELETE'!F191</f>
        <v>Rubble Grab</v>
      </c>
      <c r="J194" s="43"/>
      <c r="K194" s="53"/>
      <c r="L194" s="35" t="s">
        <v>13</v>
      </c>
      <c r="M194" s="40"/>
      <c r="N194" s="41"/>
    </row>
    <row r="195" spans="1:14" x14ac:dyDescent="0.25">
      <c r="A195" s="46" t="str">
        <f>'REF SHEET - DO NOT DELETE'!D191</f>
        <v>M676428</v>
      </c>
      <c r="B195" s="5" t="s">
        <v>1</v>
      </c>
      <c r="C195" s="17">
        <f>'REF SHEET - DO NOT DELETE'!G191</f>
        <v>600676</v>
      </c>
      <c r="D195" s="5" t="s">
        <v>3</v>
      </c>
      <c r="E195" s="5" t="s">
        <v>1</v>
      </c>
      <c r="F195" s="17">
        <f>'REF SHEET - DO NOT DELETE'!H191</f>
        <v>6914010</v>
      </c>
      <c r="G195" s="5" t="s">
        <v>2</v>
      </c>
      <c r="H195" s="5" t="s">
        <v>7</v>
      </c>
      <c r="I195" s="58">
        <f>'REF SHEET - DO NOT DELETE'!L191</f>
        <v>0</v>
      </c>
      <c r="J195" s="5" t="s">
        <v>0</v>
      </c>
      <c r="K195" s="10" t="str">
        <f>'REF SHEET - DO NOT DELETE'!E191</f>
        <v>Snap</v>
      </c>
      <c r="L195" s="36" t="s">
        <v>18</v>
      </c>
      <c r="M195" s="5"/>
      <c r="N195" s="38" t="s">
        <v>19</v>
      </c>
    </row>
    <row r="196" spans="1:14" x14ac:dyDescent="0.25">
      <c r="A196" s="47" t="s">
        <v>10</v>
      </c>
      <c r="B196" s="5" t="s">
        <v>8</v>
      </c>
      <c r="C196" s="14">
        <f>'REF SHEET - DO NOT DELETE'!K191</f>
        <v>1919</v>
      </c>
      <c r="D196" s="5" t="s">
        <v>6</v>
      </c>
      <c r="E196" s="14"/>
      <c r="F196" s="14"/>
      <c r="G196" s="4"/>
      <c r="H196" s="5" t="s">
        <v>5</v>
      </c>
      <c r="I196" s="14"/>
      <c r="J196" s="5"/>
      <c r="K196" s="54"/>
      <c r="L196" s="36" t="s">
        <v>20</v>
      </c>
      <c r="M196" s="5"/>
      <c r="N196" s="38" t="s">
        <v>19</v>
      </c>
    </row>
    <row r="197" spans="1:14" ht="15" customHeight="1" x14ac:dyDescent="0.25">
      <c r="A197" s="48" t="str">
        <f>'REF SHEET - DO NOT DELETE'!M191</f>
        <v>E.Balon</v>
      </c>
      <c r="B197" s="10" t="s">
        <v>9</v>
      </c>
      <c r="C197" s="30" t="str">
        <f>'REF SHEET - DO NOT DELETE'!J191</f>
        <v>As per M676427, except from larger tabular VN pcs - up to 12cm true width (TW). Also more abundant sulfides, 7-10% locally as Py-Sp-Gn-Cp &amp; Cv.</v>
      </c>
      <c r="D197" s="31"/>
      <c r="E197" s="31"/>
      <c r="F197" s="31"/>
      <c r="G197" s="31"/>
      <c r="H197" s="31"/>
      <c r="I197" s="31"/>
      <c r="J197" s="31"/>
      <c r="K197" s="31"/>
      <c r="L197" s="36"/>
      <c r="M197" s="5"/>
      <c r="N197" s="38" t="s">
        <v>19</v>
      </c>
    </row>
    <row r="198" spans="1:14" x14ac:dyDescent="0.25">
      <c r="A198" s="47" t="s">
        <v>12</v>
      </c>
      <c r="B198" s="5"/>
      <c r="C198" s="31"/>
      <c r="D198" s="31"/>
      <c r="E198" s="31"/>
      <c r="F198" s="31"/>
      <c r="G198" s="31"/>
      <c r="H198" s="31"/>
      <c r="I198" s="31"/>
      <c r="J198" s="31"/>
      <c r="K198" s="31"/>
      <c r="L198" s="36"/>
      <c r="M198" s="5"/>
      <c r="N198" s="38" t="s">
        <v>19</v>
      </c>
    </row>
    <row r="199" spans="1:14" x14ac:dyDescent="0.25">
      <c r="A199" s="49">
        <f>'REF SHEET - DO NOT DELETE'!I191</f>
        <v>41111</v>
      </c>
      <c r="B199" s="32"/>
      <c r="C199" s="34"/>
      <c r="D199" s="34"/>
      <c r="E199" s="34"/>
      <c r="F199" s="34"/>
      <c r="G199" s="34"/>
      <c r="H199" s="34"/>
      <c r="I199" s="34"/>
      <c r="J199" s="34"/>
      <c r="K199" s="34"/>
      <c r="L199" s="37"/>
      <c r="M199" s="32"/>
      <c r="N199" s="39" t="s">
        <v>19</v>
      </c>
    </row>
    <row r="201" spans="1:14" x14ac:dyDescent="0.25">
      <c r="A201" s="42" t="s">
        <v>11</v>
      </c>
      <c r="B201" s="43" t="s">
        <v>16</v>
      </c>
      <c r="C201" s="44"/>
      <c r="D201" s="43" t="s">
        <v>3</v>
      </c>
      <c r="E201" s="43" t="s">
        <v>17</v>
      </c>
      <c r="F201" s="44"/>
      <c r="G201" s="43" t="s">
        <v>2</v>
      </c>
      <c r="H201" s="43" t="s">
        <v>4</v>
      </c>
      <c r="I201" s="45" t="str">
        <f>'REF SHEET - DO NOT DELETE'!F198</f>
        <v>Float Grab</v>
      </c>
      <c r="J201" s="43"/>
      <c r="K201" s="53"/>
      <c r="L201" s="35" t="s">
        <v>13</v>
      </c>
      <c r="M201" s="40"/>
      <c r="N201" s="41"/>
    </row>
    <row r="202" spans="1:14" x14ac:dyDescent="0.25">
      <c r="A202" s="46" t="str">
        <f>'REF SHEET - DO NOT DELETE'!D198</f>
        <v>M676429</v>
      </c>
      <c r="B202" s="5" t="s">
        <v>1</v>
      </c>
      <c r="C202" s="17">
        <f>'REF SHEET - DO NOT DELETE'!G198</f>
        <v>600650</v>
      </c>
      <c r="D202" s="5" t="s">
        <v>3</v>
      </c>
      <c r="E202" s="5" t="s">
        <v>1</v>
      </c>
      <c r="F202" s="17">
        <f>'REF SHEET - DO NOT DELETE'!H198</f>
        <v>6914021</v>
      </c>
      <c r="G202" s="5" t="s">
        <v>2</v>
      </c>
      <c r="H202" s="5" t="s">
        <v>7</v>
      </c>
      <c r="I202" s="58">
        <f>'REF SHEET - DO NOT DELETE'!L198</f>
        <v>0</v>
      </c>
      <c r="J202" s="5" t="s">
        <v>0</v>
      </c>
      <c r="K202" s="10" t="str">
        <f>'REF SHEET - DO NOT DELETE'!E198</f>
        <v>Snap</v>
      </c>
      <c r="L202" s="36" t="s">
        <v>18</v>
      </c>
      <c r="M202" s="5"/>
      <c r="N202" s="38" t="s">
        <v>19</v>
      </c>
    </row>
    <row r="203" spans="1:14" x14ac:dyDescent="0.25">
      <c r="A203" s="47" t="s">
        <v>10</v>
      </c>
      <c r="B203" s="5" t="s">
        <v>8</v>
      </c>
      <c r="C203" s="14">
        <f>'REF SHEET - DO NOT DELETE'!K198</f>
        <v>1926</v>
      </c>
      <c r="D203" s="5" t="s">
        <v>6</v>
      </c>
      <c r="E203" s="14"/>
      <c r="F203" s="14"/>
      <c r="G203" s="4"/>
      <c r="H203" s="5" t="s">
        <v>5</v>
      </c>
      <c r="I203" s="14"/>
      <c r="J203" s="5"/>
      <c r="K203" s="54"/>
      <c r="L203" s="36" t="s">
        <v>20</v>
      </c>
      <c r="M203" s="5"/>
      <c r="N203" s="38" t="s">
        <v>19</v>
      </c>
    </row>
    <row r="204" spans="1:14" ht="15" customHeight="1" x14ac:dyDescent="0.25">
      <c r="A204" s="48" t="str">
        <f>'REF SHEET - DO NOT DELETE'!M198</f>
        <v>E.Balon</v>
      </c>
      <c r="B204" s="10" t="s">
        <v>9</v>
      </c>
      <c r="C204" s="30" t="str">
        <f>'REF SHEET - DO NOT DELETE'!J198</f>
        <v>Massive grey to pale grn Ch w/ sparse dissem Py &amp; isolated blebs Sp (?) in sharp angular cavities. Float to SW side of mineralized rubble trend ident by Samples M676426-28.</v>
      </c>
      <c r="D204" s="31"/>
      <c r="E204" s="31"/>
      <c r="F204" s="31"/>
      <c r="G204" s="31"/>
      <c r="H204" s="31"/>
      <c r="I204" s="31"/>
      <c r="J204" s="31"/>
      <c r="K204" s="31"/>
      <c r="L204" s="36"/>
      <c r="M204" s="5"/>
      <c r="N204" s="38" t="s">
        <v>19</v>
      </c>
    </row>
    <row r="205" spans="1:14" x14ac:dyDescent="0.25">
      <c r="A205" s="47" t="s">
        <v>12</v>
      </c>
      <c r="B205" s="5"/>
      <c r="C205" s="31"/>
      <c r="D205" s="31"/>
      <c r="E205" s="31"/>
      <c r="F205" s="31"/>
      <c r="G205" s="31"/>
      <c r="H205" s="31"/>
      <c r="I205" s="31"/>
      <c r="J205" s="31"/>
      <c r="K205" s="31"/>
      <c r="L205" s="36"/>
      <c r="M205" s="5"/>
      <c r="N205" s="38" t="s">
        <v>19</v>
      </c>
    </row>
    <row r="206" spans="1:14" x14ac:dyDescent="0.25">
      <c r="A206" s="49">
        <f>'REF SHEET - DO NOT DELETE'!I198</f>
        <v>41111</v>
      </c>
      <c r="B206" s="32"/>
      <c r="C206" s="34"/>
      <c r="D206" s="34"/>
      <c r="E206" s="34"/>
      <c r="F206" s="34"/>
      <c r="G206" s="34"/>
      <c r="H206" s="34"/>
      <c r="I206" s="34"/>
      <c r="J206" s="34"/>
      <c r="K206" s="34"/>
      <c r="L206" s="37"/>
      <c r="M206" s="32"/>
      <c r="N206" s="39" t="s">
        <v>19</v>
      </c>
    </row>
    <row r="208" spans="1:14" x14ac:dyDescent="0.25">
      <c r="A208" s="42" t="s">
        <v>11</v>
      </c>
      <c r="B208" s="43" t="s">
        <v>16</v>
      </c>
      <c r="C208" s="44"/>
      <c r="D208" s="43" t="s">
        <v>3</v>
      </c>
      <c r="E208" s="43" t="s">
        <v>17</v>
      </c>
      <c r="F208" s="44"/>
      <c r="G208" s="43" t="s">
        <v>2</v>
      </c>
      <c r="H208" s="43" t="s">
        <v>4</v>
      </c>
      <c r="I208" s="45" t="str">
        <f>'REF SHEET - DO NOT DELETE'!F205</f>
        <v>Float Grab</v>
      </c>
      <c r="J208" s="43"/>
      <c r="K208" s="53"/>
      <c r="L208" s="35" t="s">
        <v>13</v>
      </c>
      <c r="M208" s="40"/>
      <c r="N208" s="41"/>
    </row>
    <row r="209" spans="1:14" x14ac:dyDescent="0.25">
      <c r="A209" s="46" t="str">
        <f>'REF SHEET - DO NOT DELETE'!D205</f>
        <v>M676430</v>
      </c>
      <c r="B209" s="5" t="s">
        <v>1</v>
      </c>
      <c r="C209" s="17">
        <f>'REF SHEET - DO NOT DELETE'!G205</f>
        <v>600674</v>
      </c>
      <c r="D209" s="5" t="s">
        <v>3</v>
      </c>
      <c r="E209" s="5" t="s">
        <v>1</v>
      </c>
      <c r="F209" s="17">
        <f>'REF SHEET - DO NOT DELETE'!H205</f>
        <v>6914026</v>
      </c>
      <c r="G209" s="5" t="s">
        <v>2</v>
      </c>
      <c r="H209" s="5" t="s">
        <v>7</v>
      </c>
      <c r="I209" s="58">
        <f>'REF SHEET - DO NOT DELETE'!L205</f>
        <v>0</v>
      </c>
      <c r="J209" s="5" t="s">
        <v>0</v>
      </c>
      <c r="K209" s="10" t="str">
        <f>'REF SHEET - DO NOT DELETE'!E205</f>
        <v>Snap</v>
      </c>
      <c r="L209" s="36" t="s">
        <v>18</v>
      </c>
      <c r="M209" s="5"/>
      <c r="N209" s="38" t="s">
        <v>19</v>
      </c>
    </row>
    <row r="210" spans="1:14" x14ac:dyDescent="0.25">
      <c r="A210" s="47" t="s">
        <v>10</v>
      </c>
      <c r="B210" s="5" t="s">
        <v>8</v>
      </c>
      <c r="C210" s="14">
        <f>'REF SHEET - DO NOT DELETE'!K205</f>
        <v>1923</v>
      </c>
      <c r="D210" s="5" t="s">
        <v>6</v>
      </c>
      <c r="E210" s="14"/>
      <c r="F210" s="14"/>
      <c r="G210" s="4"/>
      <c r="H210" s="5" t="s">
        <v>5</v>
      </c>
      <c r="I210" s="14"/>
      <c r="J210" s="5"/>
      <c r="K210" s="54"/>
      <c r="L210" s="36" t="s">
        <v>20</v>
      </c>
      <c r="M210" s="5"/>
      <c r="N210" s="38" t="s">
        <v>19</v>
      </c>
    </row>
    <row r="211" spans="1:14" ht="15" customHeight="1" x14ac:dyDescent="0.25">
      <c r="A211" s="48" t="str">
        <f>'REF SHEET - DO NOT DELETE'!M205</f>
        <v>E.Balon</v>
      </c>
      <c r="B211" s="10" t="s">
        <v>9</v>
      </c>
      <c r="C211" s="30" t="str">
        <f>'REF SHEET - DO NOT DELETE'!J205</f>
        <v>Angular QVN fgmnt - 12cm TW. Glassy (mesothermal) type Qz w/ sparse dissem Py-Gn. Rusty sfc &amp; fracs w/ Li, Mn.</v>
      </c>
      <c r="D211" s="31"/>
      <c r="E211" s="31"/>
      <c r="F211" s="31"/>
      <c r="G211" s="31"/>
      <c r="H211" s="31"/>
      <c r="I211" s="31"/>
      <c r="J211" s="31"/>
      <c r="K211" s="31"/>
      <c r="L211" s="36"/>
      <c r="M211" s="5"/>
      <c r="N211" s="38" t="s">
        <v>19</v>
      </c>
    </row>
    <row r="212" spans="1:14" x14ac:dyDescent="0.25">
      <c r="A212" s="47" t="s">
        <v>12</v>
      </c>
      <c r="B212" s="5"/>
      <c r="C212" s="31"/>
      <c r="D212" s="31"/>
      <c r="E212" s="31"/>
      <c r="F212" s="31"/>
      <c r="G212" s="31"/>
      <c r="H212" s="31"/>
      <c r="I212" s="31"/>
      <c r="J212" s="31"/>
      <c r="K212" s="31"/>
      <c r="L212" s="36"/>
      <c r="M212" s="5"/>
      <c r="N212" s="38" t="s">
        <v>19</v>
      </c>
    </row>
    <row r="213" spans="1:14" x14ac:dyDescent="0.25">
      <c r="A213" s="49">
        <f>'REF SHEET - DO NOT DELETE'!I205</f>
        <v>41111</v>
      </c>
      <c r="B213" s="32"/>
      <c r="C213" s="34"/>
      <c r="D213" s="34"/>
      <c r="E213" s="34"/>
      <c r="F213" s="34"/>
      <c r="G213" s="34"/>
      <c r="H213" s="34"/>
      <c r="I213" s="34"/>
      <c r="J213" s="34"/>
      <c r="K213" s="34"/>
      <c r="L213" s="37"/>
      <c r="M213" s="32"/>
      <c r="N213" s="39" t="s">
        <v>19</v>
      </c>
    </row>
    <row r="215" spans="1:14" x14ac:dyDescent="0.25">
      <c r="A215" s="42" t="s">
        <v>11</v>
      </c>
      <c r="B215" s="43" t="s">
        <v>16</v>
      </c>
      <c r="C215" s="44"/>
      <c r="D215" s="43" t="s">
        <v>3</v>
      </c>
      <c r="E215" s="43" t="s">
        <v>17</v>
      </c>
      <c r="F215" s="44"/>
      <c r="G215" s="43" t="s">
        <v>2</v>
      </c>
      <c r="H215" s="43" t="s">
        <v>4</v>
      </c>
      <c r="I215" s="45" t="str">
        <f>'REF SHEET - DO NOT DELETE'!F212</f>
        <v>Float Grab</v>
      </c>
      <c r="J215" s="43"/>
      <c r="K215" s="53"/>
      <c r="L215" s="35" t="s">
        <v>13</v>
      </c>
      <c r="M215" s="40"/>
      <c r="N215" s="41"/>
    </row>
    <row r="216" spans="1:14" x14ac:dyDescent="0.25">
      <c r="A216" s="46" t="str">
        <f>'REF SHEET - DO NOT DELETE'!D212</f>
        <v>M676431</v>
      </c>
      <c r="B216" s="5" t="s">
        <v>1</v>
      </c>
      <c r="C216" s="17">
        <f>'REF SHEET - DO NOT DELETE'!G212</f>
        <v>600661</v>
      </c>
      <c r="D216" s="5" t="s">
        <v>3</v>
      </c>
      <c r="E216" s="5" t="s">
        <v>1</v>
      </c>
      <c r="F216" s="17">
        <f>'REF SHEET - DO NOT DELETE'!H212</f>
        <v>6914087</v>
      </c>
      <c r="G216" s="5" t="s">
        <v>2</v>
      </c>
      <c r="H216" s="5" t="s">
        <v>7</v>
      </c>
      <c r="I216" s="58">
        <f>'REF SHEET - DO NOT DELETE'!L212</f>
        <v>0</v>
      </c>
      <c r="J216" s="5" t="s">
        <v>0</v>
      </c>
      <c r="K216" s="10" t="str">
        <f>'REF SHEET - DO NOT DELETE'!E212</f>
        <v>Snap</v>
      </c>
      <c r="L216" s="36" t="s">
        <v>18</v>
      </c>
      <c r="M216" s="5"/>
      <c r="N216" s="38" t="s">
        <v>19</v>
      </c>
    </row>
    <row r="217" spans="1:14" x14ac:dyDescent="0.25">
      <c r="A217" s="47" t="s">
        <v>10</v>
      </c>
      <c r="B217" s="5" t="s">
        <v>8</v>
      </c>
      <c r="C217" s="14">
        <f>'REF SHEET - DO NOT DELETE'!K212</f>
        <v>1910</v>
      </c>
      <c r="D217" s="5" t="s">
        <v>6</v>
      </c>
      <c r="E217" s="14"/>
      <c r="F217" s="14"/>
      <c r="G217" s="4"/>
      <c r="H217" s="5" t="s">
        <v>5</v>
      </c>
      <c r="I217" s="14"/>
      <c r="J217" s="5"/>
      <c r="K217" s="54"/>
      <c r="L217" s="36" t="s">
        <v>20</v>
      </c>
      <c r="M217" s="5"/>
      <c r="N217" s="38" t="s">
        <v>19</v>
      </c>
    </row>
    <row r="218" spans="1:14" ht="15" customHeight="1" x14ac:dyDescent="0.25">
      <c r="A218" s="48" t="str">
        <f>'REF SHEET - DO NOT DELETE'!M212</f>
        <v>E.Balon</v>
      </c>
      <c r="B218" s="10" t="s">
        <v>9</v>
      </c>
      <c r="C218" s="30" t="str">
        <f>'REF SHEET - DO NOT DELETE'!J212</f>
        <v>Same type of VN &amp; style of min as that in M676427-28, but w/ more abund sulfides estimated at 10-15+ % as Sp-Gn-Py-minor Cp &amp; Cv. Tabular pcs to 10cm width.</v>
      </c>
      <c r="D218" s="31"/>
      <c r="E218" s="31"/>
      <c r="F218" s="31"/>
      <c r="G218" s="31"/>
      <c r="H218" s="31"/>
      <c r="I218" s="31"/>
      <c r="J218" s="31"/>
      <c r="K218" s="31"/>
      <c r="L218" s="36"/>
      <c r="M218" s="5"/>
      <c r="N218" s="38" t="s">
        <v>19</v>
      </c>
    </row>
    <row r="219" spans="1:14" x14ac:dyDescent="0.25">
      <c r="A219" s="47" t="s">
        <v>12</v>
      </c>
      <c r="B219" s="5"/>
      <c r="C219" s="31"/>
      <c r="D219" s="31"/>
      <c r="E219" s="31"/>
      <c r="F219" s="31"/>
      <c r="G219" s="31"/>
      <c r="H219" s="31"/>
      <c r="I219" s="31"/>
      <c r="J219" s="31"/>
      <c r="K219" s="31"/>
      <c r="L219" s="36"/>
      <c r="M219" s="5"/>
      <c r="N219" s="38" t="s">
        <v>19</v>
      </c>
    </row>
    <row r="220" spans="1:14" x14ac:dyDescent="0.25">
      <c r="A220" s="49">
        <f>'REF SHEET - DO NOT DELETE'!I212</f>
        <v>41111</v>
      </c>
      <c r="B220" s="32"/>
      <c r="C220" s="34"/>
      <c r="D220" s="34"/>
      <c r="E220" s="34"/>
      <c r="F220" s="34"/>
      <c r="G220" s="34"/>
      <c r="H220" s="34"/>
      <c r="I220" s="34"/>
      <c r="J220" s="34"/>
      <c r="K220" s="34"/>
      <c r="L220" s="37"/>
      <c r="M220" s="32"/>
      <c r="N220" s="39" t="s">
        <v>19</v>
      </c>
    </row>
    <row r="222" spans="1:14" ht="15.75" customHeight="1" x14ac:dyDescent="0.25">
      <c r="A222" s="42" t="s">
        <v>11</v>
      </c>
      <c r="B222" s="43" t="s">
        <v>16</v>
      </c>
      <c r="C222" s="44"/>
      <c r="D222" s="43" t="s">
        <v>3</v>
      </c>
      <c r="E222" s="43" t="s">
        <v>17</v>
      </c>
      <c r="F222" s="44"/>
      <c r="G222" s="43" t="s">
        <v>2</v>
      </c>
      <c r="H222" s="43" t="s">
        <v>4</v>
      </c>
      <c r="I222" s="45" t="str">
        <f>'REF SHEET - DO NOT DELETE'!F219</f>
        <v>Float Grab</v>
      </c>
      <c r="J222" s="43"/>
      <c r="K222" s="53"/>
      <c r="L222" s="35" t="s">
        <v>13</v>
      </c>
      <c r="M222" s="40"/>
      <c r="N222" s="41"/>
    </row>
    <row r="223" spans="1:14" x14ac:dyDescent="0.25">
      <c r="A223" s="46" t="str">
        <f>'REF SHEET - DO NOT DELETE'!D219</f>
        <v>M676432</v>
      </c>
      <c r="B223" s="5" t="s">
        <v>1</v>
      </c>
      <c r="C223" s="17">
        <f>'REF SHEET - DO NOT DELETE'!G219</f>
        <v>600622</v>
      </c>
      <c r="D223" s="5" t="s">
        <v>3</v>
      </c>
      <c r="E223" s="5" t="s">
        <v>1</v>
      </c>
      <c r="F223" s="17">
        <f>'REF SHEET - DO NOT DELETE'!H219</f>
        <v>6914134</v>
      </c>
      <c r="G223" s="5" t="s">
        <v>2</v>
      </c>
      <c r="H223" s="5" t="s">
        <v>7</v>
      </c>
      <c r="I223" s="58">
        <f>'REF SHEET - DO NOT DELETE'!L219</f>
        <v>0</v>
      </c>
      <c r="J223" s="5" t="s">
        <v>0</v>
      </c>
      <c r="K223" s="10" t="str">
        <f>'REF SHEET - DO NOT DELETE'!E219</f>
        <v>Snap</v>
      </c>
      <c r="L223" s="36" t="s">
        <v>18</v>
      </c>
      <c r="M223" s="5"/>
      <c r="N223" s="38" t="s">
        <v>19</v>
      </c>
    </row>
    <row r="224" spans="1:14" x14ac:dyDescent="0.25">
      <c r="A224" s="47" t="s">
        <v>10</v>
      </c>
      <c r="B224" s="5" t="s">
        <v>8</v>
      </c>
      <c r="C224" s="14">
        <f>'REF SHEET - DO NOT DELETE'!K219</f>
        <v>1889</v>
      </c>
      <c r="D224" s="5" t="s">
        <v>6</v>
      </c>
      <c r="E224" s="14"/>
      <c r="F224" s="14"/>
      <c r="G224" s="4"/>
      <c r="H224" s="5" t="s">
        <v>5</v>
      </c>
      <c r="I224" s="14"/>
      <c r="J224" s="5"/>
      <c r="K224" s="54"/>
      <c r="L224" s="36" t="s">
        <v>20</v>
      </c>
      <c r="M224" s="5"/>
      <c r="N224" s="38" t="s">
        <v>19</v>
      </c>
    </row>
    <row r="225" spans="1:14" ht="15" customHeight="1" x14ac:dyDescent="0.25">
      <c r="A225" s="48" t="str">
        <f>'REF SHEET - DO NOT DELETE'!M219</f>
        <v>E.Balon</v>
      </c>
      <c r="B225" s="10" t="s">
        <v>9</v>
      </c>
      <c r="C225" s="30" t="str">
        <f>'REF SHEET - DO NOT DELETE'!J219</f>
        <v>Angular talus fgmnt 16cm width. Aplite (?) in contact w/ glassy, massive to coarse xtln QVN. Limonitic &amp; darker (chocolate brn) oxide in fracs &amp; cavities.</v>
      </c>
      <c r="D225" s="31"/>
      <c r="E225" s="31"/>
      <c r="F225" s="31"/>
      <c r="G225" s="31"/>
      <c r="H225" s="31"/>
      <c r="I225" s="31"/>
      <c r="J225" s="31"/>
      <c r="K225" s="31"/>
      <c r="L225" s="36"/>
      <c r="M225" s="5"/>
      <c r="N225" s="38" t="s">
        <v>19</v>
      </c>
    </row>
    <row r="226" spans="1:14" x14ac:dyDescent="0.25">
      <c r="A226" s="47" t="s">
        <v>12</v>
      </c>
      <c r="B226" s="5"/>
      <c r="C226" s="31"/>
      <c r="D226" s="31"/>
      <c r="E226" s="31"/>
      <c r="F226" s="31"/>
      <c r="G226" s="31"/>
      <c r="H226" s="31"/>
      <c r="I226" s="31"/>
      <c r="J226" s="31"/>
      <c r="K226" s="31"/>
      <c r="L226" s="36"/>
      <c r="M226" s="5"/>
      <c r="N226" s="38" t="s">
        <v>19</v>
      </c>
    </row>
    <row r="227" spans="1:14" s="1" customFormat="1" x14ac:dyDescent="0.25">
      <c r="A227" s="49">
        <f>'REF SHEET - DO NOT DELETE'!I219</f>
        <v>41111</v>
      </c>
      <c r="B227" s="32"/>
      <c r="C227" s="34"/>
      <c r="D227" s="34"/>
      <c r="E227" s="34"/>
      <c r="F227" s="34"/>
      <c r="G227" s="34"/>
      <c r="H227" s="34"/>
      <c r="I227" s="34"/>
      <c r="J227" s="34"/>
      <c r="K227" s="34"/>
      <c r="L227" s="37"/>
      <c r="M227" s="32"/>
      <c r="N227" s="39" t="s">
        <v>19</v>
      </c>
    </row>
    <row r="229" spans="1:14" x14ac:dyDescent="0.25">
      <c r="A229" s="42" t="s">
        <v>11</v>
      </c>
      <c r="B229" s="43" t="s">
        <v>16</v>
      </c>
      <c r="C229" s="44"/>
      <c r="D229" s="43" t="s">
        <v>3</v>
      </c>
      <c r="E229" s="43" t="s">
        <v>17</v>
      </c>
      <c r="F229" s="44"/>
      <c r="G229" s="43" t="s">
        <v>2</v>
      </c>
      <c r="H229" s="43" t="s">
        <v>4</v>
      </c>
      <c r="I229" s="45" t="str">
        <f>'REF SHEET - DO NOT DELETE'!F226</f>
        <v>Float Grab</v>
      </c>
      <c r="J229" s="43"/>
      <c r="K229" s="53"/>
      <c r="L229" s="35" t="s">
        <v>13</v>
      </c>
      <c r="M229" s="40"/>
      <c r="N229" s="41"/>
    </row>
    <row r="230" spans="1:14" x14ac:dyDescent="0.25">
      <c r="A230" s="46" t="str">
        <f>'REF SHEET - DO NOT DELETE'!D226</f>
        <v>M676433</v>
      </c>
      <c r="B230" s="5" t="s">
        <v>1</v>
      </c>
      <c r="C230" s="17">
        <f>'REF SHEET - DO NOT DELETE'!G226</f>
        <v>600644</v>
      </c>
      <c r="D230" s="5" t="s">
        <v>3</v>
      </c>
      <c r="E230" s="5" t="s">
        <v>1</v>
      </c>
      <c r="F230" s="17">
        <f>'REF SHEET - DO NOT DELETE'!H226</f>
        <v>6914132</v>
      </c>
      <c r="G230" s="5" t="s">
        <v>2</v>
      </c>
      <c r="H230" s="5" t="s">
        <v>7</v>
      </c>
      <c r="I230" s="58">
        <f>'REF SHEET - DO NOT DELETE'!L226</f>
        <v>0</v>
      </c>
      <c r="J230" s="5" t="s">
        <v>0</v>
      </c>
      <c r="K230" s="10" t="str">
        <f>'REF SHEET - DO NOT DELETE'!E226</f>
        <v>Snap</v>
      </c>
      <c r="L230" s="36" t="s">
        <v>18</v>
      </c>
      <c r="M230" s="5"/>
      <c r="N230" s="38" t="s">
        <v>19</v>
      </c>
    </row>
    <row r="231" spans="1:14" x14ac:dyDescent="0.25">
      <c r="A231" s="47" t="s">
        <v>10</v>
      </c>
      <c r="B231" s="5" t="s">
        <v>8</v>
      </c>
      <c r="C231" s="14">
        <f>'REF SHEET - DO NOT DELETE'!K226</f>
        <v>1891</v>
      </c>
      <c r="D231" s="5" t="s">
        <v>6</v>
      </c>
      <c r="E231" s="14"/>
      <c r="F231" s="14"/>
      <c r="G231" s="4"/>
      <c r="H231" s="5" t="s">
        <v>5</v>
      </c>
      <c r="I231" s="14"/>
      <c r="J231" s="5"/>
      <c r="K231" s="54"/>
      <c r="L231" s="36" t="s">
        <v>20</v>
      </c>
      <c r="M231" s="5"/>
      <c r="N231" s="38" t="s">
        <v>19</v>
      </c>
    </row>
    <row r="232" spans="1:14" ht="15" customHeight="1" x14ac:dyDescent="0.25">
      <c r="A232" s="48" t="str">
        <f>'REF SHEET - DO NOT DELETE'!M226</f>
        <v>E.Balon</v>
      </c>
      <c r="B232" s="10" t="s">
        <v>9</v>
      </c>
      <c r="C232" s="30" t="str">
        <f>'REF SHEET - DO NOT DELETE'!J226</f>
        <v>White, tan, semi-clear massive to coarse xtln (mesothermal type) QVN w/ Li in fracs &amp; cavities. Sparse dissem Gn. Chips from ang talus pc ~20cm width.</v>
      </c>
      <c r="D232" s="31"/>
      <c r="E232" s="31"/>
      <c r="F232" s="31"/>
      <c r="G232" s="31"/>
      <c r="H232" s="31"/>
      <c r="I232" s="31"/>
      <c r="J232" s="31"/>
      <c r="K232" s="31"/>
      <c r="L232" s="36"/>
      <c r="M232" s="5"/>
      <c r="N232" s="38" t="s">
        <v>19</v>
      </c>
    </row>
    <row r="233" spans="1:14" x14ac:dyDescent="0.25">
      <c r="A233" s="47" t="s">
        <v>12</v>
      </c>
      <c r="B233" s="5"/>
      <c r="C233" s="31"/>
      <c r="D233" s="31"/>
      <c r="E233" s="31"/>
      <c r="F233" s="31"/>
      <c r="G233" s="31"/>
      <c r="H233" s="31"/>
      <c r="I233" s="31"/>
      <c r="J233" s="31"/>
      <c r="K233" s="31"/>
      <c r="L233" s="36"/>
      <c r="M233" s="5"/>
      <c r="N233" s="38" t="s">
        <v>19</v>
      </c>
    </row>
    <row r="234" spans="1:14" x14ac:dyDescent="0.25">
      <c r="A234" s="49">
        <f>'REF SHEET - DO NOT DELETE'!I226</f>
        <v>41112</v>
      </c>
      <c r="B234" s="32"/>
      <c r="C234" s="34"/>
      <c r="D234" s="34"/>
      <c r="E234" s="34"/>
      <c r="F234" s="34"/>
      <c r="G234" s="34"/>
      <c r="H234" s="34"/>
      <c r="I234" s="34"/>
      <c r="J234" s="34"/>
      <c r="K234" s="34"/>
      <c r="L234" s="37"/>
      <c r="M234" s="32"/>
      <c r="N234" s="39" t="s">
        <v>19</v>
      </c>
    </row>
    <row r="236" spans="1:14" x14ac:dyDescent="0.25">
      <c r="A236" s="42" t="s">
        <v>11</v>
      </c>
      <c r="B236" s="43" t="s">
        <v>16</v>
      </c>
      <c r="C236" s="44"/>
      <c r="D236" s="43" t="s">
        <v>3</v>
      </c>
      <c r="E236" s="43" t="s">
        <v>17</v>
      </c>
      <c r="F236" s="44"/>
      <c r="G236" s="43" t="s">
        <v>2</v>
      </c>
      <c r="H236" s="43" t="s">
        <v>4</v>
      </c>
      <c r="I236" s="45" t="str">
        <f>'REF SHEET - DO NOT DELETE'!F233</f>
        <v>Float Grab</v>
      </c>
      <c r="J236" s="43"/>
      <c r="K236" s="53"/>
      <c r="L236" s="35" t="s">
        <v>13</v>
      </c>
      <c r="M236" s="40"/>
      <c r="N236" s="41"/>
    </row>
    <row r="237" spans="1:14" x14ac:dyDescent="0.25">
      <c r="A237" s="46" t="str">
        <f>'REF SHEET - DO NOT DELETE'!D233</f>
        <v>M676434</v>
      </c>
      <c r="B237" s="5" t="s">
        <v>1</v>
      </c>
      <c r="C237" s="17">
        <f>'REF SHEET - DO NOT DELETE'!G233</f>
        <v>600648</v>
      </c>
      <c r="D237" s="5" t="s">
        <v>3</v>
      </c>
      <c r="E237" s="5" t="s">
        <v>1</v>
      </c>
      <c r="F237" s="17">
        <f>'REF SHEET - DO NOT DELETE'!H233</f>
        <v>6914131</v>
      </c>
      <c r="G237" s="5" t="s">
        <v>2</v>
      </c>
      <c r="H237" s="5" t="s">
        <v>7</v>
      </c>
      <c r="I237" s="58">
        <f>'REF SHEET - DO NOT DELETE'!L233</f>
        <v>0</v>
      </c>
      <c r="J237" s="5" t="s">
        <v>0</v>
      </c>
      <c r="K237" s="10" t="str">
        <f>'REF SHEET - DO NOT DELETE'!E233</f>
        <v>Snap</v>
      </c>
      <c r="L237" s="36" t="s">
        <v>18</v>
      </c>
      <c r="M237" s="5"/>
      <c r="N237" s="38" t="s">
        <v>19</v>
      </c>
    </row>
    <row r="238" spans="1:14" x14ac:dyDescent="0.25">
      <c r="A238" s="47" t="s">
        <v>10</v>
      </c>
      <c r="B238" s="5" t="s">
        <v>8</v>
      </c>
      <c r="C238" s="14">
        <f>'REF SHEET - DO NOT DELETE'!K233</f>
        <v>1889</v>
      </c>
      <c r="D238" s="5" t="s">
        <v>6</v>
      </c>
      <c r="E238" s="14"/>
      <c r="F238" s="14"/>
      <c r="G238" s="4"/>
      <c r="H238" s="5" t="s">
        <v>5</v>
      </c>
      <c r="I238" s="14"/>
      <c r="J238" s="5"/>
      <c r="K238" s="54"/>
      <c r="L238" s="36" t="s">
        <v>20</v>
      </c>
      <c r="M238" s="5"/>
      <c r="N238" s="38" t="s">
        <v>19</v>
      </c>
    </row>
    <row r="239" spans="1:14" ht="15" customHeight="1" x14ac:dyDescent="0.25">
      <c r="A239" s="48" t="str">
        <f>'REF SHEET - DO NOT DELETE'!M233</f>
        <v>E.Balon</v>
      </c>
      <c r="B239" s="10" t="s">
        <v>9</v>
      </c>
      <c r="C239" s="30" t="str">
        <f>'REF SHEET - DO NOT DELETE'!J233</f>
        <v>Dk rusty weathered grey epithermal type Qz-Ch BXA VN, w/ about 2% visible sulfides as Py-Gn-Sp(?).</v>
      </c>
      <c r="D239" s="31"/>
      <c r="E239" s="31"/>
      <c r="F239" s="31"/>
      <c r="G239" s="31"/>
      <c r="H239" s="31"/>
      <c r="I239" s="31"/>
      <c r="J239" s="31"/>
      <c r="K239" s="31"/>
      <c r="L239" s="36"/>
      <c r="M239" s="5"/>
      <c r="N239" s="38" t="s">
        <v>19</v>
      </c>
    </row>
    <row r="240" spans="1:14" x14ac:dyDescent="0.25">
      <c r="A240" s="47" t="s">
        <v>12</v>
      </c>
      <c r="B240" s="5"/>
      <c r="C240" s="31"/>
      <c r="D240" s="31"/>
      <c r="E240" s="31"/>
      <c r="F240" s="31"/>
      <c r="G240" s="31"/>
      <c r="H240" s="31"/>
      <c r="I240" s="31"/>
      <c r="J240" s="31"/>
      <c r="K240" s="31"/>
      <c r="L240" s="36"/>
      <c r="M240" s="5"/>
      <c r="N240" s="38" t="s">
        <v>19</v>
      </c>
    </row>
    <row r="241" spans="1:14" x14ac:dyDescent="0.25">
      <c r="A241" s="49">
        <f>'REF SHEET - DO NOT DELETE'!I233</f>
        <v>41112</v>
      </c>
      <c r="B241" s="32"/>
      <c r="C241" s="34"/>
      <c r="D241" s="34"/>
      <c r="E241" s="34"/>
      <c r="F241" s="34"/>
      <c r="G241" s="34"/>
      <c r="H241" s="34"/>
      <c r="I241" s="34"/>
      <c r="J241" s="34"/>
      <c r="K241" s="34"/>
      <c r="L241" s="37"/>
      <c r="M241" s="32"/>
      <c r="N241" s="39" t="s">
        <v>19</v>
      </c>
    </row>
    <row r="243" spans="1:14" x14ac:dyDescent="0.25">
      <c r="A243" s="42" t="s">
        <v>11</v>
      </c>
      <c r="B243" s="43" t="s">
        <v>16</v>
      </c>
      <c r="C243" s="44"/>
      <c r="D243" s="43" t="s">
        <v>3</v>
      </c>
      <c r="E243" s="43" t="s">
        <v>17</v>
      </c>
      <c r="F243" s="44"/>
      <c r="G243" s="43" t="s">
        <v>2</v>
      </c>
      <c r="H243" s="43" t="s">
        <v>4</v>
      </c>
      <c r="I243" s="45" t="str">
        <f>'REF SHEET - DO NOT DELETE'!F240</f>
        <v>Float Grab</v>
      </c>
      <c r="J243" s="43"/>
      <c r="K243" s="53"/>
      <c r="L243" s="35" t="s">
        <v>13</v>
      </c>
      <c r="M243" s="40"/>
      <c r="N243" s="41"/>
    </row>
    <row r="244" spans="1:14" x14ac:dyDescent="0.25">
      <c r="A244" s="46" t="str">
        <f>'REF SHEET - DO NOT DELETE'!D240</f>
        <v>M676435</v>
      </c>
      <c r="B244" s="5" t="s">
        <v>1</v>
      </c>
      <c r="C244" s="17">
        <f>'REF SHEET - DO NOT DELETE'!G240</f>
        <v>600502</v>
      </c>
      <c r="D244" s="5" t="s">
        <v>3</v>
      </c>
      <c r="E244" s="5" t="s">
        <v>1</v>
      </c>
      <c r="F244" s="17">
        <f>'REF SHEET - DO NOT DELETE'!H240</f>
        <v>6914352</v>
      </c>
      <c r="G244" s="5" t="s">
        <v>2</v>
      </c>
      <c r="H244" s="5" t="s">
        <v>7</v>
      </c>
      <c r="I244" s="58">
        <f>'REF SHEET - DO NOT DELETE'!L240</f>
        <v>0</v>
      </c>
      <c r="J244" s="5" t="s">
        <v>0</v>
      </c>
      <c r="K244" s="10" t="str">
        <f>'REF SHEET - DO NOT DELETE'!E240</f>
        <v>Snap</v>
      </c>
      <c r="L244" s="36" t="s">
        <v>18</v>
      </c>
      <c r="M244" s="5"/>
      <c r="N244" s="38" t="s">
        <v>19</v>
      </c>
    </row>
    <row r="245" spans="1:14" x14ac:dyDescent="0.25">
      <c r="A245" s="47" t="s">
        <v>10</v>
      </c>
      <c r="B245" s="5" t="s">
        <v>8</v>
      </c>
      <c r="C245" s="14">
        <f>'REF SHEET - DO NOT DELETE'!K240</f>
        <v>1804</v>
      </c>
      <c r="D245" s="5" t="s">
        <v>6</v>
      </c>
      <c r="E245" s="14"/>
      <c r="F245" s="14"/>
      <c r="G245" s="4"/>
      <c r="H245" s="5" t="s">
        <v>5</v>
      </c>
      <c r="I245" s="14"/>
      <c r="J245" s="5"/>
      <c r="K245" s="54"/>
      <c r="L245" s="36" t="s">
        <v>20</v>
      </c>
      <c r="M245" s="5"/>
      <c r="N245" s="38" t="s">
        <v>19</v>
      </c>
    </row>
    <row r="246" spans="1:14" ht="15" customHeight="1" x14ac:dyDescent="0.25">
      <c r="A246" s="48" t="str">
        <f>'REF SHEET - DO NOT DELETE'!M240</f>
        <v>E.Balon</v>
      </c>
      <c r="B246" s="10" t="s">
        <v>9</v>
      </c>
      <c r="C246" s="30" t="str">
        <f>'REF SHEET - DO NOT DELETE'!J240</f>
        <v>Pale grn-grey Ch-Qz w/ ~1% sulfides as As-Py-Gn, trace Sp(?). Sparse clots w/ strongly dissem As. Chips from ang tabular VN fgmnt 12 x 20 x 30 cm.</v>
      </c>
      <c r="D246" s="31"/>
      <c r="E246" s="31"/>
      <c r="F246" s="31"/>
      <c r="G246" s="31"/>
      <c r="H246" s="31"/>
      <c r="I246" s="31"/>
      <c r="J246" s="31"/>
      <c r="K246" s="31"/>
      <c r="L246" s="36"/>
      <c r="M246" s="5"/>
      <c r="N246" s="38" t="s">
        <v>19</v>
      </c>
    </row>
    <row r="247" spans="1:14" x14ac:dyDescent="0.25">
      <c r="A247" s="47" t="s">
        <v>12</v>
      </c>
      <c r="B247" s="5"/>
      <c r="C247" s="31"/>
      <c r="D247" s="31"/>
      <c r="E247" s="31"/>
      <c r="F247" s="31"/>
      <c r="G247" s="31"/>
      <c r="H247" s="31"/>
      <c r="I247" s="31"/>
      <c r="J247" s="31"/>
      <c r="K247" s="31"/>
      <c r="L247" s="36"/>
      <c r="M247" s="5"/>
      <c r="N247" s="38" t="s">
        <v>19</v>
      </c>
    </row>
    <row r="248" spans="1:14" x14ac:dyDescent="0.25">
      <c r="A248" s="49">
        <f>'REF SHEET - DO NOT DELETE'!I240</f>
        <v>41112</v>
      </c>
      <c r="B248" s="32"/>
      <c r="C248" s="34"/>
      <c r="D248" s="34"/>
      <c r="E248" s="34"/>
      <c r="F248" s="34"/>
      <c r="G248" s="34"/>
      <c r="H248" s="34"/>
      <c r="I248" s="34"/>
      <c r="J248" s="34"/>
      <c r="K248" s="34"/>
      <c r="L248" s="37"/>
      <c r="M248" s="32"/>
      <c r="N248" s="39" t="s">
        <v>19</v>
      </c>
    </row>
    <row r="250" spans="1:14" x14ac:dyDescent="0.25">
      <c r="A250" s="42" t="s">
        <v>11</v>
      </c>
      <c r="B250" s="43" t="s">
        <v>16</v>
      </c>
      <c r="C250" s="44"/>
      <c r="D250" s="43" t="s">
        <v>3</v>
      </c>
      <c r="E250" s="43" t="s">
        <v>17</v>
      </c>
      <c r="F250" s="44"/>
      <c r="G250" s="43" t="s">
        <v>2</v>
      </c>
      <c r="H250" s="43" t="s">
        <v>4</v>
      </c>
      <c r="I250" s="45" t="str">
        <f>'REF SHEET - DO NOT DELETE'!F247</f>
        <v>Float Grab</v>
      </c>
      <c r="J250" s="43"/>
      <c r="K250" s="53"/>
      <c r="L250" s="35" t="s">
        <v>13</v>
      </c>
      <c r="M250" s="40"/>
      <c r="N250" s="41"/>
    </row>
    <row r="251" spans="1:14" x14ac:dyDescent="0.25">
      <c r="A251" s="46" t="str">
        <f>'REF SHEET - DO NOT DELETE'!D247</f>
        <v>M676436</v>
      </c>
      <c r="B251" s="5" t="s">
        <v>1</v>
      </c>
      <c r="C251" s="17">
        <f>'REF SHEET - DO NOT DELETE'!G247</f>
        <v>600515</v>
      </c>
      <c r="D251" s="5" t="s">
        <v>3</v>
      </c>
      <c r="E251" s="5" t="s">
        <v>1</v>
      </c>
      <c r="F251" s="17">
        <f>'REF SHEET - DO NOT DELETE'!H247</f>
        <v>6914364</v>
      </c>
      <c r="G251" s="5" t="s">
        <v>2</v>
      </c>
      <c r="H251" s="5" t="s">
        <v>7</v>
      </c>
      <c r="I251" s="58">
        <f>'REF SHEET - DO NOT DELETE'!L247</f>
        <v>0</v>
      </c>
      <c r="J251" s="5" t="s">
        <v>0</v>
      </c>
      <c r="K251" s="10" t="str">
        <f>'REF SHEET - DO NOT DELETE'!E247</f>
        <v>Snap</v>
      </c>
      <c r="L251" s="36" t="s">
        <v>18</v>
      </c>
      <c r="M251" s="5"/>
      <c r="N251" s="38" t="s">
        <v>19</v>
      </c>
    </row>
    <row r="252" spans="1:14" x14ac:dyDescent="0.25">
      <c r="A252" s="47" t="s">
        <v>10</v>
      </c>
      <c r="B252" s="5" t="s">
        <v>8</v>
      </c>
      <c r="C252" s="14">
        <f>'REF SHEET - DO NOT DELETE'!K247</f>
        <v>1812</v>
      </c>
      <c r="D252" s="5" t="s">
        <v>6</v>
      </c>
      <c r="E252" s="14"/>
      <c r="F252" s="14"/>
      <c r="G252" s="4"/>
      <c r="H252" s="5" t="s">
        <v>5</v>
      </c>
      <c r="I252" s="14"/>
      <c r="J252" s="5"/>
      <c r="K252" s="54"/>
      <c r="L252" s="36" t="s">
        <v>20</v>
      </c>
      <c r="M252" s="5"/>
      <c r="N252" s="38" t="s">
        <v>19</v>
      </c>
    </row>
    <row r="253" spans="1:14" ht="15" customHeight="1" x14ac:dyDescent="0.25">
      <c r="A253" s="48" t="str">
        <f>'REF SHEET - DO NOT DELETE'!M247</f>
        <v>E.Balon</v>
      </c>
      <c r="B253" s="10" t="s">
        <v>9</v>
      </c>
      <c r="C253" s="30" t="str">
        <f>'REF SHEET - DO NOT DELETE'!J247</f>
        <v>Glassy QVN w/ inclusions of SIL-SER granitic hostrock. Scattered blebs of As, Gn. Chips from tabular pc of 12cm width.</v>
      </c>
      <c r="D253" s="31"/>
      <c r="E253" s="31"/>
      <c r="F253" s="31"/>
      <c r="G253" s="31"/>
      <c r="H253" s="31"/>
      <c r="I253" s="31"/>
      <c r="J253" s="31"/>
      <c r="K253" s="31"/>
      <c r="L253" s="36"/>
      <c r="M253" s="5"/>
      <c r="N253" s="38" t="s">
        <v>19</v>
      </c>
    </row>
    <row r="254" spans="1:14" x14ac:dyDescent="0.25">
      <c r="A254" s="47" t="s">
        <v>12</v>
      </c>
      <c r="B254" s="5"/>
      <c r="C254" s="31"/>
      <c r="D254" s="31"/>
      <c r="E254" s="31"/>
      <c r="F254" s="31"/>
      <c r="G254" s="31"/>
      <c r="H254" s="31"/>
      <c r="I254" s="31"/>
      <c r="J254" s="31"/>
      <c r="K254" s="31"/>
      <c r="L254" s="36"/>
      <c r="M254" s="5"/>
      <c r="N254" s="38" t="s">
        <v>19</v>
      </c>
    </row>
    <row r="255" spans="1:14" x14ac:dyDescent="0.25">
      <c r="A255" s="49">
        <f>'REF SHEET - DO NOT DELETE'!I247</f>
        <v>41112</v>
      </c>
      <c r="B255" s="32"/>
      <c r="C255" s="34"/>
      <c r="D255" s="34"/>
      <c r="E255" s="34"/>
      <c r="F255" s="34"/>
      <c r="G255" s="34"/>
      <c r="H255" s="34"/>
      <c r="I255" s="34"/>
      <c r="J255" s="34"/>
      <c r="K255" s="34"/>
      <c r="L255" s="37"/>
      <c r="M255" s="32"/>
      <c r="N255" s="39" t="s">
        <v>19</v>
      </c>
    </row>
    <row r="257" spans="1:14" x14ac:dyDescent="0.25">
      <c r="A257" s="42" t="s">
        <v>11</v>
      </c>
      <c r="B257" s="43" t="s">
        <v>16</v>
      </c>
      <c r="C257" s="44"/>
      <c r="D257" s="43" t="s">
        <v>3</v>
      </c>
      <c r="E257" s="43" t="s">
        <v>17</v>
      </c>
      <c r="F257" s="44"/>
      <c r="G257" s="43" t="s">
        <v>2</v>
      </c>
      <c r="H257" s="43" t="s">
        <v>4</v>
      </c>
      <c r="I257" s="45" t="str">
        <f>'REF SHEET - DO NOT DELETE'!F254</f>
        <v>OC cntn Chip</v>
      </c>
      <c r="J257" s="43"/>
      <c r="K257" s="53"/>
      <c r="L257" s="35" t="s">
        <v>13</v>
      </c>
      <c r="M257" s="40"/>
      <c r="N257" s="41"/>
    </row>
    <row r="258" spans="1:14" x14ac:dyDescent="0.25">
      <c r="A258" s="46" t="str">
        <f>'REF SHEET - DO NOT DELETE'!D254</f>
        <v>M676437</v>
      </c>
      <c r="B258" s="5" t="s">
        <v>1</v>
      </c>
      <c r="C258" s="17">
        <f>'REF SHEET - DO NOT DELETE'!G254</f>
        <v>598953</v>
      </c>
      <c r="D258" s="5" t="s">
        <v>3</v>
      </c>
      <c r="E258" s="5" t="s">
        <v>1</v>
      </c>
      <c r="F258" s="17">
        <f>'REF SHEET - DO NOT DELETE'!H254</f>
        <v>6915247</v>
      </c>
      <c r="G258" s="5" t="s">
        <v>2</v>
      </c>
      <c r="H258" s="5" t="s">
        <v>7</v>
      </c>
      <c r="I258" s="58">
        <f>'REF SHEET - DO NOT DELETE'!L254</f>
        <v>0.25</v>
      </c>
      <c r="J258" s="5" t="s">
        <v>0</v>
      </c>
      <c r="K258" s="10" t="str">
        <f>'REF SHEET - DO NOT DELETE'!E254</f>
        <v>Cirque</v>
      </c>
      <c r="L258" s="36" t="s">
        <v>18</v>
      </c>
      <c r="M258" s="5"/>
      <c r="N258" s="38" t="s">
        <v>19</v>
      </c>
    </row>
    <row r="259" spans="1:14" x14ac:dyDescent="0.25">
      <c r="A259" s="47" t="s">
        <v>10</v>
      </c>
      <c r="B259" s="5" t="s">
        <v>8</v>
      </c>
      <c r="C259" s="14">
        <f>'REF SHEET - DO NOT DELETE'!K254</f>
        <v>1531</v>
      </c>
      <c r="D259" s="5" t="s">
        <v>6</v>
      </c>
      <c r="E259" s="14"/>
      <c r="F259" s="14"/>
      <c r="G259" s="4"/>
      <c r="H259" s="5" t="s">
        <v>5</v>
      </c>
      <c r="I259" s="14"/>
      <c r="J259" s="5"/>
      <c r="K259" s="54"/>
      <c r="L259" s="36" t="s">
        <v>20</v>
      </c>
      <c r="M259" s="5"/>
      <c r="N259" s="38" t="s">
        <v>19</v>
      </c>
    </row>
    <row r="260" spans="1:14" ht="15" customHeight="1" x14ac:dyDescent="0.25">
      <c r="A260" s="48" t="str">
        <f>'REF SHEET - DO NOT DELETE'!M254</f>
        <v>E.Balon</v>
      </c>
      <c r="B260" s="10" t="s">
        <v>9</v>
      </c>
      <c r="C260" s="30" t="str">
        <f>'REF SHEET - DO NOT DELETE'!J254</f>
        <v>Altd granite hostrock w/ several narrow (1-1.5cm) QVNs carrying dissem As-Py-Gn. Hanging wall (HW) sample, contiguous to W of M676438.</v>
      </c>
      <c r="D260" s="31"/>
      <c r="E260" s="31"/>
      <c r="F260" s="31"/>
      <c r="G260" s="31"/>
      <c r="H260" s="31"/>
      <c r="I260" s="31"/>
      <c r="J260" s="31"/>
      <c r="K260" s="31"/>
      <c r="L260" s="36"/>
      <c r="M260" s="5"/>
      <c r="N260" s="38" t="s">
        <v>19</v>
      </c>
    </row>
    <row r="261" spans="1:14" x14ac:dyDescent="0.25">
      <c r="A261" s="47" t="s">
        <v>12</v>
      </c>
      <c r="B261" s="5"/>
      <c r="C261" s="31"/>
      <c r="D261" s="31"/>
      <c r="E261" s="31"/>
      <c r="F261" s="31"/>
      <c r="G261" s="31"/>
      <c r="H261" s="31"/>
      <c r="I261" s="31"/>
      <c r="J261" s="31"/>
      <c r="K261" s="31"/>
      <c r="L261" s="36"/>
      <c r="M261" s="5"/>
      <c r="N261" s="38" t="s">
        <v>19</v>
      </c>
    </row>
    <row r="262" spans="1:14" x14ac:dyDescent="0.25">
      <c r="A262" s="49">
        <f>'REF SHEET - DO NOT DELETE'!I254</f>
        <v>41113</v>
      </c>
      <c r="B262" s="32"/>
      <c r="C262" s="34"/>
      <c r="D262" s="34"/>
      <c r="E262" s="34"/>
      <c r="F262" s="34"/>
      <c r="G262" s="34"/>
      <c r="H262" s="34"/>
      <c r="I262" s="34"/>
      <c r="J262" s="34"/>
      <c r="K262" s="34"/>
      <c r="L262" s="37"/>
      <c r="M262" s="32"/>
      <c r="N262" s="39" t="s">
        <v>19</v>
      </c>
    </row>
    <row r="264" spans="1:14" x14ac:dyDescent="0.25">
      <c r="A264" s="42" t="s">
        <v>11</v>
      </c>
      <c r="B264" s="43" t="s">
        <v>16</v>
      </c>
      <c r="C264" s="44"/>
      <c r="D264" s="43" t="s">
        <v>3</v>
      </c>
      <c r="E264" s="43" t="s">
        <v>17</v>
      </c>
      <c r="F264" s="44"/>
      <c r="G264" s="43" t="s">
        <v>2</v>
      </c>
      <c r="H264" s="43" t="s">
        <v>4</v>
      </c>
      <c r="I264" s="45" t="str">
        <f>'REF SHEET - DO NOT DELETE'!F261</f>
        <v>OC cntn Chip</v>
      </c>
      <c r="J264" s="43"/>
      <c r="K264" s="53"/>
      <c r="L264" s="35" t="s">
        <v>13</v>
      </c>
      <c r="M264" s="40"/>
      <c r="N264" s="41"/>
    </row>
    <row r="265" spans="1:14" x14ac:dyDescent="0.25">
      <c r="A265" s="46" t="str">
        <f>'REF SHEET - DO NOT DELETE'!D261</f>
        <v>M676438</v>
      </c>
      <c r="B265" s="5" t="s">
        <v>1</v>
      </c>
      <c r="C265" s="17">
        <f>'REF SHEET - DO NOT DELETE'!G261</f>
        <v>598954</v>
      </c>
      <c r="D265" s="5" t="s">
        <v>3</v>
      </c>
      <c r="E265" s="5" t="s">
        <v>1</v>
      </c>
      <c r="F265" s="17">
        <f>'REF SHEET - DO NOT DELETE'!H261</f>
        <v>6915247</v>
      </c>
      <c r="G265" s="5" t="s">
        <v>2</v>
      </c>
      <c r="H265" s="5" t="s">
        <v>7</v>
      </c>
      <c r="I265" s="58">
        <f>'REF SHEET - DO NOT DELETE'!L261</f>
        <v>0.65</v>
      </c>
      <c r="J265" s="5" t="s">
        <v>0</v>
      </c>
      <c r="K265" s="10" t="str">
        <f>'REF SHEET - DO NOT DELETE'!E261</f>
        <v>Cirque</v>
      </c>
      <c r="L265" s="36" t="s">
        <v>18</v>
      </c>
      <c r="M265" s="5"/>
      <c r="N265" s="38" t="s">
        <v>19</v>
      </c>
    </row>
    <row r="266" spans="1:14" x14ac:dyDescent="0.25">
      <c r="A266" s="47" t="s">
        <v>10</v>
      </c>
      <c r="B266" s="5" t="s">
        <v>8</v>
      </c>
      <c r="C266" s="14">
        <f>'REF SHEET - DO NOT DELETE'!K261</f>
        <v>1531</v>
      </c>
      <c r="D266" s="5" t="s">
        <v>6</v>
      </c>
      <c r="E266" s="14"/>
      <c r="F266" s="14"/>
      <c r="G266" s="4"/>
      <c r="H266" s="5" t="s">
        <v>5</v>
      </c>
      <c r="I266" s="14"/>
      <c r="J266" s="5"/>
      <c r="K266" s="54"/>
      <c r="L266" s="36" t="s">
        <v>20</v>
      </c>
      <c r="M266" s="5"/>
      <c r="N266" s="38" t="s">
        <v>19</v>
      </c>
    </row>
    <row r="267" spans="1:14" ht="15" customHeight="1" x14ac:dyDescent="0.25">
      <c r="A267" s="48" t="str">
        <f>'REF SHEET - DO NOT DELETE'!M261</f>
        <v>E.Balon</v>
      </c>
      <c r="B267" s="10" t="s">
        <v>9</v>
      </c>
      <c r="C267" s="30" t="str">
        <f>'REF SHEET - DO NOT DELETE'!J261</f>
        <v>Highly oxidized Qz-Ch-Cb VN w/ locally abund weathered Gn-Py-As-Sp(?). Zone attitude due N-S/dip ~50-60 W. Contiguous w/ M676437 &amp; 439.</v>
      </c>
      <c r="D267" s="31"/>
      <c r="E267" s="31"/>
      <c r="F267" s="31"/>
      <c r="G267" s="31"/>
      <c r="H267" s="31"/>
      <c r="I267" s="31"/>
      <c r="J267" s="31"/>
      <c r="K267" s="31"/>
      <c r="L267" s="36"/>
      <c r="M267" s="5"/>
      <c r="N267" s="38" t="s">
        <v>19</v>
      </c>
    </row>
    <row r="268" spans="1:14" x14ac:dyDescent="0.25">
      <c r="A268" s="47" t="s">
        <v>12</v>
      </c>
      <c r="B268" s="5"/>
      <c r="C268" s="31"/>
      <c r="D268" s="31"/>
      <c r="E268" s="31"/>
      <c r="F268" s="31"/>
      <c r="G268" s="31"/>
      <c r="H268" s="31"/>
      <c r="I268" s="31"/>
      <c r="J268" s="31"/>
      <c r="K268" s="31"/>
      <c r="L268" s="36"/>
      <c r="M268" s="5"/>
      <c r="N268" s="38" t="s">
        <v>19</v>
      </c>
    </row>
    <row r="269" spans="1:14" x14ac:dyDescent="0.25">
      <c r="A269" s="49">
        <f>'REF SHEET - DO NOT DELETE'!I261</f>
        <v>41113</v>
      </c>
      <c r="B269" s="32"/>
      <c r="C269" s="34"/>
      <c r="D269" s="34"/>
      <c r="E269" s="34"/>
      <c r="F269" s="34"/>
      <c r="G269" s="34"/>
      <c r="H269" s="34"/>
      <c r="I269" s="34"/>
      <c r="J269" s="34"/>
      <c r="K269" s="34"/>
      <c r="L269" s="37"/>
      <c r="M269" s="32"/>
      <c r="N269" s="39" t="s">
        <v>19</v>
      </c>
    </row>
    <row r="271" spans="1:14" x14ac:dyDescent="0.25">
      <c r="A271" s="42" t="s">
        <v>11</v>
      </c>
      <c r="B271" s="43" t="s">
        <v>16</v>
      </c>
      <c r="C271" s="44"/>
      <c r="D271" s="43" t="s">
        <v>3</v>
      </c>
      <c r="E271" s="43" t="s">
        <v>17</v>
      </c>
      <c r="F271" s="44"/>
      <c r="G271" s="43" t="s">
        <v>2</v>
      </c>
      <c r="H271" s="43" t="s">
        <v>4</v>
      </c>
      <c r="I271" s="45" t="str">
        <f>'REF SHEET - DO NOT DELETE'!F268</f>
        <v>OC cntn Chip</v>
      </c>
      <c r="J271" s="43"/>
      <c r="K271" s="53"/>
      <c r="L271" s="35" t="s">
        <v>13</v>
      </c>
      <c r="M271" s="40"/>
      <c r="N271" s="41"/>
    </row>
    <row r="272" spans="1:14" x14ac:dyDescent="0.25">
      <c r="A272" s="46" t="str">
        <f>'REF SHEET - DO NOT DELETE'!D268</f>
        <v>M676439</v>
      </c>
      <c r="B272" s="5" t="s">
        <v>1</v>
      </c>
      <c r="C272" s="17">
        <f>'REF SHEET - DO NOT DELETE'!G268</f>
        <v>598955</v>
      </c>
      <c r="D272" s="5" t="s">
        <v>3</v>
      </c>
      <c r="E272" s="5" t="s">
        <v>1</v>
      </c>
      <c r="F272" s="17">
        <f>'REF SHEET - DO NOT DELETE'!H268</f>
        <v>6915247</v>
      </c>
      <c r="G272" s="5" t="s">
        <v>2</v>
      </c>
      <c r="H272" s="5" t="s">
        <v>7</v>
      </c>
      <c r="I272" s="58">
        <f>'REF SHEET - DO NOT DELETE'!L268</f>
        <v>0.45</v>
      </c>
      <c r="J272" s="5" t="s">
        <v>0</v>
      </c>
      <c r="K272" s="10" t="str">
        <f>'REF SHEET - DO NOT DELETE'!E268</f>
        <v>Cirque</v>
      </c>
      <c r="L272" s="36" t="s">
        <v>18</v>
      </c>
      <c r="M272" s="5"/>
      <c r="N272" s="38" t="s">
        <v>19</v>
      </c>
    </row>
    <row r="273" spans="1:14" x14ac:dyDescent="0.25">
      <c r="A273" s="47" t="s">
        <v>10</v>
      </c>
      <c r="B273" s="5" t="s">
        <v>8</v>
      </c>
      <c r="C273" s="14">
        <f>'REF SHEET - DO NOT DELETE'!K268</f>
        <v>1531</v>
      </c>
      <c r="D273" s="5" t="s">
        <v>6</v>
      </c>
      <c r="E273" s="14"/>
      <c r="F273" s="14"/>
      <c r="G273" s="4"/>
      <c r="H273" s="5" t="s">
        <v>5</v>
      </c>
      <c r="I273" s="14"/>
      <c r="J273" s="5"/>
      <c r="K273" s="54"/>
      <c r="L273" s="36" t="s">
        <v>20</v>
      </c>
      <c r="M273" s="5"/>
      <c r="N273" s="38" t="s">
        <v>19</v>
      </c>
    </row>
    <row r="274" spans="1:14" ht="15" customHeight="1" x14ac:dyDescent="0.25">
      <c r="A274" s="48" t="str">
        <f>'REF SHEET - DO NOT DELETE'!M268</f>
        <v>E.Balon</v>
      </c>
      <c r="B274" s="10" t="s">
        <v>9</v>
      </c>
      <c r="C274" s="30" t="str">
        <f>'REF SHEET - DO NOT DELETE'!J268</f>
        <v>Dk rusty yel-orange clayey FW gouge (10cm) plus altd granite (35cm) w/ abund Fe-Mn oxides. Footwall sample, contiguous to E of M676438.</v>
      </c>
      <c r="D274" s="31"/>
      <c r="E274" s="31"/>
      <c r="F274" s="31"/>
      <c r="G274" s="31"/>
      <c r="H274" s="31"/>
      <c r="I274" s="31"/>
      <c r="J274" s="31"/>
      <c r="K274" s="31"/>
      <c r="L274" s="36"/>
      <c r="M274" s="5"/>
      <c r="N274" s="38" t="s">
        <v>19</v>
      </c>
    </row>
    <row r="275" spans="1:14" x14ac:dyDescent="0.25">
      <c r="A275" s="47" t="s">
        <v>12</v>
      </c>
      <c r="B275" s="5"/>
      <c r="C275" s="31"/>
      <c r="D275" s="31"/>
      <c r="E275" s="31"/>
      <c r="F275" s="31"/>
      <c r="G275" s="31"/>
      <c r="H275" s="31"/>
      <c r="I275" s="31"/>
      <c r="J275" s="31"/>
      <c r="K275" s="31"/>
      <c r="L275" s="36"/>
      <c r="M275" s="5"/>
      <c r="N275" s="38" t="s">
        <v>19</v>
      </c>
    </row>
    <row r="276" spans="1:14" x14ac:dyDescent="0.25">
      <c r="A276" s="49">
        <f>'REF SHEET - DO NOT DELETE'!I268</f>
        <v>41113</v>
      </c>
      <c r="B276" s="32"/>
      <c r="C276" s="34"/>
      <c r="D276" s="34"/>
      <c r="E276" s="34"/>
      <c r="F276" s="34"/>
      <c r="G276" s="34"/>
      <c r="H276" s="34"/>
      <c r="I276" s="34"/>
      <c r="J276" s="34"/>
      <c r="K276" s="34"/>
      <c r="L276" s="37"/>
      <c r="M276" s="32"/>
      <c r="N276" s="39" t="s">
        <v>19</v>
      </c>
    </row>
    <row r="278" spans="1:14" x14ac:dyDescent="0.25">
      <c r="A278" s="42" t="s">
        <v>11</v>
      </c>
      <c r="B278" s="43" t="s">
        <v>16</v>
      </c>
      <c r="C278" s="44"/>
      <c r="D278" s="43" t="s">
        <v>3</v>
      </c>
      <c r="E278" s="43" t="s">
        <v>17</v>
      </c>
      <c r="F278" s="44"/>
      <c r="G278" s="43" t="s">
        <v>2</v>
      </c>
      <c r="H278" s="43" t="s">
        <v>4</v>
      </c>
      <c r="I278" s="45" t="str">
        <f>'REF SHEET - DO NOT DELETE'!F275</f>
        <v>Subcrop Grab</v>
      </c>
      <c r="J278" s="43"/>
      <c r="K278" s="53"/>
      <c r="L278" s="35" t="s">
        <v>13</v>
      </c>
      <c r="M278" s="40"/>
      <c r="N278" s="41"/>
    </row>
    <row r="279" spans="1:14" x14ac:dyDescent="0.25">
      <c r="A279" s="46" t="str">
        <f>'REF SHEET - DO NOT DELETE'!D275</f>
        <v>M676440</v>
      </c>
      <c r="B279" s="5" t="s">
        <v>1</v>
      </c>
      <c r="C279" s="17">
        <f>'REF SHEET - DO NOT DELETE'!G275</f>
        <v>598951</v>
      </c>
      <c r="D279" s="5" t="s">
        <v>3</v>
      </c>
      <c r="E279" s="5" t="s">
        <v>1</v>
      </c>
      <c r="F279" s="17">
        <f>'REF SHEET - DO NOT DELETE'!H275</f>
        <v>6915295</v>
      </c>
      <c r="G279" s="5" t="s">
        <v>2</v>
      </c>
      <c r="H279" s="5" t="s">
        <v>7</v>
      </c>
      <c r="I279" s="58">
        <f>'REF SHEET - DO NOT DELETE'!L275</f>
        <v>0</v>
      </c>
      <c r="J279" s="5" t="s">
        <v>0</v>
      </c>
      <c r="K279" s="10" t="str">
        <f>'REF SHEET - DO NOT DELETE'!E275</f>
        <v>Cirque</v>
      </c>
      <c r="L279" s="36" t="s">
        <v>18</v>
      </c>
      <c r="M279" s="5"/>
      <c r="N279" s="38" t="s">
        <v>19</v>
      </c>
    </row>
    <row r="280" spans="1:14" x14ac:dyDescent="0.25">
      <c r="A280" s="47" t="s">
        <v>10</v>
      </c>
      <c r="B280" s="5" t="s">
        <v>8</v>
      </c>
      <c r="C280" s="14">
        <f>'REF SHEET - DO NOT DELETE'!K275</f>
        <v>1540</v>
      </c>
      <c r="D280" s="5" t="s">
        <v>6</v>
      </c>
      <c r="E280" s="14"/>
      <c r="F280" s="14"/>
      <c r="G280" s="4"/>
      <c r="H280" s="5" t="s">
        <v>5</v>
      </c>
      <c r="I280" s="14"/>
      <c r="J280" s="5"/>
      <c r="K280" s="54"/>
      <c r="L280" s="36" t="s">
        <v>20</v>
      </c>
      <c r="M280" s="5"/>
      <c r="N280" s="38" t="s">
        <v>19</v>
      </c>
    </row>
    <row r="281" spans="1:14" ht="15" customHeight="1" x14ac:dyDescent="0.25">
      <c r="A281" s="48" t="str">
        <f>'REF SHEET - DO NOT DELETE'!M275</f>
        <v>E.Balon</v>
      </c>
      <c r="B281" s="10" t="s">
        <v>9</v>
      </c>
      <c r="C281" s="30" t="str">
        <f>'REF SHEET - DO NOT DELETE'!J275</f>
        <v>Qz-Ch VN mtrl containing 40-50% Gn as coarse clots, abund Li, some Mn. Northerly strike extension of VN sampled under M676438.</v>
      </c>
      <c r="D281" s="31"/>
      <c r="E281" s="31"/>
      <c r="F281" s="31"/>
      <c r="G281" s="31"/>
      <c r="H281" s="31"/>
      <c r="I281" s="31"/>
      <c r="J281" s="31"/>
      <c r="K281" s="31"/>
      <c r="L281" s="36"/>
      <c r="M281" s="5"/>
      <c r="N281" s="38" t="s">
        <v>19</v>
      </c>
    </row>
    <row r="282" spans="1:14" x14ac:dyDescent="0.25">
      <c r="A282" s="47" t="s">
        <v>12</v>
      </c>
      <c r="B282" s="5"/>
      <c r="C282" s="31"/>
      <c r="D282" s="31"/>
      <c r="E282" s="31"/>
      <c r="F282" s="31"/>
      <c r="G282" s="31"/>
      <c r="H282" s="31"/>
      <c r="I282" s="31"/>
      <c r="J282" s="31"/>
      <c r="K282" s="31"/>
      <c r="L282" s="36"/>
      <c r="M282" s="5"/>
      <c r="N282" s="38" t="s">
        <v>19</v>
      </c>
    </row>
    <row r="283" spans="1:14" x14ac:dyDescent="0.25">
      <c r="A283" s="49">
        <f>'REF SHEET - DO NOT DELETE'!I275</f>
        <v>41113</v>
      </c>
      <c r="B283" s="32"/>
      <c r="C283" s="34"/>
      <c r="D283" s="34"/>
      <c r="E283" s="34"/>
      <c r="F283" s="34"/>
      <c r="G283" s="34"/>
      <c r="H283" s="34"/>
      <c r="I283" s="34"/>
      <c r="J283" s="34"/>
      <c r="K283" s="34"/>
      <c r="L283" s="37"/>
      <c r="M283" s="32"/>
      <c r="N283" s="39" t="s">
        <v>19</v>
      </c>
    </row>
    <row r="285" spans="1:14" x14ac:dyDescent="0.25">
      <c r="A285" s="42" t="s">
        <v>11</v>
      </c>
      <c r="B285" s="43" t="s">
        <v>16</v>
      </c>
      <c r="C285" s="44"/>
      <c r="D285" s="43" t="s">
        <v>3</v>
      </c>
      <c r="E285" s="43" t="s">
        <v>17</v>
      </c>
      <c r="F285" s="44"/>
      <c r="G285" s="43" t="s">
        <v>2</v>
      </c>
      <c r="H285" s="43" t="s">
        <v>4</v>
      </c>
      <c r="I285" s="45" t="str">
        <f>'REF SHEET - DO NOT DELETE'!F282</f>
        <v>Rubble Grab</v>
      </c>
      <c r="J285" s="43"/>
      <c r="K285" s="53"/>
      <c r="L285" s="35" t="s">
        <v>13</v>
      </c>
      <c r="M285" s="40"/>
      <c r="N285" s="41"/>
    </row>
    <row r="286" spans="1:14" x14ac:dyDescent="0.25">
      <c r="A286" s="46" t="str">
        <f>'REF SHEET - DO NOT DELETE'!D282</f>
        <v>M676441</v>
      </c>
      <c r="B286" s="5" t="s">
        <v>1</v>
      </c>
      <c r="C286" s="17">
        <f>'REF SHEET - DO NOT DELETE'!G282</f>
        <v>598628</v>
      </c>
      <c r="D286" s="5" t="s">
        <v>3</v>
      </c>
      <c r="E286" s="5" t="s">
        <v>1</v>
      </c>
      <c r="F286" s="17">
        <f>'REF SHEET - DO NOT DELETE'!H282</f>
        <v>6915734</v>
      </c>
      <c r="G286" s="5" t="s">
        <v>2</v>
      </c>
      <c r="H286" s="5" t="s">
        <v>7</v>
      </c>
      <c r="I286" s="58">
        <f>'REF SHEET - DO NOT DELETE'!L282</f>
        <v>0</v>
      </c>
      <c r="J286" s="5" t="s">
        <v>0</v>
      </c>
      <c r="K286" s="10" t="str">
        <f>'REF SHEET - DO NOT DELETE'!E282</f>
        <v>Cirque</v>
      </c>
      <c r="L286" s="36" t="s">
        <v>18</v>
      </c>
      <c r="M286" s="5"/>
      <c r="N286" s="38" t="s">
        <v>19</v>
      </c>
    </row>
    <row r="287" spans="1:14" x14ac:dyDescent="0.25">
      <c r="A287" s="47" t="s">
        <v>10</v>
      </c>
      <c r="B287" s="5" t="s">
        <v>8</v>
      </c>
      <c r="C287" s="14">
        <f>'REF SHEET - DO NOT DELETE'!K282</f>
        <v>1653</v>
      </c>
      <c r="D287" s="5" t="s">
        <v>6</v>
      </c>
      <c r="E287" s="14"/>
      <c r="F287" s="14"/>
      <c r="G287" s="4"/>
      <c r="H287" s="5" t="s">
        <v>5</v>
      </c>
      <c r="I287" s="14"/>
      <c r="J287" s="5"/>
      <c r="K287" s="54"/>
      <c r="L287" s="36" t="s">
        <v>20</v>
      </c>
      <c r="M287" s="5"/>
      <c r="N287" s="38" t="s">
        <v>19</v>
      </c>
    </row>
    <row r="288" spans="1:14" ht="15" customHeight="1" x14ac:dyDescent="0.25">
      <c r="A288" s="48" t="str">
        <f>'REF SHEET - DO NOT DELETE'!M282</f>
        <v>E.Balon</v>
      </c>
      <c r="B288" s="10" t="s">
        <v>9</v>
      </c>
      <c r="C288" s="30" t="str">
        <f>'REF SHEET - DO NOT DELETE'!J282</f>
        <v>Grey Qz-Cb VN w/ estimated 10-15% sulfides as As-Py-Sp-Gn. Abund Mn on weathered sfcs. Apparent select "higrade" pile from historic blast trench.</v>
      </c>
      <c r="D288" s="31"/>
      <c r="E288" s="31"/>
      <c r="F288" s="31"/>
      <c r="G288" s="31"/>
      <c r="H288" s="31"/>
      <c r="I288" s="31"/>
      <c r="J288" s="31"/>
      <c r="K288" s="31"/>
      <c r="L288" s="36"/>
      <c r="M288" s="5"/>
      <c r="N288" s="38" t="s">
        <v>19</v>
      </c>
    </row>
    <row r="289" spans="1:14" x14ac:dyDescent="0.25">
      <c r="A289" s="47" t="s">
        <v>12</v>
      </c>
      <c r="B289" s="5"/>
      <c r="C289" s="31"/>
      <c r="D289" s="31"/>
      <c r="E289" s="31"/>
      <c r="F289" s="31"/>
      <c r="G289" s="31"/>
      <c r="H289" s="31"/>
      <c r="I289" s="31"/>
      <c r="J289" s="31"/>
      <c r="K289" s="31"/>
      <c r="L289" s="36"/>
      <c r="M289" s="5"/>
      <c r="N289" s="38" t="s">
        <v>19</v>
      </c>
    </row>
    <row r="290" spans="1:14" x14ac:dyDescent="0.25">
      <c r="A290" s="49">
        <f>'REF SHEET - DO NOT DELETE'!I282</f>
        <v>41114</v>
      </c>
      <c r="B290" s="32"/>
      <c r="C290" s="34"/>
      <c r="D290" s="34"/>
      <c r="E290" s="34"/>
      <c r="F290" s="34"/>
      <c r="G290" s="34"/>
      <c r="H290" s="34"/>
      <c r="I290" s="34"/>
      <c r="J290" s="34"/>
      <c r="K290" s="34"/>
      <c r="L290" s="37"/>
      <c r="M290" s="32"/>
      <c r="N290" s="39" t="s">
        <v>19</v>
      </c>
    </row>
    <row r="292" spans="1:14" x14ac:dyDescent="0.25">
      <c r="A292" s="42" t="s">
        <v>11</v>
      </c>
      <c r="B292" s="43" t="s">
        <v>16</v>
      </c>
      <c r="C292" s="44"/>
      <c r="D292" s="43" t="s">
        <v>3</v>
      </c>
      <c r="E292" s="43" t="s">
        <v>17</v>
      </c>
      <c r="F292" s="44"/>
      <c r="G292" s="43" t="s">
        <v>2</v>
      </c>
      <c r="H292" s="43" t="s">
        <v>4</v>
      </c>
      <c r="I292" s="45" t="str">
        <f>'REF SHEET - DO NOT DELETE'!F289</f>
        <v>Float Grab</v>
      </c>
      <c r="J292" s="43"/>
      <c r="K292" s="53"/>
      <c r="L292" s="35" t="s">
        <v>13</v>
      </c>
      <c r="M292" s="40"/>
      <c r="N292" s="41"/>
    </row>
    <row r="293" spans="1:14" x14ac:dyDescent="0.25">
      <c r="A293" s="46" t="str">
        <f>'REF SHEET - DO NOT DELETE'!D289</f>
        <v>M676442</v>
      </c>
      <c r="B293" s="5" t="s">
        <v>1</v>
      </c>
      <c r="C293" s="17">
        <f>'REF SHEET - DO NOT DELETE'!G289</f>
        <v>596070</v>
      </c>
      <c r="D293" s="5" t="s">
        <v>3</v>
      </c>
      <c r="E293" s="5" t="s">
        <v>1</v>
      </c>
      <c r="F293" s="17">
        <f>'REF SHEET - DO NOT DELETE'!H289</f>
        <v>6917692</v>
      </c>
      <c r="G293" s="5" t="s">
        <v>2</v>
      </c>
      <c r="H293" s="5" t="s">
        <v>7</v>
      </c>
      <c r="I293" s="58">
        <f>'REF SHEET - DO NOT DELETE'!L289</f>
        <v>0</v>
      </c>
      <c r="J293" s="5" t="s">
        <v>0</v>
      </c>
      <c r="K293" s="10" t="str">
        <f>'REF SHEET - DO NOT DELETE'!E289</f>
        <v>Cody</v>
      </c>
      <c r="L293" s="36" t="s">
        <v>18</v>
      </c>
      <c r="M293" s="5"/>
      <c r="N293" s="38" t="s">
        <v>19</v>
      </c>
    </row>
    <row r="294" spans="1:14" x14ac:dyDescent="0.25">
      <c r="A294" s="47" t="s">
        <v>10</v>
      </c>
      <c r="B294" s="5" t="s">
        <v>8</v>
      </c>
      <c r="C294" s="14">
        <f>'REF SHEET - DO NOT DELETE'!K289</f>
        <v>1795</v>
      </c>
      <c r="D294" s="5" t="s">
        <v>6</v>
      </c>
      <c r="E294" s="14"/>
      <c r="F294" s="14"/>
      <c r="G294" s="4"/>
      <c r="H294" s="5" t="s">
        <v>5</v>
      </c>
      <c r="I294" s="14"/>
      <c r="J294" s="5"/>
      <c r="K294" s="54"/>
      <c r="L294" s="36" t="s">
        <v>20</v>
      </c>
      <c r="M294" s="5"/>
      <c r="N294" s="38" t="s">
        <v>19</v>
      </c>
    </row>
    <row r="295" spans="1:14" ht="15" customHeight="1" x14ac:dyDescent="0.25">
      <c r="A295" s="48" t="str">
        <f>'REF SHEET - DO NOT DELETE'!M289</f>
        <v>E.Balon</v>
      </c>
      <c r="B295" s="10" t="s">
        <v>9</v>
      </c>
      <c r="C295" s="30" t="str">
        <f>'REF SHEET - DO NOT DELETE'!J289</f>
        <v>Glassy coarse xtln QVN w/ rusty cavities, dissem blebs Gn &lt;1%. Ang tabular pc 4-8cm in thickness.</v>
      </c>
      <c r="D295" s="31"/>
      <c r="E295" s="31"/>
      <c r="F295" s="31"/>
      <c r="G295" s="31"/>
      <c r="H295" s="31"/>
      <c r="I295" s="31"/>
      <c r="J295" s="31"/>
      <c r="K295" s="31"/>
      <c r="L295" s="36"/>
      <c r="M295" s="5"/>
      <c r="N295" s="38" t="s">
        <v>19</v>
      </c>
    </row>
    <row r="296" spans="1:14" x14ac:dyDescent="0.25">
      <c r="A296" s="47" t="s">
        <v>12</v>
      </c>
      <c r="B296" s="5"/>
      <c r="C296" s="31"/>
      <c r="D296" s="31"/>
      <c r="E296" s="31"/>
      <c r="F296" s="31"/>
      <c r="G296" s="31"/>
      <c r="H296" s="31"/>
      <c r="I296" s="31"/>
      <c r="J296" s="31"/>
      <c r="K296" s="31"/>
      <c r="L296" s="36"/>
      <c r="M296" s="5"/>
      <c r="N296" s="38" t="s">
        <v>19</v>
      </c>
    </row>
    <row r="297" spans="1:14" x14ac:dyDescent="0.25">
      <c r="A297" s="49">
        <f>'REF SHEET - DO NOT DELETE'!I289</f>
        <v>41115</v>
      </c>
      <c r="B297" s="32"/>
      <c r="C297" s="34"/>
      <c r="D297" s="34"/>
      <c r="E297" s="34"/>
      <c r="F297" s="34"/>
      <c r="G297" s="34"/>
      <c r="H297" s="34"/>
      <c r="I297" s="34"/>
      <c r="J297" s="34"/>
      <c r="K297" s="34"/>
      <c r="L297" s="37"/>
      <c r="M297" s="32"/>
      <c r="N297" s="39" t="s">
        <v>19</v>
      </c>
    </row>
    <row r="299" spans="1:14" x14ac:dyDescent="0.25">
      <c r="A299" s="42" t="s">
        <v>11</v>
      </c>
      <c r="B299" s="43" t="s">
        <v>16</v>
      </c>
      <c r="C299" s="44"/>
      <c r="D299" s="43" t="s">
        <v>3</v>
      </c>
      <c r="E299" s="43" t="s">
        <v>17</v>
      </c>
      <c r="F299" s="44"/>
      <c r="G299" s="43" t="s">
        <v>2</v>
      </c>
      <c r="H299" s="43" t="s">
        <v>4</v>
      </c>
      <c r="I299" s="45" t="str">
        <f>'REF SHEET - DO NOT DELETE'!F296</f>
        <v>Rubble Grab</v>
      </c>
      <c r="J299" s="43"/>
      <c r="K299" s="53"/>
      <c r="L299" s="35" t="s">
        <v>13</v>
      </c>
      <c r="M299" s="40"/>
      <c r="N299" s="41"/>
    </row>
    <row r="300" spans="1:14" x14ac:dyDescent="0.25">
      <c r="A300" s="46" t="str">
        <f>'REF SHEET - DO NOT DELETE'!D296</f>
        <v>M676443</v>
      </c>
      <c r="B300" s="5" t="s">
        <v>1</v>
      </c>
      <c r="C300" s="17">
        <f>'REF SHEET - DO NOT DELETE'!G296</f>
        <v>596061</v>
      </c>
      <c r="D300" s="5" t="s">
        <v>3</v>
      </c>
      <c r="E300" s="5" t="s">
        <v>1</v>
      </c>
      <c r="F300" s="17">
        <f>'REF SHEET - DO NOT DELETE'!H296</f>
        <v>6917721</v>
      </c>
      <c r="G300" s="5" t="s">
        <v>2</v>
      </c>
      <c r="H300" s="5" t="s">
        <v>7</v>
      </c>
      <c r="I300" s="58">
        <f>'REF SHEET - DO NOT DELETE'!L296</f>
        <v>0</v>
      </c>
      <c r="J300" s="5" t="s">
        <v>0</v>
      </c>
      <c r="K300" s="10" t="str">
        <f>'REF SHEET - DO NOT DELETE'!E296</f>
        <v>Cody</v>
      </c>
      <c r="L300" s="36" t="s">
        <v>18</v>
      </c>
      <c r="M300" s="5"/>
      <c r="N300" s="38" t="s">
        <v>19</v>
      </c>
    </row>
    <row r="301" spans="1:14" x14ac:dyDescent="0.25">
      <c r="A301" s="47" t="s">
        <v>10</v>
      </c>
      <c r="B301" s="5" t="s">
        <v>8</v>
      </c>
      <c r="C301" s="14">
        <f>'REF SHEET - DO NOT DELETE'!K296</f>
        <v>1777</v>
      </c>
      <c r="D301" s="5" t="s">
        <v>6</v>
      </c>
      <c r="E301" s="14"/>
      <c r="F301" s="14"/>
      <c r="G301" s="4"/>
      <c r="H301" s="5" t="s">
        <v>5</v>
      </c>
      <c r="I301" s="14"/>
      <c r="J301" s="5"/>
      <c r="K301" s="54"/>
      <c r="L301" s="36" t="s">
        <v>20</v>
      </c>
      <c r="M301" s="5"/>
      <c r="N301" s="38" t="s">
        <v>19</v>
      </c>
    </row>
    <row r="302" spans="1:14" ht="15" customHeight="1" x14ac:dyDescent="0.25">
      <c r="A302" s="48" t="str">
        <f>'REF SHEET - DO NOT DELETE'!M296</f>
        <v>E.Balon</v>
      </c>
      <c r="B302" s="10" t="s">
        <v>9</v>
      </c>
      <c r="C302" s="30" t="str">
        <f>'REF SHEET - DO NOT DELETE'!J296</f>
        <v>Rusty weathered pale grey QVN plus highly SIL granitic wallrock w/ dissem blebs Gn-Py-Cp &amp; Mc, &lt;1% sulfides overall. Nest of large ang talus fgmnts 15-40cm thickness.</v>
      </c>
      <c r="D302" s="31"/>
      <c r="E302" s="31"/>
      <c r="F302" s="31"/>
      <c r="G302" s="31"/>
      <c r="H302" s="31"/>
      <c r="I302" s="31"/>
      <c r="J302" s="31"/>
      <c r="K302" s="31"/>
      <c r="L302" s="36"/>
      <c r="M302" s="5"/>
      <c r="N302" s="38" t="s">
        <v>19</v>
      </c>
    </row>
    <row r="303" spans="1:14" x14ac:dyDescent="0.25">
      <c r="A303" s="47" t="s">
        <v>12</v>
      </c>
      <c r="B303" s="5"/>
      <c r="C303" s="31"/>
      <c r="D303" s="31"/>
      <c r="E303" s="31"/>
      <c r="F303" s="31"/>
      <c r="G303" s="31"/>
      <c r="H303" s="31"/>
      <c r="I303" s="31"/>
      <c r="J303" s="31"/>
      <c r="K303" s="31"/>
      <c r="L303" s="36"/>
      <c r="M303" s="5"/>
      <c r="N303" s="38" t="s">
        <v>19</v>
      </c>
    </row>
    <row r="304" spans="1:14" x14ac:dyDescent="0.25">
      <c r="A304" s="49">
        <f>'REF SHEET - DO NOT DELETE'!I296</f>
        <v>41115</v>
      </c>
      <c r="B304" s="32"/>
      <c r="C304" s="34"/>
      <c r="D304" s="34"/>
      <c r="E304" s="34"/>
      <c r="F304" s="34"/>
      <c r="G304" s="34"/>
      <c r="H304" s="34"/>
      <c r="I304" s="34"/>
      <c r="J304" s="34"/>
      <c r="K304" s="34"/>
      <c r="L304" s="37"/>
      <c r="M304" s="32"/>
      <c r="N304" s="39" t="s">
        <v>19</v>
      </c>
    </row>
    <row r="306" spans="1:14" x14ac:dyDescent="0.25">
      <c r="A306" s="42" t="s">
        <v>11</v>
      </c>
      <c r="B306" s="43" t="s">
        <v>16</v>
      </c>
      <c r="C306" s="44"/>
      <c r="D306" s="43" t="s">
        <v>3</v>
      </c>
      <c r="E306" s="43" t="s">
        <v>17</v>
      </c>
      <c r="F306" s="44"/>
      <c r="G306" s="43" t="s">
        <v>2</v>
      </c>
      <c r="H306" s="43" t="s">
        <v>4</v>
      </c>
      <c r="I306" s="45" t="str">
        <f>'REF SHEET - DO NOT DELETE'!F303</f>
        <v>Float Grab</v>
      </c>
      <c r="J306" s="43"/>
      <c r="K306" s="53"/>
      <c r="L306" s="35" t="s">
        <v>13</v>
      </c>
      <c r="M306" s="40"/>
      <c r="N306" s="41"/>
    </row>
    <row r="307" spans="1:14" x14ac:dyDescent="0.25">
      <c r="A307" s="46" t="str">
        <f>'REF SHEET - DO NOT DELETE'!D303</f>
        <v>M676444</v>
      </c>
      <c r="B307" s="5" t="s">
        <v>1</v>
      </c>
      <c r="C307" s="17">
        <f>'REF SHEET - DO NOT DELETE'!G303</f>
        <v>595970</v>
      </c>
      <c r="D307" s="5" t="s">
        <v>3</v>
      </c>
      <c r="E307" s="5" t="s">
        <v>1</v>
      </c>
      <c r="F307" s="17">
        <f>'REF SHEET - DO NOT DELETE'!H303</f>
        <v>6917548</v>
      </c>
      <c r="G307" s="5" t="s">
        <v>2</v>
      </c>
      <c r="H307" s="5" t="s">
        <v>7</v>
      </c>
      <c r="I307" s="58">
        <f>'REF SHEET - DO NOT DELETE'!L303</f>
        <v>0</v>
      </c>
      <c r="J307" s="5" t="s">
        <v>0</v>
      </c>
      <c r="K307" s="10" t="str">
        <f>'REF SHEET - DO NOT DELETE'!E303</f>
        <v>Cody</v>
      </c>
      <c r="L307" s="36" t="s">
        <v>18</v>
      </c>
      <c r="M307" s="5"/>
      <c r="N307" s="38" t="s">
        <v>19</v>
      </c>
    </row>
    <row r="308" spans="1:14" x14ac:dyDescent="0.25">
      <c r="A308" s="47" t="s">
        <v>10</v>
      </c>
      <c r="B308" s="5" t="s">
        <v>8</v>
      </c>
      <c r="C308" s="14">
        <f>'REF SHEET - DO NOT DELETE'!K303</f>
        <v>1786</v>
      </c>
      <c r="D308" s="5" t="s">
        <v>6</v>
      </c>
      <c r="E308" s="14"/>
      <c r="F308" s="14"/>
      <c r="G308" s="4"/>
      <c r="H308" s="5" t="s">
        <v>5</v>
      </c>
      <c r="I308" s="14"/>
      <c r="J308" s="5"/>
      <c r="K308" s="54"/>
      <c r="L308" s="36" t="s">
        <v>20</v>
      </c>
      <c r="M308" s="5"/>
      <c r="N308" s="38" t="s">
        <v>19</v>
      </c>
    </row>
    <row r="309" spans="1:14" ht="15" customHeight="1" x14ac:dyDescent="0.25">
      <c r="A309" s="48" t="str">
        <f>'REF SHEET - DO NOT DELETE'!M303</f>
        <v>E.Balon</v>
      </c>
      <c r="B309" s="10" t="s">
        <v>9</v>
      </c>
      <c r="C309" s="30" t="str">
        <f>'REF SHEET - DO NOT DELETE'!J303</f>
        <v>Massive &amp; clear xtln Qz w/ abund Mn, strongly dissem Sp + Gn. Platy, 2-cm thick VN fgmnt.</v>
      </c>
      <c r="D309" s="31"/>
      <c r="E309" s="31"/>
      <c r="F309" s="31"/>
      <c r="G309" s="31"/>
      <c r="H309" s="31"/>
      <c r="I309" s="31"/>
      <c r="J309" s="31"/>
      <c r="K309" s="31"/>
      <c r="L309" s="36"/>
      <c r="M309" s="5"/>
      <c r="N309" s="38" t="s">
        <v>19</v>
      </c>
    </row>
    <row r="310" spans="1:14" x14ac:dyDescent="0.25">
      <c r="A310" s="47" t="s">
        <v>12</v>
      </c>
      <c r="B310" s="5"/>
      <c r="C310" s="31"/>
      <c r="D310" s="31"/>
      <c r="E310" s="31"/>
      <c r="F310" s="31"/>
      <c r="G310" s="31"/>
      <c r="H310" s="31"/>
      <c r="I310" s="31"/>
      <c r="J310" s="31"/>
      <c r="K310" s="31"/>
      <c r="L310" s="36"/>
      <c r="M310" s="5"/>
      <c r="N310" s="38" t="s">
        <v>19</v>
      </c>
    </row>
    <row r="311" spans="1:14" x14ac:dyDescent="0.25">
      <c r="A311" s="49">
        <f>'REF SHEET - DO NOT DELETE'!I303</f>
        <v>41115</v>
      </c>
      <c r="B311" s="32"/>
      <c r="C311" s="34"/>
      <c r="D311" s="34"/>
      <c r="E311" s="34"/>
      <c r="F311" s="34"/>
      <c r="G311" s="34"/>
      <c r="H311" s="34"/>
      <c r="I311" s="34"/>
      <c r="J311" s="34"/>
      <c r="K311" s="34"/>
      <c r="L311" s="37"/>
      <c r="M311" s="32"/>
      <c r="N311" s="39" t="s">
        <v>19</v>
      </c>
    </row>
    <row r="313" spans="1:14" x14ac:dyDescent="0.25">
      <c r="A313" s="42" t="s">
        <v>11</v>
      </c>
      <c r="B313" s="43" t="s">
        <v>16</v>
      </c>
      <c r="C313" s="44"/>
      <c r="D313" s="43" t="s">
        <v>3</v>
      </c>
      <c r="E313" s="43" t="s">
        <v>17</v>
      </c>
      <c r="F313" s="44"/>
      <c r="G313" s="43" t="s">
        <v>2</v>
      </c>
      <c r="H313" s="43" t="s">
        <v>4</v>
      </c>
      <c r="I313" s="45" t="str">
        <f>'REF SHEET - DO NOT DELETE'!F310</f>
        <v>Float Grab</v>
      </c>
      <c r="J313" s="43"/>
      <c r="K313" s="53"/>
      <c r="L313" s="35" t="s">
        <v>13</v>
      </c>
      <c r="M313" s="40"/>
      <c r="N313" s="41"/>
    </row>
    <row r="314" spans="1:14" x14ac:dyDescent="0.25">
      <c r="A314" s="46" t="str">
        <f>'REF SHEET - DO NOT DELETE'!D310</f>
        <v>M676445</v>
      </c>
      <c r="B314" s="5" t="s">
        <v>1</v>
      </c>
      <c r="C314" s="17">
        <f>'REF SHEET - DO NOT DELETE'!G310</f>
        <v>595977</v>
      </c>
      <c r="D314" s="5" t="s">
        <v>3</v>
      </c>
      <c r="E314" s="5" t="s">
        <v>1</v>
      </c>
      <c r="F314" s="17">
        <f>'REF SHEET - DO NOT DELETE'!H310</f>
        <v>6917476</v>
      </c>
      <c r="G314" s="5" t="s">
        <v>2</v>
      </c>
      <c r="H314" s="5" t="s">
        <v>7</v>
      </c>
      <c r="I314" s="58">
        <f>'REF SHEET - DO NOT DELETE'!L310</f>
        <v>0</v>
      </c>
      <c r="J314" s="5" t="s">
        <v>0</v>
      </c>
      <c r="K314" s="10" t="str">
        <f>'REF SHEET - DO NOT DELETE'!E310</f>
        <v>Cody</v>
      </c>
      <c r="L314" s="36" t="s">
        <v>18</v>
      </c>
      <c r="M314" s="5"/>
      <c r="N314" s="38" t="s">
        <v>19</v>
      </c>
    </row>
    <row r="315" spans="1:14" x14ac:dyDescent="0.25">
      <c r="A315" s="47" t="s">
        <v>10</v>
      </c>
      <c r="B315" s="5" t="s">
        <v>8</v>
      </c>
      <c r="C315" s="14">
        <f>'REF SHEET - DO NOT DELETE'!K310</f>
        <v>1798</v>
      </c>
      <c r="D315" s="5" t="s">
        <v>6</v>
      </c>
      <c r="E315" s="14"/>
      <c r="F315" s="14"/>
      <c r="G315" s="4"/>
      <c r="H315" s="5" t="s">
        <v>5</v>
      </c>
      <c r="I315" s="14"/>
      <c r="J315" s="5"/>
      <c r="K315" s="54"/>
      <c r="L315" s="36" t="s">
        <v>20</v>
      </c>
      <c r="M315" s="5"/>
      <c r="N315" s="38" t="s">
        <v>19</v>
      </c>
    </row>
    <row r="316" spans="1:14" ht="15" customHeight="1" x14ac:dyDescent="0.25">
      <c r="A316" s="48" t="str">
        <f>'REF SHEET - DO NOT DELETE'!M310</f>
        <v>E.Balon</v>
      </c>
      <c r="B316" s="10" t="s">
        <v>9</v>
      </c>
      <c r="C316" s="30" t="str">
        <f>'REF SHEET - DO NOT DELETE'!J310</f>
        <v>LIM-SER altd granite w/ 2cm QVN carrying abund Py, minor Sp-Gn. Chips from several fist-sized pcs.</v>
      </c>
      <c r="D316" s="31"/>
      <c r="E316" s="31"/>
      <c r="F316" s="31"/>
      <c r="G316" s="31"/>
      <c r="H316" s="31"/>
      <c r="I316" s="31"/>
      <c r="J316" s="31"/>
      <c r="K316" s="31"/>
      <c r="L316" s="36"/>
      <c r="M316" s="5"/>
      <c r="N316" s="38" t="s">
        <v>19</v>
      </c>
    </row>
    <row r="317" spans="1:14" x14ac:dyDescent="0.25">
      <c r="A317" s="47" t="s">
        <v>12</v>
      </c>
      <c r="B317" s="5"/>
      <c r="C317" s="31"/>
      <c r="D317" s="31"/>
      <c r="E317" s="31"/>
      <c r="F317" s="31"/>
      <c r="G317" s="31"/>
      <c r="H317" s="31"/>
      <c r="I317" s="31"/>
      <c r="J317" s="31"/>
      <c r="K317" s="31"/>
      <c r="L317" s="36"/>
      <c r="M317" s="5"/>
      <c r="N317" s="38" t="s">
        <v>19</v>
      </c>
    </row>
    <row r="318" spans="1:14" x14ac:dyDescent="0.25">
      <c r="A318" s="49">
        <f>'REF SHEET - DO NOT DELETE'!I310</f>
        <v>41115</v>
      </c>
      <c r="B318" s="32"/>
      <c r="C318" s="34"/>
      <c r="D318" s="34"/>
      <c r="E318" s="34"/>
      <c r="F318" s="34"/>
      <c r="G318" s="34"/>
      <c r="H318" s="34"/>
      <c r="I318" s="34"/>
      <c r="J318" s="34"/>
      <c r="K318" s="34"/>
      <c r="L318" s="37"/>
      <c r="M318" s="32"/>
      <c r="N318" s="39" t="s">
        <v>19</v>
      </c>
    </row>
    <row r="320" spans="1:14" x14ac:dyDescent="0.25">
      <c r="A320" s="42" t="s">
        <v>11</v>
      </c>
      <c r="B320" s="43" t="s">
        <v>16</v>
      </c>
      <c r="C320" s="44"/>
      <c r="D320" s="43" t="s">
        <v>3</v>
      </c>
      <c r="E320" s="43" t="s">
        <v>17</v>
      </c>
      <c r="F320" s="44"/>
      <c r="G320" s="43" t="s">
        <v>2</v>
      </c>
      <c r="H320" s="43" t="s">
        <v>4</v>
      </c>
      <c r="I320" s="45" t="str">
        <f>'REF SHEET - DO NOT DELETE'!F317</f>
        <v>Float Grab</v>
      </c>
      <c r="J320" s="43"/>
      <c r="K320" s="53"/>
      <c r="L320" s="35" t="s">
        <v>13</v>
      </c>
      <c r="M320" s="40"/>
      <c r="N320" s="41"/>
    </row>
    <row r="321" spans="1:14" x14ac:dyDescent="0.25">
      <c r="A321" s="46" t="str">
        <f>'REF SHEET - DO NOT DELETE'!D317</f>
        <v>M676446</v>
      </c>
      <c r="B321" s="5" t="s">
        <v>1</v>
      </c>
      <c r="C321" s="17">
        <f>'REF SHEET - DO NOT DELETE'!G317</f>
        <v>595985</v>
      </c>
      <c r="D321" s="5" t="s">
        <v>3</v>
      </c>
      <c r="E321" s="5" t="s">
        <v>1</v>
      </c>
      <c r="F321" s="17">
        <f>'REF SHEET - DO NOT DELETE'!H317</f>
        <v>6917461</v>
      </c>
      <c r="G321" s="5" t="s">
        <v>2</v>
      </c>
      <c r="H321" s="5" t="s">
        <v>7</v>
      </c>
      <c r="I321" s="58">
        <f>'REF SHEET - DO NOT DELETE'!L317</f>
        <v>0</v>
      </c>
      <c r="J321" s="5" t="s">
        <v>0</v>
      </c>
      <c r="K321" s="10" t="str">
        <f>'REF SHEET - DO NOT DELETE'!E317</f>
        <v>Cody</v>
      </c>
      <c r="L321" s="36" t="s">
        <v>18</v>
      </c>
      <c r="M321" s="5"/>
      <c r="N321" s="38" t="s">
        <v>19</v>
      </c>
    </row>
    <row r="322" spans="1:14" x14ac:dyDescent="0.25">
      <c r="A322" s="47" t="s">
        <v>10</v>
      </c>
      <c r="B322" s="5" t="s">
        <v>8</v>
      </c>
      <c r="C322" s="14">
        <f>'REF SHEET - DO NOT DELETE'!K317</f>
        <v>1796</v>
      </c>
      <c r="D322" s="5" t="s">
        <v>6</v>
      </c>
      <c r="E322" s="14"/>
      <c r="F322" s="14"/>
      <c r="G322" s="4"/>
      <c r="H322" s="5" t="s">
        <v>5</v>
      </c>
      <c r="I322" s="14"/>
      <c r="J322" s="5"/>
      <c r="K322" s="54"/>
      <c r="L322" s="36" t="s">
        <v>20</v>
      </c>
      <c r="M322" s="5"/>
      <c r="N322" s="38" t="s">
        <v>19</v>
      </c>
    </row>
    <row r="323" spans="1:14" ht="15" customHeight="1" x14ac:dyDescent="0.25">
      <c r="A323" s="48" t="str">
        <f>'REF SHEET - DO NOT DELETE'!M317</f>
        <v>E.Balon</v>
      </c>
      <c r="B323" s="10" t="s">
        <v>9</v>
      </c>
      <c r="C323" s="30" t="str">
        <f>'REF SHEET - DO NOT DELETE'!J317</f>
        <v>Rusty weathered Li-cemented shattered Qz-Ch VN mtrl w/ sparse clots fine gr Py, minor Gn. Chips from ang fgmnt 20 x 20 x 34 cm.</v>
      </c>
      <c r="D323" s="31"/>
      <c r="E323" s="31"/>
      <c r="F323" s="31"/>
      <c r="G323" s="31"/>
      <c r="H323" s="31"/>
      <c r="I323" s="31"/>
      <c r="J323" s="31"/>
      <c r="K323" s="31"/>
      <c r="L323" s="36"/>
      <c r="M323" s="5"/>
      <c r="N323" s="38" t="s">
        <v>19</v>
      </c>
    </row>
    <row r="324" spans="1:14" x14ac:dyDescent="0.25">
      <c r="A324" s="47" t="s">
        <v>12</v>
      </c>
      <c r="B324" s="5"/>
      <c r="C324" s="31"/>
      <c r="D324" s="31"/>
      <c r="E324" s="31"/>
      <c r="F324" s="31"/>
      <c r="G324" s="31"/>
      <c r="H324" s="31"/>
      <c r="I324" s="31"/>
      <c r="J324" s="31"/>
      <c r="K324" s="31"/>
      <c r="L324" s="36"/>
      <c r="M324" s="5"/>
      <c r="N324" s="38" t="s">
        <v>19</v>
      </c>
    </row>
    <row r="325" spans="1:14" x14ac:dyDescent="0.25">
      <c r="A325" s="49">
        <f>'REF SHEET - DO NOT DELETE'!I317</f>
        <v>41115</v>
      </c>
      <c r="B325" s="32"/>
      <c r="C325" s="34"/>
      <c r="D325" s="34"/>
      <c r="E325" s="34"/>
      <c r="F325" s="34"/>
      <c r="G325" s="34"/>
      <c r="H325" s="34"/>
      <c r="I325" s="34"/>
      <c r="J325" s="34"/>
      <c r="K325" s="34"/>
      <c r="L325" s="37"/>
      <c r="M325" s="32"/>
      <c r="N325" s="39" t="s">
        <v>19</v>
      </c>
    </row>
    <row r="327" spans="1:14" x14ac:dyDescent="0.25">
      <c r="A327" s="42" t="s">
        <v>11</v>
      </c>
      <c r="B327" s="43" t="s">
        <v>16</v>
      </c>
      <c r="C327" s="44"/>
      <c r="D327" s="43" t="s">
        <v>3</v>
      </c>
      <c r="E327" s="43" t="s">
        <v>17</v>
      </c>
      <c r="F327" s="44"/>
      <c r="G327" s="43" t="s">
        <v>2</v>
      </c>
      <c r="H327" s="43" t="s">
        <v>4</v>
      </c>
      <c r="I327" s="45" t="str">
        <f>'REF SHEET - DO NOT DELETE'!F324</f>
        <v>Rubble Grab</v>
      </c>
      <c r="J327" s="43"/>
      <c r="K327" s="53"/>
      <c r="L327" s="35" t="s">
        <v>13</v>
      </c>
      <c r="M327" s="40"/>
      <c r="N327" s="41"/>
    </row>
    <row r="328" spans="1:14" x14ac:dyDescent="0.25">
      <c r="A328" s="46" t="str">
        <f>'REF SHEET - DO NOT DELETE'!D324</f>
        <v>M676447</v>
      </c>
      <c r="B328" s="5" t="s">
        <v>1</v>
      </c>
      <c r="C328" s="17">
        <f>'REF SHEET - DO NOT DELETE'!G324</f>
        <v>596378</v>
      </c>
      <c r="D328" s="5" t="s">
        <v>3</v>
      </c>
      <c r="E328" s="5" t="s">
        <v>1</v>
      </c>
      <c r="F328" s="17">
        <f>'REF SHEET - DO NOT DELETE'!H324</f>
        <v>6917652</v>
      </c>
      <c r="G328" s="5" t="s">
        <v>2</v>
      </c>
      <c r="H328" s="5" t="s">
        <v>7</v>
      </c>
      <c r="I328" s="58">
        <f>'REF SHEET - DO NOT DELETE'!L324</f>
        <v>0</v>
      </c>
      <c r="J328" s="5" t="s">
        <v>0</v>
      </c>
      <c r="K328" s="10" t="str">
        <f>'REF SHEET - DO NOT DELETE'!E324</f>
        <v>Cody</v>
      </c>
      <c r="L328" s="36" t="s">
        <v>18</v>
      </c>
      <c r="M328" s="5"/>
      <c r="N328" s="38" t="s">
        <v>19</v>
      </c>
    </row>
    <row r="329" spans="1:14" x14ac:dyDescent="0.25">
      <c r="A329" s="47" t="s">
        <v>10</v>
      </c>
      <c r="B329" s="5" t="s">
        <v>8</v>
      </c>
      <c r="C329" s="14">
        <f>'REF SHEET - DO NOT DELETE'!K324</f>
        <v>1807</v>
      </c>
      <c r="D329" s="5" t="s">
        <v>6</v>
      </c>
      <c r="E329" s="14"/>
      <c r="F329" s="14"/>
      <c r="G329" s="4"/>
      <c r="H329" s="5" t="s">
        <v>5</v>
      </c>
      <c r="I329" s="14"/>
      <c r="J329" s="5"/>
      <c r="K329" s="54"/>
      <c r="L329" s="36" t="s">
        <v>20</v>
      </c>
      <c r="M329" s="5"/>
      <c r="N329" s="38" t="s">
        <v>19</v>
      </c>
    </row>
    <row r="330" spans="1:14" ht="15" customHeight="1" x14ac:dyDescent="0.25">
      <c r="A330" s="48" t="str">
        <f>'REF SHEET - DO NOT DELETE'!M324</f>
        <v>E.Balon</v>
      </c>
      <c r="B330" s="10" t="s">
        <v>9</v>
      </c>
      <c r="C330" s="30" t="str">
        <f>'REF SHEET - DO NOT DELETE'!J324</f>
        <v>QVN, massive &amp; xtln pale grey-grn Qz w/ drusy cavities, some darker grey Ch bands w/ clots of Py-As. Select chips from several pcs, up to 30cm TW.</v>
      </c>
      <c r="D330" s="31"/>
      <c r="E330" s="31"/>
      <c r="F330" s="31"/>
      <c r="G330" s="31"/>
      <c r="H330" s="31"/>
      <c r="I330" s="31"/>
      <c r="J330" s="31"/>
      <c r="K330" s="31"/>
      <c r="L330" s="36"/>
      <c r="M330" s="5"/>
      <c r="N330" s="38" t="s">
        <v>19</v>
      </c>
    </row>
    <row r="331" spans="1:14" x14ac:dyDescent="0.25">
      <c r="A331" s="47" t="s">
        <v>12</v>
      </c>
      <c r="B331" s="5"/>
      <c r="C331" s="31"/>
      <c r="D331" s="31"/>
      <c r="E331" s="31"/>
      <c r="F331" s="31"/>
      <c r="G331" s="31"/>
      <c r="H331" s="31"/>
      <c r="I331" s="31"/>
      <c r="J331" s="31"/>
      <c r="K331" s="31"/>
      <c r="L331" s="36"/>
      <c r="M331" s="5"/>
      <c r="N331" s="38" t="s">
        <v>19</v>
      </c>
    </row>
    <row r="332" spans="1:14" x14ac:dyDescent="0.25">
      <c r="A332" s="49">
        <f>'REF SHEET - DO NOT DELETE'!I324</f>
        <v>41115</v>
      </c>
      <c r="B332" s="32"/>
      <c r="C332" s="34"/>
      <c r="D332" s="34"/>
      <c r="E332" s="34"/>
      <c r="F332" s="34"/>
      <c r="G332" s="34"/>
      <c r="H332" s="34"/>
      <c r="I332" s="34"/>
      <c r="J332" s="34"/>
      <c r="K332" s="34"/>
      <c r="L332" s="37"/>
      <c r="M332" s="32"/>
      <c r="N332" s="39" t="s">
        <v>19</v>
      </c>
    </row>
    <row r="334" spans="1:14" x14ac:dyDescent="0.25">
      <c r="A334" s="42" t="s">
        <v>11</v>
      </c>
      <c r="B334" s="43" t="s">
        <v>16</v>
      </c>
      <c r="C334" s="44"/>
      <c r="D334" s="43" t="s">
        <v>3</v>
      </c>
      <c r="E334" s="43" t="s">
        <v>17</v>
      </c>
      <c r="F334" s="44"/>
      <c r="G334" s="43" t="s">
        <v>2</v>
      </c>
      <c r="H334" s="43" t="s">
        <v>4</v>
      </c>
      <c r="I334" s="45" t="str">
        <f>'REF SHEET - DO NOT DELETE'!F331</f>
        <v>Rubble Grab</v>
      </c>
      <c r="J334" s="43"/>
      <c r="K334" s="53"/>
      <c r="L334" s="35" t="s">
        <v>13</v>
      </c>
      <c r="M334" s="40"/>
      <c r="N334" s="41"/>
    </row>
    <row r="335" spans="1:14" x14ac:dyDescent="0.25">
      <c r="A335" s="46" t="str">
        <f>'REF SHEET - DO NOT DELETE'!D331</f>
        <v>M676448</v>
      </c>
      <c r="B335" s="5" t="s">
        <v>1</v>
      </c>
      <c r="C335" s="17">
        <f>'REF SHEET - DO NOT DELETE'!G331</f>
        <v>596383</v>
      </c>
      <c r="D335" s="5" t="s">
        <v>3</v>
      </c>
      <c r="E335" s="5" t="s">
        <v>1</v>
      </c>
      <c r="F335" s="17">
        <f>'REF SHEET - DO NOT DELETE'!H331</f>
        <v>6917650</v>
      </c>
      <c r="G335" s="5" t="s">
        <v>2</v>
      </c>
      <c r="H335" s="5" t="s">
        <v>7</v>
      </c>
      <c r="I335" s="58">
        <f>'REF SHEET - DO NOT DELETE'!L331</f>
        <v>0</v>
      </c>
      <c r="J335" s="5" t="s">
        <v>0</v>
      </c>
      <c r="K335" s="10" t="str">
        <f>'REF SHEET - DO NOT DELETE'!E331</f>
        <v>Cody</v>
      </c>
      <c r="L335" s="36" t="s">
        <v>18</v>
      </c>
      <c r="M335" s="5"/>
      <c r="N335" s="38" t="s">
        <v>19</v>
      </c>
    </row>
    <row r="336" spans="1:14" x14ac:dyDescent="0.25">
      <c r="A336" s="47" t="s">
        <v>10</v>
      </c>
      <c r="B336" s="5" t="s">
        <v>8</v>
      </c>
      <c r="C336" s="14">
        <f>'REF SHEET - DO NOT DELETE'!K331</f>
        <v>1815</v>
      </c>
      <c r="D336" s="5" t="s">
        <v>6</v>
      </c>
      <c r="E336" s="14"/>
      <c r="F336" s="14"/>
      <c r="G336" s="4"/>
      <c r="H336" s="5" t="s">
        <v>5</v>
      </c>
      <c r="I336" s="14"/>
      <c r="J336" s="5"/>
      <c r="K336" s="54"/>
      <c r="L336" s="36" t="s">
        <v>20</v>
      </c>
      <c r="M336" s="5"/>
      <c r="N336" s="38" t="s">
        <v>19</v>
      </c>
    </row>
    <row r="337" spans="1:14" ht="15" customHeight="1" x14ac:dyDescent="0.25">
      <c r="A337" s="48" t="str">
        <f>'REF SHEET - DO NOT DELETE'!M331</f>
        <v>E.Balon</v>
      </c>
      <c r="B337" s="10" t="s">
        <v>9</v>
      </c>
      <c r="C337" s="30" t="str">
        <f>'REF SHEET - DO NOT DELETE'!J331</f>
        <v>As per M676447, but w/ more sulfides as Py-As-minor Sp-Gn. Chips from ang pcs to 14cm width. Rubble train likely from subparallel VN to that sampled in M676447.</v>
      </c>
      <c r="D337" s="31"/>
      <c r="E337" s="31"/>
      <c r="F337" s="31"/>
      <c r="G337" s="31"/>
      <c r="H337" s="31"/>
      <c r="I337" s="31"/>
      <c r="J337" s="31"/>
      <c r="K337" s="31"/>
      <c r="L337" s="36"/>
      <c r="M337" s="5"/>
      <c r="N337" s="38" t="s">
        <v>19</v>
      </c>
    </row>
    <row r="338" spans="1:14" x14ac:dyDescent="0.25">
      <c r="A338" s="47" t="s">
        <v>12</v>
      </c>
      <c r="B338" s="5"/>
      <c r="C338" s="31"/>
      <c r="D338" s="31"/>
      <c r="E338" s="31"/>
      <c r="F338" s="31"/>
      <c r="G338" s="31"/>
      <c r="H338" s="31"/>
      <c r="I338" s="31"/>
      <c r="J338" s="31"/>
      <c r="K338" s="31"/>
      <c r="L338" s="36"/>
      <c r="M338" s="5"/>
      <c r="N338" s="38" t="s">
        <v>19</v>
      </c>
    </row>
    <row r="339" spans="1:14" x14ac:dyDescent="0.25">
      <c r="A339" s="49">
        <f>'REF SHEET - DO NOT DELETE'!I331</f>
        <v>41115</v>
      </c>
      <c r="B339" s="32"/>
      <c r="C339" s="34"/>
      <c r="D339" s="34"/>
      <c r="E339" s="34"/>
      <c r="F339" s="34"/>
      <c r="G339" s="34"/>
      <c r="H339" s="34"/>
      <c r="I339" s="34"/>
      <c r="J339" s="34"/>
      <c r="K339" s="34"/>
      <c r="L339" s="37"/>
      <c r="M339" s="32"/>
      <c r="N339" s="39" t="s">
        <v>19</v>
      </c>
    </row>
    <row r="341" spans="1:14" x14ac:dyDescent="0.25">
      <c r="A341" s="42" t="s">
        <v>11</v>
      </c>
      <c r="B341" s="43" t="s">
        <v>16</v>
      </c>
      <c r="C341" s="44"/>
      <c r="D341" s="43" t="s">
        <v>3</v>
      </c>
      <c r="E341" s="43" t="s">
        <v>17</v>
      </c>
      <c r="F341" s="44"/>
      <c r="G341" s="43" t="s">
        <v>2</v>
      </c>
      <c r="H341" s="43" t="s">
        <v>4</v>
      </c>
      <c r="I341" s="45" t="str">
        <f>'REF SHEET - DO NOT DELETE'!F338</f>
        <v>Rubble Grab</v>
      </c>
      <c r="J341" s="43"/>
      <c r="K341" s="53"/>
      <c r="L341" s="35" t="s">
        <v>13</v>
      </c>
      <c r="M341" s="40"/>
      <c r="N341" s="41"/>
    </row>
    <row r="342" spans="1:14" x14ac:dyDescent="0.25">
      <c r="A342" s="46" t="str">
        <f>'REF SHEET - DO NOT DELETE'!D338</f>
        <v>M676449</v>
      </c>
      <c r="B342" s="5" t="s">
        <v>1</v>
      </c>
      <c r="C342" s="17">
        <f>'REF SHEET - DO NOT DELETE'!G338</f>
        <v>601258</v>
      </c>
      <c r="D342" s="5" t="s">
        <v>3</v>
      </c>
      <c r="E342" s="5" t="s">
        <v>1</v>
      </c>
      <c r="F342" s="17">
        <f>'REF SHEET - DO NOT DELETE'!H338</f>
        <v>6914844</v>
      </c>
      <c r="G342" s="5" t="s">
        <v>2</v>
      </c>
      <c r="H342" s="5" t="s">
        <v>7</v>
      </c>
      <c r="I342" s="58">
        <f>'REF SHEET - DO NOT DELETE'!L338</f>
        <v>0</v>
      </c>
      <c r="J342" s="5" t="s">
        <v>0</v>
      </c>
      <c r="K342" s="10" t="str">
        <f>'REF SHEET - DO NOT DELETE'!E338</f>
        <v>Snap</v>
      </c>
      <c r="L342" s="36" t="s">
        <v>18</v>
      </c>
      <c r="M342" s="5"/>
      <c r="N342" s="38" t="s">
        <v>19</v>
      </c>
    </row>
    <row r="343" spans="1:14" x14ac:dyDescent="0.25">
      <c r="A343" s="47" t="s">
        <v>10</v>
      </c>
      <c r="B343" s="5" t="s">
        <v>8</v>
      </c>
      <c r="C343" s="14">
        <f>'REF SHEET - DO NOT DELETE'!K338</f>
        <v>1982</v>
      </c>
      <c r="D343" s="5" t="s">
        <v>6</v>
      </c>
      <c r="E343" s="14"/>
      <c r="F343" s="14"/>
      <c r="G343" s="4"/>
      <c r="H343" s="5" t="s">
        <v>5</v>
      </c>
      <c r="I343" s="14"/>
      <c r="J343" s="5"/>
      <c r="K343" s="54"/>
      <c r="L343" s="36" t="s">
        <v>20</v>
      </c>
      <c r="M343" s="5"/>
      <c r="N343" s="38" t="s">
        <v>19</v>
      </c>
    </row>
    <row r="344" spans="1:14" ht="15" customHeight="1" x14ac:dyDescent="0.25">
      <c r="A344" s="48" t="str">
        <f>'REF SHEET - DO NOT DELETE'!M338</f>
        <v>E.Balon</v>
      </c>
      <c r="B344" s="10" t="s">
        <v>9</v>
      </c>
      <c r="C344" s="30" t="str">
        <f>'REF SHEET - DO NOT DELETE'!J338</f>
        <v>Bullish white to glassy QVN w/ abund masses of dk radiating lath-textured mineral, possibly wolframite (?). Broken outcrop, VN width ~0.5m, trending 095/dip mod to N.</v>
      </c>
      <c r="D344" s="31"/>
      <c r="E344" s="31"/>
      <c r="F344" s="31"/>
      <c r="G344" s="31"/>
      <c r="H344" s="31"/>
      <c r="I344" s="31"/>
      <c r="J344" s="31"/>
      <c r="K344" s="31"/>
      <c r="L344" s="36"/>
      <c r="M344" s="5"/>
      <c r="N344" s="38" t="s">
        <v>19</v>
      </c>
    </row>
    <row r="345" spans="1:14" x14ac:dyDescent="0.25">
      <c r="A345" s="47" t="s">
        <v>12</v>
      </c>
      <c r="B345" s="5"/>
      <c r="C345" s="31"/>
      <c r="D345" s="31"/>
      <c r="E345" s="31"/>
      <c r="F345" s="31"/>
      <c r="G345" s="31"/>
      <c r="H345" s="31"/>
      <c r="I345" s="31"/>
      <c r="J345" s="31"/>
      <c r="K345" s="31"/>
      <c r="L345" s="36"/>
      <c r="M345" s="5"/>
      <c r="N345" s="38" t="s">
        <v>19</v>
      </c>
    </row>
    <row r="346" spans="1:14" x14ac:dyDescent="0.25">
      <c r="A346" s="49">
        <f>'REF SHEET - DO NOT DELETE'!I338</f>
        <v>41116</v>
      </c>
      <c r="B346" s="32"/>
      <c r="C346" s="34"/>
      <c r="D346" s="34"/>
      <c r="E346" s="34"/>
      <c r="F346" s="34"/>
      <c r="G346" s="34"/>
      <c r="H346" s="34"/>
      <c r="I346" s="34"/>
      <c r="J346" s="34"/>
      <c r="K346" s="34"/>
      <c r="L346" s="37"/>
      <c r="M346" s="32"/>
      <c r="N346" s="39" t="s">
        <v>19</v>
      </c>
    </row>
    <row r="348" spans="1:14" x14ac:dyDescent="0.25">
      <c r="A348" s="42" t="s">
        <v>11</v>
      </c>
      <c r="B348" s="43" t="s">
        <v>16</v>
      </c>
      <c r="C348" s="44"/>
      <c r="D348" s="43" t="s">
        <v>3</v>
      </c>
      <c r="E348" s="43" t="s">
        <v>17</v>
      </c>
      <c r="F348" s="44"/>
      <c r="G348" s="43" t="s">
        <v>2</v>
      </c>
      <c r="H348" s="43" t="s">
        <v>4</v>
      </c>
      <c r="I348" s="45" t="str">
        <f>'REF SHEET - DO NOT DELETE'!F345</f>
        <v>Rubble Grab</v>
      </c>
      <c r="J348" s="43"/>
      <c r="K348" s="53"/>
      <c r="L348" s="35" t="s">
        <v>13</v>
      </c>
      <c r="M348" s="40"/>
      <c r="N348" s="41"/>
    </row>
    <row r="349" spans="1:14" x14ac:dyDescent="0.25">
      <c r="A349" s="46" t="str">
        <f>'REF SHEET - DO NOT DELETE'!D345</f>
        <v>M676450</v>
      </c>
      <c r="B349" s="5" t="s">
        <v>1</v>
      </c>
      <c r="C349" s="17">
        <f>'REF SHEET - DO NOT DELETE'!G345</f>
        <v>601234</v>
      </c>
      <c r="D349" s="5" t="s">
        <v>3</v>
      </c>
      <c r="E349" s="5" t="s">
        <v>1</v>
      </c>
      <c r="F349" s="17">
        <f>'REF SHEET - DO NOT DELETE'!H345</f>
        <v>6914834</v>
      </c>
      <c r="G349" s="5" t="s">
        <v>2</v>
      </c>
      <c r="H349" s="5" t="s">
        <v>7</v>
      </c>
      <c r="I349" s="58">
        <f>'REF SHEET - DO NOT DELETE'!L345</f>
        <v>0</v>
      </c>
      <c r="J349" s="5" t="s">
        <v>0</v>
      </c>
      <c r="K349" s="10" t="str">
        <f>'REF SHEET - DO NOT DELETE'!E345</f>
        <v>Snap</v>
      </c>
      <c r="L349" s="36" t="s">
        <v>18</v>
      </c>
      <c r="M349" s="5"/>
      <c r="N349" s="38" t="s">
        <v>19</v>
      </c>
    </row>
    <row r="350" spans="1:14" x14ac:dyDescent="0.25">
      <c r="A350" s="47" t="s">
        <v>10</v>
      </c>
      <c r="B350" s="5" t="s">
        <v>8</v>
      </c>
      <c r="C350" s="14">
        <f>'REF SHEET - DO NOT DELETE'!K345</f>
        <v>1982</v>
      </c>
      <c r="D350" s="5" t="s">
        <v>6</v>
      </c>
      <c r="E350" s="14"/>
      <c r="F350" s="14"/>
      <c r="G350" s="4"/>
      <c r="H350" s="5" t="s">
        <v>5</v>
      </c>
      <c r="I350" s="14"/>
      <c r="J350" s="5"/>
      <c r="K350" s="54"/>
      <c r="L350" s="36" t="s">
        <v>20</v>
      </c>
      <c r="M350" s="5"/>
      <c r="N350" s="38" t="s">
        <v>19</v>
      </c>
    </row>
    <row r="351" spans="1:14" ht="15" customHeight="1" x14ac:dyDescent="0.25">
      <c r="A351" s="48" t="str">
        <f>'REF SHEET - DO NOT DELETE'!M345</f>
        <v>E.Balon</v>
      </c>
      <c r="B351" s="10" t="s">
        <v>9</v>
      </c>
      <c r="C351" s="30" t="str">
        <f>'REF SHEET - DO NOT DELETE'!J345</f>
        <v>Ch-QVN pcs along 10 x 1m strip. Pale grey vuggy Qz w/ ~2% dissem Gn-Sp-Py. Individual VN fgmnts to 5.5cm width. Some attached altd granite.</v>
      </c>
      <c r="D351" s="31"/>
      <c r="E351" s="31"/>
      <c r="F351" s="31"/>
      <c r="G351" s="31"/>
      <c r="H351" s="31"/>
      <c r="I351" s="31"/>
      <c r="J351" s="31"/>
      <c r="K351" s="31"/>
      <c r="L351" s="36"/>
      <c r="M351" s="5"/>
      <c r="N351" s="38" t="s">
        <v>19</v>
      </c>
    </row>
    <row r="352" spans="1:14" x14ac:dyDescent="0.25">
      <c r="A352" s="47" t="s">
        <v>12</v>
      </c>
      <c r="B352" s="5"/>
      <c r="C352" s="31"/>
      <c r="D352" s="31"/>
      <c r="E352" s="31"/>
      <c r="F352" s="31"/>
      <c r="G352" s="31"/>
      <c r="H352" s="31"/>
      <c r="I352" s="31"/>
      <c r="J352" s="31"/>
      <c r="K352" s="31"/>
      <c r="L352" s="36"/>
      <c r="M352" s="5"/>
      <c r="N352" s="38" t="s">
        <v>19</v>
      </c>
    </row>
    <row r="353" spans="1:14" x14ac:dyDescent="0.25">
      <c r="A353" s="49">
        <f>'REF SHEET - DO NOT DELETE'!I345</f>
        <v>41116</v>
      </c>
      <c r="B353" s="32"/>
      <c r="C353" s="34"/>
      <c r="D353" s="34"/>
      <c r="E353" s="34"/>
      <c r="F353" s="34"/>
      <c r="G353" s="34"/>
      <c r="H353" s="34"/>
      <c r="I353" s="34"/>
      <c r="J353" s="34"/>
      <c r="K353" s="34"/>
      <c r="L353" s="37"/>
      <c r="M353" s="32"/>
      <c r="N353" s="39" t="s">
        <v>19</v>
      </c>
    </row>
    <row r="355" spans="1:14" x14ac:dyDescent="0.25">
      <c r="A355" s="42" t="s">
        <v>11</v>
      </c>
      <c r="B355" s="43" t="s">
        <v>16</v>
      </c>
      <c r="C355" s="44"/>
      <c r="D355" s="43" t="s">
        <v>3</v>
      </c>
      <c r="E355" s="43" t="s">
        <v>17</v>
      </c>
      <c r="F355" s="44"/>
      <c r="G355" s="43" t="s">
        <v>2</v>
      </c>
      <c r="H355" s="43" t="s">
        <v>4</v>
      </c>
      <c r="I355" s="45" t="str">
        <f>'REF SHEET - DO NOT DELETE'!F352</f>
        <v>Rubble Grab</v>
      </c>
      <c r="J355" s="43"/>
      <c r="K355" s="53"/>
      <c r="L355" s="35" t="s">
        <v>13</v>
      </c>
      <c r="M355" s="40"/>
      <c r="N355" s="41"/>
    </row>
    <row r="356" spans="1:14" x14ac:dyDescent="0.25">
      <c r="A356" s="46" t="str">
        <f>'REF SHEET - DO NOT DELETE'!D352</f>
        <v>M676451</v>
      </c>
      <c r="B356" s="5" t="s">
        <v>1</v>
      </c>
      <c r="C356" s="17">
        <f>'REF SHEET - DO NOT DELETE'!G352</f>
        <v>601256</v>
      </c>
      <c r="D356" s="5" t="s">
        <v>3</v>
      </c>
      <c r="E356" s="5" t="s">
        <v>1</v>
      </c>
      <c r="F356" s="17">
        <f>'REF SHEET - DO NOT DELETE'!H352</f>
        <v>6914802</v>
      </c>
      <c r="G356" s="5" t="s">
        <v>2</v>
      </c>
      <c r="H356" s="5" t="s">
        <v>7</v>
      </c>
      <c r="I356" s="58">
        <f>'REF SHEET - DO NOT DELETE'!L352</f>
        <v>0</v>
      </c>
      <c r="J356" s="5" t="s">
        <v>0</v>
      </c>
      <c r="K356" s="10" t="str">
        <f>'REF SHEET - DO NOT DELETE'!E352</f>
        <v>Snap</v>
      </c>
      <c r="L356" s="36" t="s">
        <v>18</v>
      </c>
      <c r="M356" s="5"/>
      <c r="N356" s="38" t="s">
        <v>19</v>
      </c>
    </row>
    <row r="357" spans="1:14" x14ac:dyDescent="0.25">
      <c r="A357" s="47" t="s">
        <v>10</v>
      </c>
      <c r="B357" s="5" t="s">
        <v>8</v>
      </c>
      <c r="C357" s="14">
        <f>'REF SHEET - DO NOT DELETE'!K352</f>
        <v>1966</v>
      </c>
      <c r="D357" s="5" t="s">
        <v>6</v>
      </c>
      <c r="E357" s="14"/>
      <c r="F357" s="14"/>
      <c r="G357" s="4"/>
      <c r="H357" s="5" t="s">
        <v>5</v>
      </c>
      <c r="I357" s="14"/>
      <c r="J357" s="5"/>
      <c r="K357" s="54"/>
      <c r="L357" s="36" t="s">
        <v>20</v>
      </c>
      <c r="M357" s="5"/>
      <c r="N357" s="38" t="s">
        <v>19</v>
      </c>
    </row>
    <row r="358" spans="1:14" ht="15" customHeight="1" x14ac:dyDescent="0.25">
      <c r="A358" s="48" t="str">
        <f>'REF SHEET - DO NOT DELETE'!M352</f>
        <v>E.Balon</v>
      </c>
      <c r="B358" s="10" t="s">
        <v>9</v>
      </c>
      <c r="C358" s="30" t="str">
        <f>'REF SHEET - DO NOT DELETE'!J352</f>
        <v>Pale grey-grn Ch-Qz VN w/ abund cavities, some dk grey to blk patches w/ 1-3% dissem Py-Gn-As-Sp(?). Composite chips from several pcs to 9cm TW.</v>
      </c>
      <c r="D358" s="31"/>
      <c r="E358" s="31"/>
      <c r="F358" s="31"/>
      <c r="G358" s="31"/>
      <c r="H358" s="31"/>
      <c r="I358" s="31"/>
      <c r="J358" s="31"/>
      <c r="K358" s="31"/>
      <c r="L358" s="36"/>
      <c r="M358" s="5"/>
      <c r="N358" s="38" t="s">
        <v>19</v>
      </c>
    </row>
    <row r="359" spans="1:14" x14ac:dyDescent="0.25">
      <c r="A359" s="47" t="s">
        <v>12</v>
      </c>
      <c r="B359" s="5"/>
      <c r="C359" s="31"/>
      <c r="D359" s="31"/>
      <c r="E359" s="31"/>
      <c r="F359" s="31"/>
      <c r="G359" s="31"/>
      <c r="H359" s="31"/>
      <c r="I359" s="31"/>
      <c r="J359" s="31"/>
      <c r="K359" s="31"/>
      <c r="L359" s="36"/>
      <c r="M359" s="5"/>
      <c r="N359" s="38" t="s">
        <v>19</v>
      </c>
    </row>
    <row r="360" spans="1:14" x14ac:dyDescent="0.25">
      <c r="A360" s="49">
        <f>'REF SHEET - DO NOT DELETE'!I352</f>
        <v>41116</v>
      </c>
      <c r="B360" s="32"/>
      <c r="C360" s="34"/>
      <c r="D360" s="34"/>
      <c r="E360" s="34"/>
      <c r="F360" s="34"/>
      <c r="G360" s="34"/>
      <c r="H360" s="34"/>
      <c r="I360" s="34"/>
      <c r="J360" s="34"/>
      <c r="K360" s="34"/>
      <c r="L360" s="37"/>
      <c r="M360" s="32"/>
      <c r="N360" s="39" t="s">
        <v>19</v>
      </c>
    </row>
    <row r="362" spans="1:14" x14ac:dyDescent="0.25">
      <c r="A362" s="42" t="s">
        <v>11</v>
      </c>
      <c r="B362" s="43" t="s">
        <v>16</v>
      </c>
      <c r="C362" s="44"/>
      <c r="D362" s="43" t="s">
        <v>3</v>
      </c>
      <c r="E362" s="43" t="s">
        <v>17</v>
      </c>
      <c r="F362" s="44"/>
      <c r="G362" s="43" t="s">
        <v>2</v>
      </c>
      <c r="H362" s="43" t="s">
        <v>4</v>
      </c>
      <c r="I362" s="45" t="str">
        <f>'REF SHEET - DO NOT DELETE'!F359</f>
        <v>Rubble Grab</v>
      </c>
      <c r="J362" s="43"/>
      <c r="K362" s="53"/>
      <c r="L362" s="35" t="s">
        <v>13</v>
      </c>
      <c r="M362" s="40"/>
      <c r="N362" s="41"/>
    </row>
    <row r="363" spans="1:14" x14ac:dyDescent="0.25">
      <c r="A363" s="46" t="str">
        <f>'REF SHEET - DO NOT DELETE'!D359</f>
        <v>M676452</v>
      </c>
      <c r="B363" s="5" t="s">
        <v>1</v>
      </c>
      <c r="C363" s="17">
        <f>'REF SHEET - DO NOT DELETE'!G359</f>
        <v>601249</v>
      </c>
      <c r="D363" s="5" t="s">
        <v>3</v>
      </c>
      <c r="E363" s="5" t="s">
        <v>1</v>
      </c>
      <c r="F363" s="17">
        <f>'REF SHEET - DO NOT DELETE'!H359</f>
        <v>6914809</v>
      </c>
      <c r="G363" s="5" t="s">
        <v>2</v>
      </c>
      <c r="H363" s="5" t="s">
        <v>7</v>
      </c>
      <c r="I363" s="58">
        <f>'REF SHEET - DO NOT DELETE'!L359</f>
        <v>0</v>
      </c>
      <c r="J363" s="5" t="s">
        <v>0</v>
      </c>
      <c r="K363" s="10" t="str">
        <f>'REF SHEET - DO NOT DELETE'!E359</f>
        <v>Snap</v>
      </c>
      <c r="L363" s="36" t="s">
        <v>18</v>
      </c>
      <c r="M363" s="5"/>
      <c r="N363" s="38" t="s">
        <v>19</v>
      </c>
    </row>
    <row r="364" spans="1:14" x14ac:dyDescent="0.25">
      <c r="A364" s="47" t="s">
        <v>10</v>
      </c>
      <c r="B364" s="5" t="s">
        <v>8</v>
      </c>
      <c r="C364" s="14">
        <f>'REF SHEET - DO NOT DELETE'!K359</f>
        <v>1973</v>
      </c>
      <c r="D364" s="5" t="s">
        <v>6</v>
      </c>
      <c r="E364" s="14"/>
      <c r="F364" s="14"/>
      <c r="G364" s="4"/>
      <c r="H364" s="5" t="s">
        <v>5</v>
      </c>
      <c r="I364" s="14"/>
      <c r="J364" s="5"/>
      <c r="K364" s="54"/>
      <c r="L364" s="36" t="s">
        <v>20</v>
      </c>
      <c r="M364" s="5"/>
      <c r="N364" s="38" t="s">
        <v>19</v>
      </c>
    </row>
    <row r="365" spans="1:14" ht="15" customHeight="1" x14ac:dyDescent="0.25">
      <c r="A365" s="48" t="str">
        <f>'REF SHEET - DO NOT DELETE'!M359</f>
        <v>E.Balon</v>
      </c>
      <c r="B365" s="10" t="s">
        <v>9</v>
      </c>
      <c r="C365" s="30" t="str">
        <f>'REF SHEET - DO NOT DELETE'!J359</f>
        <v>Dk rusty weathered Ch VN, internal dk grey patches w/ abund fine dissem sulfides. Noted  Py, Gn. Composite chips from 10 pcs. Rubble train strikes ~130-310 Az.</v>
      </c>
      <c r="D365" s="31"/>
      <c r="E365" s="31"/>
      <c r="F365" s="31"/>
      <c r="G365" s="31"/>
      <c r="H365" s="31"/>
      <c r="I365" s="31"/>
      <c r="J365" s="31"/>
      <c r="K365" s="31"/>
      <c r="L365" s="36"/>
      <c r="M365" s="5"/>
      <c r="N365" s="38" t="s">
        <v>19</v>
      </c>
    </row>
    <row r="366" spans="1:14" x14ac:dyDescent="0.25">
      <c r="A366" s="47" t="s">
        <v>12</v>
      </c>
      <c r="B366" s="5"/>
      <c r="C366" s="31"/>
      <c r="D366" s="31"/>
      <c r="E366" s="31"/>
      <c r="F366" s="31"/>
      <c r="G366" s="31"/>
      <c r="H366" s="31"/>
      <c r="I366" s="31"/>
      <c r="J366" s="31"/>
      <c r="K366" s="31"/>
      <c r="L366" s="36"/>
      <c r="M366" s="5"/>
      <c r="N366" s="38" t="s">
        <v>19</v>
      </c>
    </row>
    <row r="367" spans="1:14" x14ac:dyDescent="0.25">
      <c r="A367" s="49">
        <f>'REF SHEET - DO NOT DELETE'!I359</f>
        <v>41116</v>
      </c>
      <c r="B367" s="32"/>
      <c r="C367" s="34"/>
      <c r="D367" s="34"/>
      <c r="E367" s="34"/>
      <c r="F367" s="34"/>
      <c r="G367" s="34"/>
      <c r="H367" s="34"/>
      <c r="I367" s="34"/>
      <c r="J367" s="34"/>
      <c r="K367" s="34"/>
      <c r="L367" s="37"/>
      <c r="M367" s="32"/>
      <c r="N367" s="39" t="s">
        <v>19</v>
      </c>
    </row>
    <row r="369" spans="1:14" x14ac:dyDescent="0.25">
      <c r="A369" s="42" t="s">
        <v>11</v>
      </c>
      <c r="B369" s="43" t="s">
        <v>16</v>
      </c>
      <c r="C369" s="44"/>
      <c r="D369" s="43" t="s">
        <v>3</v>
      </c>
      <c r="E369" s="43" t="s">
        <v>17</v>
      </c>
      <c r="F369" s="44"/>
      <c r="G369" s="43" t="s">
        <v>2</v>
      </c>
      <c r="H369" s="43" t="s">
        <v>4</v>
      </c>
      <c r="I369" s="45" t="str">
        <f>'REF SHEET - DO NOT DELETE'!F366</f>
        <v>Float Grab</v>
      </c>
      <c r="J369" s="43"/>
      <c r="K369" s="53"/>
      <c r="L369" s="35" t="s">
        <v>13</v>
      </c>
      <c r="M369" s="40"/>
      <c r="N369" s="41"/>
    </row>
    <row r="370" spans="1:14" x14ac:dyDescent="0.25">
      <c r="A370" s="46" t="str">
        <f>'REF SHEET - DO NOT DELETE'!D366</f>
        <v>M676453</v>
      </c>
      <c r="B370" s="5" t="s">
        <v>1</v>
      </c>
      <c r="C370" s="17">
        <f>'REF SHEET - DO NOT DELETE'!G366</f>
        <v>601085</v>
      </c>
      <c r="D370" s="5" t="s">
        <v>3</v>
      </c>
      <c r="E370" s="5" t="s">
        <v>1</v>
      </c>
      <c r="F370" s="17">
        <f>'REF SHEET - DO NOT DELETE'!H366</f>
        <v>6914880</v>
      </c>
      <c r="G370" s="5" t="s">
        <v>2</v>
      </c>
      <c r="H370" s="5" t="s">
        <v>7</v>
      </c>
      <c r="I370" s="58">
        <f>'REF SHEET - DO NOT DELETE'!L366</f>
        <v>0</v>
      </c>
      <c r="J370" s="5" t="s">
        <v>0</v>
      </c>
      <c r="K370" s="10" t="str">
        <f>'REF SHEET - DO NOT DELETE'!E366</f>
        <v>Snap</v>
      </c>
      <c r="L370" s="36" t="s">
        <v>18</v>
      </c>
      <c r="M370" s="5"/>
      <c r="N370" s="38" t="s">
        <v>19</v>
      </c>
    </row>
    <row r="371" spans="1:14" x14ac:dyDescent="0.25">
      <c r="A371" s="47" t="s">
        <v>10</v>
      </c>
      <c r="B371" s="5" t="s">
        <v>8</v>
      </c>
      <c r="C371" s="14">
        <f>'REF SHEET - DO NOT DELETE'!K366</f>
        <v>1926</v>
      </c>
      <c r="D371" s="5" t="s">
        <v>6</v>
      </c>
      <c r="E371" s="14"/>
      <c r="F371" s="14"/>
      <c r="G371" s="4"/>
      <c r="H371" s="5" t="s">
        <v>5</v>
      </c>
      <c r="I371" s="14"/>
      <c r="J371" s="5"/>
      <c r="K371" s="54"/>
      <c r="L371" s="36" t="s">
        <v>20</v>
      </c>
      <c r="M371" s="5"/>
      <c r="N371" s="38" t="s">
        <v>19</v>
      </c>
    </row>
    <row r="372" spans="1:14" ht="15" customHeight="1" x14ac:dyDescent="0.25">
      <c r="A372" s="48" t="str">
        <f>'REF SHEET - DO NOT DELETE'!M366</f>
        <v>E.Balon</v>
      </c>
      <c r="B372" s="10" t="s">
        <v>9</v>
      </c>
      <c r="C372" s="30" t="str">
        <f>'REF SHEET - DO NOT DELETE'!J366</f>
        <v>Qz-Ch VN + altd granite hostrock fgmnt 14 x 23 x 26 cm. Massive coarse gr Qz w/ grey Ch bands containing finely dissem Py-As-Gn-Sp(?).</v>
      </c>
      <c r="D372" s="31"/>
      <c r="E372" s="31"/>
      <c r="F372" s="31"/>
      <c r="G372" s="31"/>
      <c r="H372" s="31"/>
      <c r="I372" s="31"/>
      <c r="J372" s="31"/>
      <c r="K372" s="31"/>
      <c r="L372" s="36"/>
      <c r="M372" s="5"/>
      <c r="N372" s="38" t="s">
        <v>19</v>
      </c>
    </row>
    <row r="373" spans="1:14" x14ac:dyDescent="0.25">
      <c r="A373" s="47" t="s">
        <v>12</v>
      </c>
      <c r="B373" s="5"/>
      <c r="C373" s="31"/>
      <c r="D373" s="31"/>
      <c r="E373" s="31"/>
      <c r="F373" s="31"/>
      <c r="G373" s="31"/>
      <c r="H373" s="31"/>
      <c r="I373" s="31"/>
      <c r="J373" s="31"/>
      <c r="K373" s="31"/>
      <c r="L373" s="36"/>
      <c r="M373" s="5"/>
      <c r="N373" s="38" t="s">
        <v>19</v>
      </c>
    </row>
    <row r="374" spans="1:14" x14ac:dyDescent="0.25">
      <c r="A374" s="49">
        <f>'REF SHEET - DO NOT DELETE'!I366</f>
        <v>41116</v>
      </c>
      <c r="B374" s="32"/>
      <c r="C374" s="34"/>
      <c r="D374" s="34"/>
      <c r="E374" s="34"/>
      <c r="F374" s="34"/>
      <c r="G374" s="34"/>
      <c r="H374" s="34"/>
      <c r="I374" s="34"/>
      <c r="J374" s="34"/>
      <c r="K374" s="34"/>
      <c r="L374" s="37"/>
      <c r="M374" s="32"/>
      <c r="N374" s="39" t="s">
        <v>19</v>
      </c>
    </row>
    <row r="376" spans="1:14" x14ac:dyDescent="0.25">
      <c r="A376" s="42" t="s">
        <v>11</v>
      </c>
      <c r="B376" s="43" t="s">
        <v>16</v>
      </c>
      <c r="C376" s="44"/>
      <c r="D376" s="43" t="s">
        <v>3</v>
      </c>
      <c r="E376" s="43" t="s">
        <v>17</v>
      </c>
      <c r="F376" s="44"/>
      <c r="G376" s="43" t="s">
        <v>2</v>
      </c>
      <c r="H376" s="43" t="s">
        <v>4</v>
      </c>
      <c r="I376" s="45" t="str">
        <f>'REF SHEET - DO NOT DELETE'!F373</f>
        <v>Float Chip</v>
      </c>
      <c r="J376" s="43"/>
      <c r="K376" s="53"/>
      <c r="L376" s="35" t="s">
        <v>13</v>
      </c>
      <c r="M376" s="40"/>
      <c r="N376" s="41"/>
    </row>
    <row r="377" spans="1:14" x14ac:dyDescent="0.25">
      <c r="A377" s="46" t="str">
        <f>'REF SHEET - DO NOT DELETE'!D373</f>
        <v>M676454</v>
      </c>
      <c r="B377" s="5" t="s">
        <v>1</v>
      </c>
      <c r="C377" s="17">
        <f>'REF SHEET - DO NOT DELETE'!G373</f>
        <v>601059</v>
      </c>
      <c r="D377" s="5" t="s">
        <v>3</v>
      </c>
      <c r="E377" s="5" t="s">
        <v>1</v>
      </c>
      <c r="F377" s="17">
        <f>'REF SHEET - DO NOT DELETE'!H373</f>
        <v>6914860</v>
      </c>
      <c r="G377" s="5" t="s">
        <v>2</v>
      </c>
      <c r="H377" s="5" t="s">
        <v>7</v>
      </c>
      <c r="I377" s="58">
        <f>'REF SHEET - DO NOT DELETE'!L373</f>
        <v>0.22</v>
      </c>
      <c r="J377" s="5" t="s">
        <v>0</v>
      </c>
      <c r="K377" s="10" t="str">
        <f>'REF SHEET - DO NOT DELETE'!E373</f>
        <v>Snap</v>
      </c>
      <c r="L377" s="36" t="s">
        <v>18</v>
      </c>
      <c r="M377" s="5"/>
      <c r="N377" s="38" t="s">
        <v>19</v>
      </c>
    </row>
    <row r="378" spans="1:14" x14ac:dyDescent="0.25">
      <c r="A378" s="47" t="s">
        <v>10</v>
      </c>
      <c r="B378" s="5" t="s">
        <v>8</v>
      </c>
      <c r="C378" s="14">
        <f>'REF SHEET - DO NOT DELETE'!K373</f>
        <v>1929</v>
      </c>
      <c r="D378" s="5" t="s">
        <v>6</v>
      </c>
      <c r="E378" s="14"/>
      <c r="F378" s="14"/>
      <c r="G378" s="4"/>
      <c r="H378" s="5" t="s">
        <v>5</v>
      </c>
      <c r="I378" s="14"/>
      <c r="J378" s="5"/>
      <c r="K378" s="54"/>
      <c r="L378" s="36" t="s">
        <v>20</v>
      </c>
      <c r="M378" s="5"/>
      <c r="N378" s="38" t="s">
        <v>19</v>
      </c>
    </row>
    <row r="379" spans="1:14" ht="15" customHeight="1" x14ac:dyDescent="0.25">
      <c r="A379" s="48" t="str">
        <f>'REF SHEET - DO NOT DELETE'!M373</f>
        <v>E.Balon</v>
      </c>
      <c r="B379" s="10" t="s">
        <v>9</v>
      </c>
      <c r="C379" s="30" t="str">
        <f>'REF SHEET - DO NOT DELETE'!J373</f>
        <v>Massive pale grey QVN w/ weakly dissem Py-As-Gn-Sp(?). More sulfides in 1-1.5 cm selvage band along one side. Chip across 22 x 40 x 54 cm ang slab.</v>
      </c>
      <c r="D379" s="31"/>
      <c r="E379" s="31"/>
      <c r="F379" s="31"/>
      <c r="G379" s="31"/>
      <c r="H379" s="31"/>
      <c r="I379" s="31"/>
      <c r="J379" s="31"/>
      <c r="K379" s="31"/>
      <c r="L379" s="36"/>
      <c r="M379" s="5"/>
      <c r="N379" s="38" t="s">
        <v>19</v>
      </c>
    </row>
    <row r="380" spans="1:14" x14ac:dyDescent="0.25">
      <c r="A380" s="47" t="s">
        <v>12</v>
      </c>
      <c r="B380" s="5"/>
      <c r="C380" s="31"/>
      <c r="D380" s="31"/>
      <c r="E380" s="31"/>
      <c r="F380" s="31"/>
      <c r="G380" s="31"/>
      <c r="H380" s="31"/>
      <c r="I380" s="31"/>
      <c r="J380" s="31"/>
      <c r="K380" s="31"/>
      <c r="L380" s="36"/>
      <c r="M380" s="5"/>
      <c r="N380" s="38" t="s">
        <v>19</v>
      </c>
    </row>
    <row r="381" spans="1:14" x14ac:dyDescent="0.25">
      <c r="A381" s="49">
        <f>'REF SHEET - DO NOT DELETE'!I373</f>
        <v>41116</v>
      </c>
      <c r="B381" s="32"/>
      <c r="C381" s="34"/>
      <c r="D381" s="34"/>
      <c r="E381" s="34"/>
      <c r="F381" s="34"/>
      <c r="G381" s="34"/>
      <c r="H381" s="34"/>
      <c r="I381" s="34"/>
      <c r="J381" s="34"/>
      <c r="K381" s="34"/>
      <c r="L381" s="37"/>
      <c r="M381" s="32"/>
      <c r="N381" s="39" t="s">
        <v>19</v>
      </c>
    </row>
    <row r="383" spans="1:14" x14ac:dyDescent="0.25">
      <c r="A383" s="42" t="s">
        <v>11</v>
      </c>
      <c r="B383" s="43" t="s">
        <v>16</v>
      </c>
      <c r="C383" s="44"/>
      <c r="D383" s="43" t="s">
        <v>3</v>
      </c>
      <c r="E383" s="43" t="s">
        <v>17</v>
      </c>
      <c r="F383" s="44"/>
      <c r="G383" s="43" t="s">
        <v>2</v>
      </c>
      <c r="H383" s="43" t="s">
        <v>4</v>
      </c>
      <c r="I383" s="45" t="str">
        <f>'REF SHEET - DO NOT DELETE'!F380</f>
        <v>Rubble Grab</v>
      </c>
      <c r="J383" s="43"/>
      <c r="K383" s="53"/>
      <c r="L383" s="35" t="s">
        <v>13</v>
      </c>
      <c r="M383" s="40"/>
      <c r="N383" s="41"/>
    </row>
    <row r="384" spans="1:14" x14ac:dyDescent="0.25">
      <c r="A384" s="46" t="str">
        <f>'REF SHEET - DO NOT DELETE'!D380</f>
        <v>M676455</v>
      </c>
      <c r="B384" s="5" t="s">
        <v>1</v>
      </c>
      <c r="C384" s="17">
        <f>'REF SHEET - DO NOT DELETE'!G380</f>
        <v>600969</v>
      </c>
      <c r="D384" s="5" t="s">
        <v>3</v>
      </c>
      <c r="E384" s="5" t="s">
        <v>1</v>
      </c>
      <c r="F384" s="17">
        <f>'REF SHEET - DO NOT DELETE'!H380</f>
        <v>6914012</v>
      </c>
      <c r="G384" s="5" t="s">
        <v>2</v>
      </c>
      <c r="H384" s="5" t="s">
        <v>7</v>
      </c>
      <c r="I384" s="58">
        <f>'REF SHEET - DO NOT DELETE'!L380</f>
        <v>0</v>
      </c>
      <c r="J384" s="5" t="s">
        <v>0</v>
      </c>
      <c r="K384" s="10" t="str">
        <f>'REF SHEET - DO NOT DELETE'!E380</f>
        <v>Snap</v>
      </c>
      <c r="L384" s="36" t="s">
        <v>18</v>
      </c>
      <c r="M384" s="5"/>
      <c r="N384" s="38" t="s">
        <v>19</v>
      </c>
    </row>
    <row r="385" spans="1:14" x14ac:dyDescent="0.25">
      <c r="A385" s="47" t="s">
        <v>10</v>
      </c>
      <c r="B385" s="5" t="s">
        <v>8</v>
      </c>
      <c r="C385" s="14">
        <f>'REF SHEET - DO NOT DELETE'!K380</f>
        <v>1868</v>
      </c>
      <c r="D385" s="5" t="s">
        <v>6</v>
      </c>
      <c r="E385" s="14"/>
      <c r="F385" s="14"/>
      <c r="G385" s="4"/>
      <c r="H385" s="5" t="s">
        <v>5</v>
      </c>
      <c r="I385" s="14"/>
      <c r="J385" s="5"/>
      <c r="K385" s="54"/>
      <c r="L385" s="36" t="s">
        <v>20</v>
      </c>
      <c r="M385" s="5"/>
      <c r="N385" s="38" t="s">
        <v>19</v>
      </c>
    </row>
    <row r="386" spans="1:14" ht="15" customHeight="1" x14ac:dyDescent="0.25">
      <c r="A386" s="48" t="str">
        <f>'REF SHEET - DO NOT DELETE'!M380</f>
        <v>E.Balon</v>
      </c>
      <c r="B386" s="10" t="s">
        <v>9</v>
      </c>
      <c r="C386" s="30" t="str">
        <f>'REF SHEET - DO NOT DELETE'!J380</f>
        <v>Chips from 14 cm wide, tabular pc dense ferricrete. Fe oxide-cemented leached shattered QVN &amp; altd granitic mtrl.</v>
      </c>
      <c r="D386" s="31"/>
      <c r="E386" s="31"/>
      <c r="F386" s="31"/>
      <c r="G386" s="31"/>
      <c r="H386" s="31"/>
      <c r="I386" s="31"/>
      <c r="J386" s="31"/>
      <c r="K386" s="31"/>
      <c r="L386" s="36"/>
      <c r="M386" s="5"/>
      <c r="N386" s="38" t="s">
        <v>19</v>
      </c>
    </row>
    <row r="387" spans="1:14" x14ac:dyDescent="0.25">
      <c r="A387" s="47" t="s">
        <v>12</v>
      </c>
      <c r="B387" s="5"/>
      <c r="C387" s="31"/>
      <c r="D387" s="31"/>
      <c r="E387" s="31"/>
      <c r="F387" s="31"/>
      <c r="G387" s="31"/>
      <c r="H387" s="31"/>
      <c r="I387" s="31"/>
      <c r="J387" s="31"/>
      <c r="K387" s="31"/>
      <c r="L387" s="36"/>
      <c r="M387" s="5"/>
      <c r="N387" s="38" t="s">
        <v>19</v>
      </c>
    </row>
    <row r="388" spans="1:14" x14ac:dyDescent="0.25">
      <c r="A388" s="49">
        <f>'REF SHEET - DO NOT DELETE'!I380</f>
        <v>41117</v>
      </c>
      <c r="B388" s="32"/>
      <c r="C388" s="34"/>
      <c r="D388" s="34"/>
      <c r="E388" s="34"/>
      <c r="F388" s="34"/>
      <c r="G388" s="34"/>
      <c r="H388" s="34"/>
      <c r="I388" s="34"/>
      <c r="J388" s="34"/>
      <c r="K388" s="34"/>
      <c r="L388" s="37"/>
      <c r="M388" s="32"/>
      <c r="N388" s="39" t="s">
        <v>19</v>
      </c>
    </row>
    <row r="390" spans="1:14" x14ac:dyDescent="0.25">
      <c r="A390" s="42" t="s">
        <v>11</v>
      </c>
      <c r="B390" s="43" t="s">
        <v>16</v>
      </c>
      <c r="C390" s="44"/>
      <c r="D390" s="43" t="s">
        <v>3</v>
      </c>
      <c r="E390" s="43" t="s">
        <v>17</v>
      </c>
      <c r="F390" s="44"/>
      <c r="G390" s="43" t="s">
        <v>2</v>
      </c>
      <c r="H390" s="43" t="s">
        <v>4</v>
      </c>
      <c r="I390" s="45" t="str">
        <f>'REF SHEET - DO NOT DELETE'!F387</f>
        <v>Rubble Grab</v>
      </c>
      <c r="J390" s="43"/>
      <c r="K390" s="53"/>
      <c r="L390" s="35" t="s">
        <v>13</v>
      </c>
      <c r="M390" s="40"/>
      <c r="N390" s="41"/>
    </row>
    <row r="391" spans="1:14" x14ac:dyDescent="0.25">
      <c r="A391" s="46" t="str">
        <f>'REF SHEET - DO NOT DELETE'!D387</f>
        <v>M676456</v>
      </c>
      <c r="B391" s="5" t="s">
        <v>1</v>
      </c>
      <c r="C391" s="17">
        <f>'REF SHEET - DO NOT DELETE'!G387</f>
        <v>600990</v>
      </c>
      <c r="D391" s="5" t="s">
        <v>3</v>
      </c>
      <c r="E391" s="5" t="s">
        <v>1</v>
      </c>
      <c r="F391" s="17">
        <f>'REF SHEET - DO NOT DELETE'!H387</f>
        <v>6913994</v>
      </c>
      <c r="G391" s="5" t="s">
        <v>2</v>
      </c>
      <c r="H391" s="5" t="s">
        <v>7</v>
      </c>
      <c r="I391" s="58">
        <f>'REF SHEET - DO NOT DELETE'!L387</f>
        <v>0</v>
      </c>
      <c r="J391" s="5" t="s">
        <v>0</v>
      </c>
      <c r="K391" s="10" t="str">
        <f>'REF SHEET - DO NOT DELETE'!E387</f>
        <v>Snap</v>
      </c>
      <c r="L391" s="36" t="s">
        <v>18</v>
      </c>
      <c r="M391" s="5"/>
      <c r="N391" s="38" t="s">
        <v>19</v>
      </c>
    </row>
    <row r="392" spans="1:14" x14ac:dyDescent="0.25">
      <c r="A392" s="47" t="s">
        <v>10</v>
      </c>
      <c r="B392" s="5" t="s">
        <v>8</v>
      </c>
      <c r="C392" s="14">
        <f>'REF SHEET - DO NOT DELETE'!K387</f>
        <v>1861</v>
      </c>
      <c r="D392" s="5" t="s">
        <v>6</v>
      </c>
      <c r="E392" s="14"/>
      <c r="F392" s="14"/>
      <c r="G392" s="4"/>
      <c r="H392" s="5" t="s">
        <v>5</v>
      </c>
      <c r="I392" s="14"/>
      <c r="J392" s="5"/>
      <c r="K392" s="54"/>
      <c r="L392" s="36" t="s">
        <v>20</v>
      </c>
      <c r="M392" s="5"/>
      <c r="N392" s="38" t="s">
        <v>19</v>
      </c>
    </row>
    <row r="393" spans="1:14" ht="15" customHeight="1" x14ac:dyDescent="0.25">
      <c r="A393" s="48" t="str">
        <f>'REF SHEET - DO NOT DELETE'!M387</f>
        <v>E.Balon</v>
      </c>
      <c r="B393" s="10" t="s">
        <v>9</v>
      </c>
      <c r="C393" s="30" t="str">
        <f>'REF SHEET - DO NOT DELETE'!J387</f>
        <v>Composite chips from several ang pcs QVN + altd granite hostrock 5-14cm in thickness. Pale grey semi-chalcedonic Qz w/ LIM fracs, drusy cavities. No visible sulfides.</v>
      </c>
      <c r="D393" s="31"/>
      <c r="E393" s="31"/>
      <c r="F393" s="31"/>
      <c r="G393" s="31"/>
      <c r="H393" s="31"/>
      <c r="I393" s="31"/>
      <c r="J393" s="31"/>
      <c r="K393" s="31"/>
      <c r="L393" s="36"/>
      <c r="M393" s="5"/>
      <c r="N393" s="38" t="s">
        <v>19</v>
      </c>
    </row>
    <row r="394" spans="1:14" x14ac:dyDescent="0.25">
      <c r="A394" s="47" t="s">
        <v>12</v>
      </c>
      <c r="B394" s="5"/>
      <c r="C394" s="31"/>
      <c r="D394" s="31"/>
      <c r="E394" s="31"/>
      <c r="F394" s="31"/>
      <c r="G394" s="31"/>
      <c r="H394" s="31"/>
      <c r="I394" s="31"/>
      <c r="J394" s="31"/>
      <c r="K394" s="31"/>
      <c r="L394" s="36"/>
      <c r="M394" s="5"/>
      <c r="N394" s="38" t="s">
        <v>19</v>
      </c>
    </row>
    <row r="395" spans="1:14" x14ac:dyDescent="0.25">
      <c r="A395" s="49">
        <f>'REF SHEET - DO NOT DELETE'!I387</f>
        <v>41117</v>
      </c>
      <c r="B395" s="32"/>
      <c r="C395" s="34"/>
      <c r="D395" s="34"/>
      <c r="E395" s="34"/>
      <c r="F395" s="34"/>
      <c r="G395" s="34"/>
      <c r="H395" s="34"/>
      <c r="I395" s="34"/>
      <c r="J395" s="34"/>
      <c r="K395" s="34"/>
      <c r="L395" s="37"/>
      <c r="M395" s="32"/>
      <c r="N395" s="39" t="s">
        <v>19</v>
      </c>
    </row>
    <row r="397" spans="1:14" x14ac:dyDescent="0.25">
      <c r="A397" s="42" t="s">
        <v>11</v>
      </c>
      <c r="B397" s="43" t="s">
        <v>16</v>
      </c>
      <c r="C397" s="44"/>
      <c r="D397" s="43" t="s">
        <v>3</v>
      </c>
      <c r="E397" s="43" t="s">
        <v>17</v>
      </c>
      <c r="F397" s="44"/>
      <c r="G397" s="43" t="s">
        <v>2</v>
      </c>
      <c r="H397" s="43" t="s">
        <v>4</v>
      </c>
      <c r="I397" s="45" t="str">
        <f>'REF SHEET - DO NOT DELETE'!F394</f>
        <v>Rubble Grab</v>
      </c>
      <c r="J397" s="43"/>
      <c r="K397" s="53"/>
      <c r="L397" s="35" t="s">
        <v>13</v>
      </c>
      <c r="M397" s="40"/>
      <c r="N397" s="41"/>
    </row>
    <row r="398" spans="1:14" x14ac:dyDescent="0.25">
      <c r="A398" s="46" t="str">
        <f>'REF SHEET - DO NOT DELETE'!D394</f>
        <v>M676457</v>
      </c>
      <c r="B398" s="5" t="s">
        <v>1</v>
      </c>
      <c r="C398" s="17">
        <f>'REF SHEET - DO NOT DELETE'!G394</f>
        <v>600991</v>
      </c>
      <c r="D398" s="5" t="s">
        <v>3</v>
      </c>
      <c r="E398" s="5" t="s">
        <v>1</v>
      </c>
      <c r="F398" s="17">
        <f>'REF SHEET - DO NOT DELETE'!H394</f>
        <v>6913989</v>
      </c>
      <c r="G398" s="5" t="s">
        <v>2</v>
      </c>
      <c r="H398" s="5" t="s">
        <v>7</v>
      </c>
      <c r="I398" s="58">
        <f>'REF SHEET - DO NOT DELETE'!L394</f>
        <v>0</v>
      </c>
      <c r="J398" s="5" t="s">
        <v>0</v>
      </c>
      <c r="K398" s="10" t="str">
        <f>'REF SHEET - DO NOT DELETE'!E394</f>
        <v>Snap</v>
      </c>
      <c r="L398" s="36" t="s">
        <v>18</v>
      </c>
      <c r="M398" s="5"/>
      <c r="N398" s="38" t="s">
        <v>19</v>
      </c>
    </row>
    <row r="399" spans="1:14" x14ac:dyDescent="0.25">
      <c r="A399" s="47" t="s">
        <v>10</v>
      </c>
      <c r="B399" s="5" t="s">
        <v>8</v>
      </c>
      <c r="C399" s="14">
        <f>'REF SHEET - DO NOT DELETE'!K394</f>
        <v>1849</v>
      </c>
      <c r="D399" s="5" t="s">
        <v>6</v>
      </c>
      <c r="E399" s="14"/>
      <c r="F399" s="14"/>
      <c r="G399" s="4"/>
      <c r="H399" s="5" t="s">
        <v>5</v>
      </c>
      <c r="I399" s="14"/>
      <c r="J399" s="5"/>
      <c r="K399" s="54"/>
      <c r="L399" s="36" t="s">
        <v>20</v>
      </c>
      <c r="M399" s="5"/>
      <c r="N399" s="38" t="s">
        <v>19</v>
      </c>
    </row>
    <row r="400" spans="1:14" ht="15" customHeight="1" x14ac:dyDescent="0.25">
      <c r="A400" s="48" t="str">
        <f>'REF SHEET - DO NOT DELETE'!M394</f>
        <v>E.Balon</v>
      </c>
      <c r="B400" s="10" t="s">
        <v>9</v>
      </c>
      <c r="C400" s="30" t="str">
        <f>'REF SHEET - DO NOT DELETE'!J394</f>
        <v>Massive coarse-gr semi-glassy QVN fgmnt - 14cm width. SER partings assoc w/ drusy x-cutting later stage clear Qz stringers.</v>
      </c>
      <c r="D400" s="31"/>
      <c r="E400" s="31"/>
      <c r="F400" s="31"/>
      <c r="G400" s="31"/>
      <c r="H400" s="31"/>
      <c r="I400" s="31"/>
      <c r="J400" s="31"/>
      <c r="K400" s="31"/>
      <c r="L400" s="36"/>
      <c r="M400" s="5"/>
      <c r="N400" s="38" t="s">
        <v>19</v>
      </c>
    </row>
    <row r="401" spans="1:14" x14ac:dyDescent="0.25">
      <c r="A401" s="47" t="s">
        <v>12</v>
      </c>
      <c r="B401" s="5"/>
      <c r="C401" s="31"/>
      <c r="D401" s="31"/>
      <c r="E401" s="31"/>
      <c r="F401" s="31"/>
      <c r="G401" s="31"/>
      <c r="H401" s="31"/>
      <c r="I401" s="31"/>
      <c r="J401" s="31"/>
      <c r="K401" s="31"/>
      <c r="L401" s="36"/>
      <c r="M401" s="5"/>
      <c r="N401" s="38" t="s">
        <v>19</v>
      </c>
    </row>
    <row r="402" spans="1:14" x14ac:dyDescent="0.25">
      <c r="A402" s="49">
        <f>'REF SHEET - DO NOT DELETE'!I394</f>
        <v>41117</v>
      </c>
      <c r="B402" s="32"/>
      <c r="C402" s="34"/>
      <c r="D402" s="34"/>
      <c r="E402" s="34"/>
      <c r="F402" s="34"/>
      <c r="G402" s="34"/>
      <c r="H402" s="34"/>
      <c r="I402" s="34"/>
      <c r="J402" s="34"/>
      <c r="K402" s="34"/>
      <c r="L402" s="37"/>
      <c r="M402" s="32"/>
      <c r="N402" s="39" t="s">
        <v>19</v>
      </c>
    </row>
    <row r="404" spans="1:14" x14ac:dyDescent="0.25">
      <c r="A404" s="42" t="s">
        <v>11</v>
      </c>
      <c r="B404" s="43" t="s">
        <v>16</v>
      </c>
      <c r="C404" s="44"/>
      <c r="D404" s="43" t="s">
        <v>3</v>
      </c>
      <c r="E404" s="43" t="s">
        <v>17</v>
      </c>
      <c r="F404" s="44"/>
      <c r="G404" s="43" t="s">
        <v>2</v>
      </c>
      <c r="H404" s="43" t="s">
        <v>4</v>
      </c>
      <c r="I404" s="45" t="str">
        <f>'REF SHEET - DO NOT DELETE'!F401</f>
        <v>OC cntn Chip</v>
      </c>
      <c r="J404" s="43"/>
      <c r="K404" s="53"/>
      <c r="L404" s="35" t="s">
        <v>13</v>
      </c>
      <c r="M404" s="40"/>
      <c r="N404" s="41"/>
    </row>
    <row r="405" spans="1:14" x14ac:dyDescent="0.25">
      <c r="A405" s="46" t="str">
        <f>'REF SHEET - DO NOT DELETE'!D401</f>
        <v>M676458</v>
      </c>
      <c r="B405" s="5" t="s">
        <v>1</v>
      </c>
      <c r="C405" s="17">
        <f>'REF SHEET - DO NOT DELETE'!G401</f>
        <v>599993</v>
      </c>
      <c r="D405" s="5" t="s">
        <v>3</v>
      </c>
      <c r="E405" s="5" t="s">
        <v>1</v>
      </c>
      <c r="F405" s="17">
        <f>'REF SHEET - DO NOT DELETE'!H401</f>
        <v>6915462</v>
      </c>
      <c r="G405" s="5" t="s">
        <v>2</v>
      </c>
      <c r="H405" s="5" t="s">
        <v>7</v>
      </c>
      <c r="I405" s="58">
        <f>'REF SHEET - DO NOT DELETE'!L401</f>
        <v>0.65</v>
      </c>
      <c r="J405" s="5" t="s">
        <v>0</v>
      </c>
      <c r="K405" s="10" t="str">
        <f>'REF SHEET - DO NOT DELETE'!E401</f>
        <v>Snap</v>
      </c>
      <c r="L405" s="36" t="s">
        <v>18</v>
      </c>
      <c r="M405" s="5"/>
      <c r="N405" s="38" t="s">
        <v>19</v>
      </c>
    </row>
    <row r="406" spans="1:14" x14ac:dyDescent="0.25">
      <c r="A406" s="47" t="s">
        <v>10</v>
      </c>
      <c r="B406" s="5" t="s">
        <v>8</v>
      </c>
      <c r="C406" s="14">
        <f>'REF SHEET - DO NOT DELETE'!K401</f>
        <v>1427</v>
      </c>
      <c r="D406" s="5" t="s">
        <v>6</v>
      </c>
      <c r="E406" s="14"/>
      <c r="F406" s="14"/>
      <c r="G406" s="4"/>
      <c r="H406" s="5" t="s">
        <v>5</v>
      </c>
      <c r="I406" s="14"/>
      <c r="J406" s="5"/>
      <c r="K406" s="54"/>
      <c r="L406" s="36" t="s">
        <v>20</v>
      </c>
      <c r="M406" s="5"/>
      <c r="N406" s="38" t="s">
        <v>19</v>
      </c>
    </row>
    <row r="407" spans="1:14" ht="15" customHeight="1" x14ac:dyDescent="0.25">
      <c r="A407" s="48" t="str">
        <f>'REF SHEET - DO NOT DELETE'!M401</f>
        <v>E.Balon</v>
      </c>
      <c r="B407" s="10" t="s">
        <v>9</v>
      </c>
      <c r="C407" s="30" t="str">
        <f>'REF SHEET - DO NOT DELETE'!J401</f>
        <v>Qz-Ch BXA VN w/ estimated 20-25% sulfides by volume, mainly as Gn-Sp, minor Py-Cp. Strongly oxidized w/ abund surficial &amp; cavity-fill Li. Strike 345/dip steep (80-85) ENE.</v>
      </c>
      <c r="D407" s="31"/>
      <c r="E407" s="31"/>
      <c r="F407" s="31"/>
      <c r="G407" s="31"/>
      <c r="H407" s="31"/>
      <c r="I407" s="31"/>
      <c r="J407" s="31"/>
      <c r="K407" s="31"/>
      <c r="L407" s="36"/>
      <c r="M407" s="5"/>
      <c r="N407" s="38" t="s">
        <v>19</v>
      </c>
    </row>
    <row r="408" spans="1:14" x14ac:dyDescent="0.25">
      <c r="A408" s="47" t="s">
        <v>12</v>
      </c>
      <c r="B408" s="5"/>
      <c r="C408" s="31"/>
      <c r="D408" s="31"/>
      <c r="E408" s="31"/>
      <c r="F408" s="31"/>
      <c r="G408" s="31"/>
      <c r="H408" s="31"/>
      <c r="I408" s="31"/>
      <c r="J408" s="31"/>
      <c r="K408" s="31"/>
      <c r="L408" s="36"/>
      <c r="M408" s="5"/>
      <c r="N408" s="38" t="s">
        <v>19</v>
      </c>
    </row>
    <row r="409" spans="1:14" x14ac:dyDescent="0.25">
      <c r="A409" s="49">
        <f>'REF SHEET - DO NOT DELETE'!I401</f>
        <v>41118</v>
      </c>
      <c r="B409" s="32"/>
      <c r="C409" s="34"/>
      <c r="D409" s="34"/>
      <c r="E409" s="34"/>
      <c r="F409" s="34"/>
      <c r="G409" s="34"/>
      <c r="H409" s="34"/>
      <c r="I409" s="34"/>
      <c r="J409" s="34"/>
      <c r="K409" s="34"/>
      <c r="L409" s="37"/>
      <c r="M409" s="32"/>
      <c r="N409" s="39" t="s">
        <v>19</v>
      </c>
    </row>
    <row r="411" spans="1:14" x14ac:dyDescent="0.25">
      <c r="A411" s="42" t="s">
        <v>11</v>
      </c>
      <c r="B411" s="43" t="s">
        <v>16</v>
      </c>
      <c r="C411" s="44"/>
      <c r="D411" s="43" t="s">
        <v>3</v>
      </c>
      <c r="E411" s="43" t="s">
        <v>17</v>
      </c>
      <c r="F411" s="44"/>
      <c r="G411" s="43" t="s">
        <v>2</v>
      </c>
      <c r="H411" s="43" t="s">
        <v>4</v>
      </c>
      <c r="I411" s="45" t="str">
        <f>'REF SHEET - DO NOT DELETE'!F408</f>
        <v>OC cntn Chip</v>
      </c>
      <c r="J411" s="43"/>
      <c r="K411" s="53"/>
      <c r="L411" s="35" t="s">
        <v>13</v>
      </c>
      <c r="M411" s="40"/>
      <c r="N411" s="41"/>
    </row>
    <row r="412" spans="1:14" x14ac:dyDescent="0.25">
      <c r="A412" s="46" t="str">
        <f>'REF SHEET - DO NOT DELETE'!D408</f>
        <v>M676459</v>
      </c>
      <c r="B412" s="5" t="s">
        <v>1</v>
      </c>
      <c r="C412" s="17">
        <f>'REF SHEET - DO NOT DELETE'!G408</f>
        <v>599994</v>
      </c>
      <c r="D412" s="5" t="s">
        <v>3</v>
      </c>
      <c r="E412" s="5" t="s">
        <v>1</v>
      </c>
      <c r="F412" s="17">
        <f>'REF SHEET - DO NOT DELETE'!H408</f>
        <v>6915462</v>
      </c>
      <c r="G412" s="5" t="s">
        <v>2</v>
      </c>
      <c r="H412" s="5" t="s">
        <v>7</v>
      </c>
      <c r="I412" s="58">
        <f>'REF SHEET - DO NOT DELETE'!L408</f>
        <v>0.27</v>
      </c>
      <c r="J412" s="5" t="s">
        <v>0</v>
      </c>
      <c r="K412" s="10" t="str">
        <f>'REF SHEET - DO NOT DELETE'!E408</f>
        <v>Snap</v>
      </c>
      <c r="L412" s="36" t="s">
        <v>18</v>
      </c>
      <c r="M412" s="5"/>
      <c r="N412" s="38" t="s">
        <v>19</v>
      </c>
    </row>
    <row r="413" spans="1:14" x14ac:dyDescent="0.25">
      <c r="A413" s="47" t="s">
        <v>10</v>
      </c>
      <c r="B413" s="5" t="s">
        <v>8</v>
      </c>
      <c r="C413" s="14">
        <f>'REF SHEET - DO NOT DELETE'!K408</f>
        <v>1427</v>
      </c>
      <c r="D413" s="5" t="s">
        <v>6</v>
      </c>
      <c r="E413" s="14"/>
      <c r="F413" s="14"/>
      <c r="G413" s="4"/>
      <c r="H413" s="5" t="s">
        <v>5</v>
      </c>
      <c r="I413" s="14"/>
      <c r="J413" s="5"/>
      <c r="K413" s="54"/>
      <c r="L413" s="36" t="s">
        <v>20</v>
      </c>
      <c r="M413" s="5"/>
      <c r="N413" s="38" t="s">
        <v>19</v>
      </c>
    </row>
    <row r="414" spans="1:14" ht="15" customHeight="1" x14ac:dyDescent="0.25">
      <c r="A414" s="48" t="str">
        <f>'REF SHEET - DO NOT DELETE'!M408</f>
        <v>E.Balon</v>
      </c>
      <c r="B414" s="10" t="s">
        <v>9</v>
      </c>
      <c r="C414" s="30" t="str">
        <f>'REF SHEET - DO NOT DELETE'!J408</f>
        <v>HW sample, contiguous to E of M676458. Fe/Mn-SER-SAU altd granite w/ 2-3cm Ch VN carrying dissem blebs Gn, Tt(?).</v>
      </c>
      <c r="D414" s="31"/>
      <c r="E414" s="31"/>
      <c r="F414" s="31"/>
      <c r="G414" s="31"/>
      <c r="H414" s="31"/>
      <c r="I414" s="31"/>
      <c r="J414" s="31"/>
      <c r="K414" s="31"/>
      <c r="L414" s="36"/>
      <c r="M414" s="5"/>
      <c r="N414" s="38" t="s">
        <v>19</v>
      </c>
    </row>
    <row r="415" spans="1:14" x14ac:dyDescent="0.25">
      <c r="A415" s="47" t="s">
        <v>12</v>
      </c>
      <c r="B415" s="5"/>
      <c r="C415" s="31"/>
      <c r="D415" s="31"/>
      <c r="E415" s="31"/>
      <c r="F415" s="31"/>
      <c r="G415" s="31"/>
      <c r="H415" s="31"/>
      <c r="I415" s="31"/>
      <c r="J415" s="31"/>
      <c r="K415" s="31"/>
      <c r="L415" s="36"/>
      <c r="M415" s="5"/>
      <c r="N415" s="38" t="s">
        <v>19</v>
      </c>
    </row>
    <row r="416" spans="1:14" x14ac:dyDescent="0.25">
      <c r="A416" s="49">
        <f>'REF SHEET - DO NOT DELETE'!I408</f>
        <v>41118</v>
      </c>
      <c r="B416" s="32"/>
      <c r="C416" s="34"/>
      <c r="D416" s="34"/>
      <c r="E416" s="34"/>
      <c r="F416" s="34"/>
      <c r="G416" s="34"/>
      <c r="H416" s="34"/>
      <c r="I416" s="34"/>
      <c r="J416" s="34"/>
      <c r="K416" s="34"/>
      <c r="L416" s="37"/>
      <c r="M416" s="32"/>
      <c r="N416" s="39" t="s">
        <v>19</v>
      </c>
    </row>
    <row r="418" spans="1:14" x14ac:dyDescent="0.25">
      <c r="A418" s="42" t="s">
        <v>11</v>
      </c>
      <c r="B418" s="43" t="s">
        <v>16</v>
      </c>
      <c r="C418" s="44"/>
      <c r="D418" s="43" t="s">
        <v>3</v>
      </c>
      <c r="E418" s="43" t="s">
        <v>17</v>
      </c>
      <c r="F418" s="44"/>
      <c r="G418" s="43" t="s">
        <v>2</v>
      </c>
      <c r="H418" s="43" t="s">
        <v>4</v>
      </c>
      <c r="I418" s="45" t="str">
        <f>'REF SHEET - DO NOT DELETE'!F415</f>
        <v>OC cntn Chip</v>
      </c>
      <c r="J418" s="43"/>
      <c r="K418" s="53"/>
      <c r="L418" s="35" t="s">
        <v>13</v>
      </c>
      <c r="M418" s="40"/>
      <c r="N418" s="41"/>
    </row>
    <row r="419" spans="1:14" x14ac:dyDescent="0.25">
      <c r="A419" s="46" t="str">
        <f>'REF SHEET - DO NOT DELETE'!D415</f>
        <v>M676460</v>
      </c>
      <c r="B419" s="5" t="s">
        <v>1</v>
      </c>
      <c r="C419" s="17">
        <f>'REF SHEET - DO NOT DELETE'!G415</f>
        <v>599988</v>
      </c>
      <c r="D419" s="5" t="s">
        <v>3</v>
      </c>
      <c r="E419" s="5" t="s">
        <v>1</v>
      </c>
      <c r="F419" s="17">
        <f>'REF SHEET - DO NOT DELETE'!H415</f>
        <v>6915472</v>
      </c>
      <c r="G419" s="5" t="s">
        <v>2</v>
      </c>
      <c r="H419" s="5" t="s">
        <v>7</v>
      </c>
      <c r="I419" s="58">
        <f>'REF SHEET - DO NOT DELETE'!L415</f>
        <v>0.15</v>
      </c>
      <c r="J419" s="5" t="s">
        <v>0</v>
      </c>
      <c r="K419" s="10" t="str">
        <f>'REF SHEET - DO NOT DELETE'!E415</f>
        <v>Snap</v>
      </c>
      <c r="L419" s="36" t="s">
        <v>18</v>
      </c>
      <c r="M419" s="5"/>
      <c r="N419" s="38" t="s">
        <v>19</v>
      </c>
    </row>
    <row r="420" spans="1:14" x14ac:dyDescent="0.25">
      <c r="A420" s="47" t="s">
        <v>10</v>
      </c>
      <c r="B420" s="5" t="s">
        <v>8</v>
      </c>
      <c r="C420" s="14">
        <f>'REF SHEET - DO NOT DELETE'!K415</f>
        <v>1436</v>
      </c>
      <c r="D420" s="5" t="s">
        <v>6</v>
      </c>
      <c r="E420" s="14"/>
      <c r="F420" s="14"/>
      <c r="G420" s="4"/>
      <c r="H420" s="5" t="s">
        <v>5</v>
      </c>
      <c r="I420" s="14"/>
      <c r="J420" s="5"/>
      <c r="K420" s="54"/>
      <c r="L420" s="36" t="s">
        <v>20</v>
      </c>
      <c r="M420" s="5"/>
      <c r="N420" s="38" t="s">
        <v>19</v>
      </c>
    </row>
    <row r="421" spans="1:14" ht="15" customHeight="1" x14ac:dyDescent="0.25">
      <c r="A421" s="48" t="str">
        <f>'REF SHEET - DO NOT DELETE'!M415</f>
        <v>E.Balon</v>
      </c>
      <c r="B421" s="10" t="s">
        <v>9</v>
      </c>
      <c r="C421" s="30" t="str">
        <f>'REF SHEET - DO NOT DELETE'!J415</f>
        <v>Qz-Ch VN w/ estimated 50% combined sulfides mainly as fine-gr Gn-Sp, blebby Cp. Minor inclusions altd granite. On same VN zone along strike from M676458.</v>
      </c>
      <c r="D421" s="31"/>
      <c r="E421" s="31"/>
      <c r="F421" s="31"/>
      <c r="G421" s="31"/>
      <c r="H421" s="31"/>
      <c r="I421" s="31"/>
      <c r="J421" s="31"/>
      <c r="K421" s="31"/>
      <c r="L421" s="36"/>
      <c r="M421" s="5"/>
      <c r="N421" s="38" t="s">
        <v>19</v>
      </c>
    </row>
    <row r="422" spans="1:14" x14ac:dyDescent="0.25">
      <c r="A422" s="47" t="s">
        <v>12</v>
      </c>
      <c r="B422" s="5"/>
      <c r="C422" s="31"/>
      <c r="D422" s="31"/>
      <c r="E422" s="31"/>
      <c r="F422" s="31"/>
      <c r="G422" s="31"/>
      <c r="H422" s="31"/>
      <c r="I422" s="31"/>
      <c r="J422" s="31"/>
      <c r="K422" s="31"/>
      <c r="L422" s="36"/>
      <c r="M422" s="5"/>
      <c r="N422" s="38" t="s">
        <v>19</v>
      </c>
    </row>
    <row r="423" spans="1:14" x14ac:dyDescent="0.25">
      <c r="A423" s="49">
        <f>'REF SHEET - DO NOT DELETE'!I415</f>
        <v>41118</v>
      </c>
      <c r="B423" s="32"/>
      <c r="C423" s="34"/>
      <c r="D423" s="34"/>
      <c r="E423" s="34"/>
      <c r="F423" s="34"/>
      <c r="G423" s="34"/>
      <c r="H423" s="34"/>
      <c r="I423" s="34"/>
      <c r="J423" s="34"/>
      <c r="K423" s="34"/>
      <c r="L423" s="37"/>
      <c r="M423" s="32"/>
      <c r="N423" s="39" t="s">
        <v>19</v>
      </c>
    </row>
    <row r="425" spans="1:14" x14ac:dyDescent="0.25">
      <c r="A425" s="42" t="s">
        <v>11</v>
      </c>
      <c r="B425" s="43" t="s">
        <v>16</v>
      </c>
      <c r="C425" s="44"/>
      <c r="D425" s="43" t="s">
        <v>3</v>
      </c>
      <c r="E425" s="43" t="s">
        <v>17</v>
      </c>
      <c r="F425" s="44"/>
      <c r="G425" s="43" t="s">
        <v>2</v>
      </c>
      <c r="H425" s="43" t="s">
        <v>4</v>
      </c>
      <c r="I425" s="45" t="str">
        <f>'REF SHEET - DO NOT DELETE'!F422</f>
        <v>OC cntn Chip</v>
      </c>
      <c r="J425" s="43"/>
      <c r="K425" s="53"/>
      <c r="L425" s="35" t="s">
        <v>13</v>
      </c>
      <c r="M425" s="40"/>
      <c r="N425" s="41"/>
    </row>
    <row r="426" spans="1:14" x14ac:dyDescent="0.25">
      <c r="A426" s="46" t="str">
        <f>'REF SHEET - DO NOT DELETE'!D422</f>
        <v>M676461</v>
      </c>
      <c r="B426" s="5" t="s">
        <v>1</v>
      </c>
      <c r="C426" s="17">
        <f>'REF SHEET - DO NOT DELETE'!G422</f>
        <v>599986</v>
      </c>
      <c r="D426" s="5" t="s">
        <v>3</v>
      </c>
      <c r="E426" s="5" t="s">
        <v>1</v>
      </c>
      <c r="F426" s="17">
        <f>'REF SHEET - DO NOT DELETE'!H422</f>
        <v>6915474</v>
      </c>
      <c r="G426" s="5" t="s">
        <v>2</v>
      </c>
      <c r="H426" s="5" t="s">
        <v>7</v>
      </c>
      <c r="I426" s="58">
        <f>'REF SHEET - DO NOT DELETE'!L422</f>
        <v>0.57999999999999996</v>
      </c>
      <c r="J426" s="5" t="s">
        <v>0</v>
      </c>
      <c r="K426" s="10" t="str">
        <f>'REF SHEET - DO NOT DELETE'!E422</f>
        <v>Snap</v>
      </c>
      <c r="L426" s="36" t="s">
        <v>18</v>
      </c>
      <c r="M426" s="5"/>
      <c r="N426" s="38" t="s">
        <v>19</v>
      </c>
    </row>
    <row r="427" spans="1:14" x14ac:dyDescent="0.25">
      <c r="A427" s="47" t="s">
        <v>10</v>
      </c>
      <c r="B427" s="5" t="s">
        <v>8</v>
      </c>
      <c r="C427" s="14">
        <f>'REF SHEET - DO NOT DELETE'!K422</f>
        <v>1436</v>
      </c>
      <c r="D427" s="5" t="s">
        <v>6</v>
      </c>
      <c r="E427" s="14"/>
      <c r="F427" s="14"/>
      <c r="G427" s="4"/>
      <c r="H427" s="5" t="s">
        <v>5</v>
      </c>
      <c r="I427" s="14"/>
      <c r="J427" s="5"/>
      <c r="K427" s="54"/>
      <c r="L427" s="36" t="s">
        <v>20</v>
      </c>
      <c r="M427" s="5"/>
      <c r="N427" s="38" t="s">
        <v>19</v>
      </c>
    </row>
    <row r="428" spans="1:14" ht="15" customHeight="1" x14ac:dyDescent="0.25">
      <c r="A428" s="48" t="str">
        <f>'REF SHEET - DO NOT DELETE'!M422</f>
        <v>E.Balon</v>
      </c>
      <c r="B428" s="10" t="s">
        <v>9</v>
      </c>
      <c r="C428" s="30" t="str">
        <f>'REF SHEET - DO NOT DELETE'!J422</f>
        <v>On same VN along strike from M676460. Sample line cut across two sections totaling 34cm of massive Gn-Sp, minor Cp, w/ intervening altd granite.</v>
      </c>
      <c r="D428" s="31"/>
      <c r="E428" s="31"/>
      <c r="F428" s="31"/>
      <c r="G428" s="31"/>
      <c r="H428" s="31"/>
      <c r="I428" s="31"/>
      <c r="J428" s="31"/>
      <c r="K428" s="31"/>
      <c r="L428" s="36"/>
      <c r="M428" s="5"/>
      <c r="N428" s="38" t="s">
        <v>19</v>
      </c>
    </row>
    <row r="429" spans="1:14" x14ac:dyDescent="0.25">
      <c r="A429" s="47" t="s">
        <v>12</v>
      </c>
      <c r="B429" s="5"/>
      <c r="C429" s="31"/>
      <c r="D429" s="31"/>
      <c r="E429" s="31"/>
      <c r="F429" s="31"/>
      <c r="G429" s="31"/>
      <c r="H429" s="31"/>
      <c r="I429" s="31"/>
      <c r="J429" s="31"/>
      <c r="K429" s="31"/>
      <c r="L429" s="36"/>
      <c r="M429" s="5"/>
      <c r="N429" s="38" t="s">
        <v>19</v>
      </c>
    </row>
    <row r="430" spans="1:14" x14ac:dyDescent="0.25">
      <c r="A430" s="49">
        <f>'REF SHEET - DO NOT DELETE'!I422</f>
        <v>41118</v>
      </c>
      <c r="B430" s="32"/>
      <c r="C430" s="34"/>
      <c r="D430" s="34"/>
      <c r="E430" s="34"/>
      <c r="F430" s="34"/>
      <c r="G430" s="34"/>
      <c r="H430" s="34"/>
      <c r="I430" s="34"/>
      <c r="J430" s="34"/>
      <c r="K430" s="34"/>
      <c r="L430" s="37"/>
      <c r="M430" s="32"/>
      <c r="N430" s="39" t="s">
        <v>19</v>
      </c>
    </row>
    <row r="432" spans="1:14" x14ac:dyDescent="0.25">
      <c r="A432" s="42" t="s">
        <v>11</v>
      </c>
      <c r="B432" s="43" t="s">
        <v>16</v>
      </c>
      <c r="C432" s="44"/>
      <c r="D432" s="43" t="s">
        <v>3</v>
      </c>
      <c r="E432" s="43" t="s">
        <v>17</v>
      </c>
      <c r="F432" s="44"/>
      <c r="G432" s="43" t="s">
        <v>2</v>
      </c>
      <c r="H432" s="43" t="s">
        <v>4</v>
      </c>
      <c r="I432" s="45" t="str">
        <f>'REF SHEET - DO NOT DELETE'!F429</f>
        <v>OC cntn Chip</v>
      </c>
      <c r="J432" s="43"/>
      <c r="K432" s="53"/>
      <c r="L432" s="35" t="s">
        <v>13</v>
      </c>
      <c r="M432" s="40"/>
      <c r="N432" s="41"/>
    </row>
    <row r="433" spans="1:14" x14ac:dyDescent="0.25">
      <c r="A433" s="46" t="str">
        <f>'REF SHEET - DO NOT DELETE'!D429</f>
        <v>M676462</v>
      </c>
      <c r="B433" s="5" t="s">
        <v>1</v>
      </c>
      <c r="C433" s="17">
        <f>'REF SHEET - DO NOT DELETE'!G429</f>
        <v>599967</v>
      </c>
      <c r="D433" s="5" t="s">
        <v>3</v>
      </c>
      <c r="E433" s="5" t="s">
        <v>1</v>
      </c>
      <c r="F433" s="17">
        <f>'REF SHEET - DO NOT DELETE'!H429</f>
        <v>6915463</v>
      </c>
      <c r="G433" s="5" t="s">
        <v>2</v>
      </c>
      <c r="H433" s="5" t="s">
        <v>7</v>
      </c>
      <c r="I433" s="58">
        <f>'REF SHEET - DO NOT DELETE'!L429</f>
        <v>0.3</v>
      </c>
      <c r="J433" s="5" t="s">
        <v>0</v>
      </c>
      <c r="K433" s="10" t="str">
        <f>'REF SHEET - DO NOT DELETE'!E429</f>
        <v>Snap</v>
      </c>
      <c r="L433" s="36" t="s">
        <v>18</v>
      </c>
      <c r="M433" s="5"/>
      <c r="N433" s="38" t="s">
        <v>19</v>
      </c>
    </row>
    <row r="434" spans="1:14" x14ac:dyDescent="0.25">
      <c r="A434" s="47" t="s">
        <v>10</v>
      </c>
      <c r="B434" s="5" t="s">
        <v>8</v>
      </c>
      <c r="C434" s="14">
        <f>'REF SHEET - DO NOT DELETE'!K429</f>
        <v>1423</v>
      </c>
      <c r="D434" s="5" t="s">
        <v>6</v>
      </c>
      <c r="E434" s="14"/>
      <c r="F434" s="14"/>
      <c r="G434" s="4"/>
      <c r="H434" s="5" t="s">
        <v>5</v>
      </c>
      <c r="I434" s="14"/>
      <c r="J434" s="5"/>
      <c r="K434" s="54"/>
      <c r="L434" s="36" t="s">
        <v>20</v>
      </c>
      <c r="M434" s="5"/>
      <c r="N434" s="38" t="s">
        <v>19</v>
      </c>
    </row>
    <row r="435" spans="1:14" ht="15" customHeight="1" x14ac:dyDescent="0.25">
      <c r="A435" s="48" t="str">
        <f>'REF SHEET - DO NOT DELETE'!M429</f>
        <v>E.Balon</v>
      </c>
      <c r="B435" s="10" t="s">
        <v>9</v>
      </c>
      <c r="C435" s="30" t="str">
        <f>'REF SHEET - DO NOT DELETE'!J429</f>
        <v>Qz-Ch VN w/ ~10 cm of altd granite hostrock, mainly on HW side. Strongly oxidized w/ relict blebby Gn. More As than Gn from mid-pt to FW. Zone strike 045/dip 70-75 SE.</v>
      </c>
      <c r="D435" s="31"/>
      <c r="E435" s="31"/>
      <c r="F435" s="31"/>
      <c r="G435" s="31"/>
      <c r="H435" s="31"/>
      <c r="I435" s="31"/>
      <c r="J435" s="31"/>
      <c r="K435" s="31"/>
      <c r="L435" s="36"/>
      <c r="M435" s="5"/>
      <c r="N435" s="38" t="s">
        <v>19</v>
      </c>
    </row>
    <row r="436" spans="1:14" x14ac:dyDescent="0.25">
      <c r="A436" s="47" t="s">
        <v>12</v>
      </c>
      <c r="B436" s="5"/>
      <c r="C436" s="31"/>
      <c r="D436" s="31"/>
      <c r="E436" s="31"/>
      <c r="F436" s="31"/>
      <c r="G436" s="31"/>
      <c r="H436" s="31"/>
      <c r="I436" s="31"/>
      <c r="J436" s="31"/>
      <c r="K436" s="31"/>
      <c r="L436" s="36"/>
      <c r="M436" s="5"/>
      <c r="N436" s="38" t="s">
        <v>19</v>
      </c>
    </row>
    <row r="437" spans="1:14" x14ac:dyDescent="0.25">
      <c r="A437" s="49">
        <f>'REF SHEET - DO NOT DELETE'!I429</f>
        <v>41118</v>
      </c>
      <c r="B437" s="32"/>
      <c r="C437" s="34"/>
      <c r="D437" s="34"/>
      <c r="E437" s="34"/>
      <c r="F437" s="34"/>
      <c r="G437" s="34"/>
      <c r="H437" s="34"/>
      <c r="I437" s="34"/>
      <c r="J437" s="34"/>
      <c r="K437" s="34"/>
      <c r="L437" s="37"/>
      <c r="M437" s="32"/>
      <c r="N437" s="39" t="s">
        <v>19</v>
      </c>
    </row>
    <row r="439" spans="1:14" x14ac:dyDescent="0.25">
      <c r="A439" s="42" t="s">
        <v>11</v>
      </c>
      <c r="B439" s="43" t="s">
        <v>16</v>
      </c>
      <c r="C439" s="44"/>
      <c r="D439" s="43" t="s">
        <v>3</v>
      </c>
      <c r="E439" s="43" t="s">
        <v>17</v>
      </c>
      <c r="F439" s="44"/>
      <c r="G439" s="43" t="s">
        <v>2</v>
      </c>
      <c r="H439" s="43" t="s">
        <v>4</v>
      </c>
      <c r="I439" s="45" t="str">
        <f>'REF SHEET - DO NOT DELETE'!F436</f>
        <v>OC cntn Chip</v>
      </c>
      <c r="J439" s="43"/>
      <c r="K439" s="53"/>
      <c r="L439" s="35" t="s">
        <v>13</v>
      </c>
      <c r="M439" s="40"/>
      <c r="N439" s="41"/>
    </row>
    <row r="440" spans="1:14" x14ac:dyDescent="0.25">
      <c r="A440" s="46" t="str">
        <f>'REF SHEET - DO NOT DELETE'!D436</f>
        <v>M676463</v>
      </c>
      <c r="B440" s="5" t="s">
        <v>1</v>
      </c>
      <c r="C440" s="17">
        <f>'REF SHEET - DO NOT DELETE'!G436</f>
        <v>599969</v>
      </c>
      <c r="D440" s="5" t="s">
        <v>3</v>
      </c>
      <c r="E440" s="5" t="s">
        <v>1</v>
      </c>
      <c r="F440" s="17">
        <f>'REF SHEET - DO NOT DELETE'!H436</f>
        <v>6915468</v>
      </c>
      <c r="G440" s="5" t="s">
        <v>2</v>
      </c>
      <c r="H440" s="5" t="s">
        <v>7</v>
      </c>
      <c r="I440" s="58">
        <f>'REF SHEET - DO NOT DELETE'!L436</f>
        <v>0.25</v>
      </c>
      <c r="J440" s="5" t="s">
        <v>0</v>
      </c>
      <c r="K440" s="10" t="str">
        <f>'REF SHEET - DO NOT DELETE'!E436</f>
        <v>Snap</v>
      </c>
      <c r="L440" s="36" t="s">
        <v>18</v>
      </c>
      <c r="M440" s="5"/>
      <c r="N440" s="38" t="s">
        <v>19</v>
      </c>
    </row>
    <row r="441" spans="1:14" x14ac:dyDescent="0.25">
      <c r="A441" s="47" t="s">
        <v>10</v>
      </c>
      <c r="B441" s="5" t="s">
        <v>8</v>
      </c>
      <c r="C441" s="14">
        <f>'REF SHEET - DO NOT DELETE'!K436</f>
        <v>1428</v>
      </c>
      <c r="D441" s="5" t="s">
        <v>6</v>
      </c>
      <c r="E441" s="14"/>
      <c r="F441" s="14"/>
      <c r="G441" s="4"/>
      <c r="H441" s="5" t="s">
        <v>5</v>
      </c>
      <c r="I441" s="14"/>
      <c r="J441" s="5"/>
      <c r="K441" s="54"/>
      <c r="L441" s="36" t="s">
        <v>20</v>
      </c>
      <c r="M441" s="5"/>
      <c r="N441" s="38" t="s">
        <v>19</v>
      </c>
    </row>
    <row r="442" spans="1:14" ht="15" customHeight="1" x14ac:dyDescent="0.25">
      <c r="A442" s="48" t="str">
        <f>'REF SHEET - DO NOT DELETE'!M436</f>
        <v>E.Balon</v>
      </c>
      <c r="B442" s="10" t="s">
        <v>9</v>
      </c>
      <c r="C442" s="30" t="str">
        <f>'REF SHEET - DO NOT DELETE'!J436</f>
        <v>On same zone along strike from M676462. Seven (7) cm wide section of massive Gn-As-Sp-Py flanked by strongly altd granite w/ dissem sulfides &amp; mm-scale Qz stringers.</v>
      </c>
      <c r="D442" s="31"/>
      <c r="E442" s="31"/>
      <c r="F442" s="31"/>
      <c r="G442" s="31"/>
      <c r="H442" s="31"/>
      <c r="I442" s="31"/>
      <c r="J442" s="31"/>
      <c r="K442" s="31"/>
      <c r="L442" s="36"/>
      <c r="M442" s="5"/>
      <c r="N442" s="38" t="s">
        <v>19</v>
      </c>
    </row>
    <row r="443" spans="1:14" x14ac:dyDescent="0.25">
      <c r="A443" s="47" t="s">
        <v>12</v>
      </c>
      <c r="B443" s="5"/>
      <c r="C443" s="31"/>
      <c r="D443" s="31"/>
      <c r="E443" s="31"/>
      <c r="F443" s="31"/>
      <c r="G443" s="31"/>
      <c r="H443" s="31"/>
      <c r="I443" s="31"/>
      <c r="J443" s="31"/>
      <c r="K443" s="31"/>
      <c r="L443" s="36"/>
      <c r="M443" s="5"/>
      <c r="N443" s="38" t="s">
        <v>19</v>
      </c>
    </row>
    <row r="444" spans="1:14" x14ac:dyDescent="0.25">
      <c r="A444" s="49">
        <f>'REF SHEET - DO NOT DELETE'!I436</f>
        <v>41118</v>
      </c>
      <c r="B444" s="32"/>
      <c r="C444" s="34"/>
      <c r="D444" s="34"/>
      <c r="E444" s="34"/>
      <c r="F444" s="34"/>
      <c r="G444" s="34"/>
      <c r="H444" s="34"/>
      <c r="I444" s="34"/>
      <c r="J444" s="34"/>
      <c r="K444" s="34"/>
      <c r="L444" s="37"/>
      <c r="M444" s="32"/>
      <c r="N444" s="39" t="s">
        <v>19</v>
      </c>
    </row>
    <row r="446" spans="1:14" x14ac:dyDescent="0.25">
      <c r="A446" s="42" t="s">
        <v>11</v>
      </c>
      <c r="B446" s="43" t="s">
        <v>16</v>
      </c>
      <c r="C446" s="44"/>
      <c r="D446" s="43" t="s">
        <v>3</v>
      </c>
      <c r="E446" s="43" t="s">
        <v>17</v>
      </c>
      <c r="F446" s="44"/>
      <c r="G446" s="43" t="s">
        <v>2</v>
      </c>
      <c r="H446" s="43" t="s">
        <v>4</v>
      </c>
      <c r="I446" s="45" t="str">
        <f>'REF SHEET - DO NOT DELETE'!F443</f>
        <v>OC cntn Chip</v>
      </c>
      <c r="J446" s="43"/>
      <c r="K446" s="53"/>
      <c r="L446" s="35" t="s">
        <v>13</v>
      </c>
      <c r="M446" s="40"/>
      <c r="N446" s="41"/>
    </row>
    <row r="447" spans="1:14" x14ac:dyDescent="0.25">
      <c r="A447" s="46" t="str">
        <f>'REF SHEET - DO NOT DELETE'!D443</f>
        <v>M676464</v>
      </c>
      <c r="B447" s="5" t="s">
        <v>1</v>
      </c>
      <c r="C447" s="17">
        <f>'REF SHEET - DO NOT DELETE'!G443</f>
        <v>599975</v>
      </c>
      <c r="D447" s="5" t="s">
        <v>3</v>
      </c>
      <c r="E447" s="5" t="s">
        <v>1</v>
      </c>
      <c r="F447" s="17">
        <f>'REF SHEET - DO NOT DELETE'!H443</f>
        <v>6915474</v>
      </c>
      <c r="G447" s="5" t="s">
        <v>2</v>
      </c>
      <c r="H447" s="5" t="s">
        <v>7</v>
      </c>
      <c r="I447" s="58">
        <f>'REF SHEET - DO NOT DELETE'!L443</f>
        <v>0.15</v>
      </c>
      <c r="J447" s="5" t="s">
        <v>0</v>
      </c>
      <c r="K447" s="10" t="str">
        <f>'REF SHEET - DO NOT DELETE'!E443</f>
        <v>Snap</v>
      </c>
      <c r="L447" s="36" t="s">
        <v>18</v>
      </c>
      <c r="M447" s="5"/>
      <c r="N447" s="38" t="s">
        <v>19</v>
      </c>
    </row>
    <row r="448" spans="1:14" x14ac:dyDescent="0.25">
      <c r="A448" s="47" t="s">
        <v>10</v>
      </c>
      <c r="B448" s="5" t="s">
        <v>8</v>
      </c>
      <c r="C448" s="14">
        <f>'REF SHEET - DO NOT DELETE'!K443</f>
        <v>1426</v>
      </c>
      <c r="D448" s="5" t="s">
        <v>6</v>
      </c>
      <c r="E448" s="14"/>
      <c r="F448" s="14"/>
      <c r="G448" s="4"/>
      <c r="H448" s="5" t="s">
        <v>5</v>
      </c>
      <c r="I448" s="14"/>
      <c r="J448" s="5"/>
      <c r="K448" s="54"/>
      <c r="L448" s="36" t="s">
        <v>20</v>
      </c>
      <c r="M448" s="5"/>
      <c r="N448" s="38" t="s">
        <v>19</v>
      </c>
    </row>
    <row r="449" spans="1:14" ht="15" customHeight="1" x14ac:dyDescent="0.25">
      <c r="A449" s="48" t="str">
        <f>'REF SHEET - DO NOT DELETE'!M443</f>
        <v>E.Balon</v>
      </c>
      <c r="B449" s="10" t="s">
        <v>9</v>
      </c>
      <c r="C449" s="30" t="str">
        <f>'REF SHEET - DO NOT DELETE'!J443</f>
        <v>On same zone along strike from M676463. Five (5) cm wide section of submassive As-Gn-Sp-minor Cp from HW, then 10cm of altd granite w/ dissem sulfides &amp; Qz stingers to FW.</v>
      </c>
      <c r="D449" s="31"/>
      <c r="E449" s="31"/>
      <c r="F449" s="31"/>
      <c r="G449" s="31"/>
      <c r="H449" s="31"/>
      <c r="I449" s="31"/>
      <c r="J449" s="31"/>
      <c r="K449" s="31"/>
      <c r="L449" s="36"/>
      <c r="M449" s="5"/>
      <c r="N449" s="38" t="s">
        <v>19</v>
      </c>
    </row>
    <row r="450" spans="1:14" x14ac:dyDescent="0.25">
      <c r="A450" s="47" t="s">
        <v>12</v>
      </c>
      <c r="B450" s="5"/>
      <c r="C450" s="31"/>
      <c r="D450" s="31"/>
      <c r="E450" s="31"/>
      <c r="F450" s="31"/>
      <c r="G450" s="31"/>
      <c r="H450" s="31"/>
      <c r="I450" s="31"/>
      <c r="J450" s="31"/>
      <c r="K450" s="31"/>
      <c r="L450" s="36"/>
      <c r="M450" s="5"/>
      <c r="N450" s="38" t="s">
        <v>19</v>
      </c>
    </row>
    <row r="451" spans="1:14" x14ac:dyDescent="0.25">
      <c r="A451" s="49">
        <f>'REF SHEET - DO NOT DELETE'!I443</f>
        <v>41118</v>
      </c>
      <c r="B451" s="32"/>
      <c r="C451" s="34"/>
      <c r="D451" s="34"/>
      <c r="E451" s="34"/>
      <c r="F451" s="34"/>
      <c r="G451" s="34"/>
      <c r="H451" s="34"/>
      <c r="I451" s="34"/>
      <c r="J451" s="34"/>
      <c r="K451" s="34"/>
      <c r="L451" s="37"/>
      <c r="M451" s="32"/>
      <c r="N451" s="39" t="s">
        <v>19</v>
      </c>
    </row>
    <row r="453" spans="1:14" x14ac:dyDescent="0.25">
      <c r="A453" s="42" t="s">
        <v>11</v>
      </c>
      <c r="B453" s="43" t="s">
        <v>16</v>
      </c>
      <c r="C453" s="44"/>
      <c r="D453" s="43" t="s">
        <v>3</v>
      </c>
      <c r="E453" s="43" t="s">
        <v>17</v>
      </c>
      <c r="F453" s="44"/>
      <c r="G453" s="43" t="s">
        <v>2</v>
      </c>
      <c r="H453" s="43" t="s">
        <v>4</v>
      </c>
      <c r="I453" s="45" t="str">
        <f>'REF SHEET - DO NOT DELETE'!F450</f>
        <v>OC cntn Chip</v>
      </c>
      <c r="J453" s="43"/>
      <c r="K453" s="53"/>
      <c r="L453" s="35" t="s">
        <v>13</v>
      </c>
      <c r="M453" s="40"/>
      <c r="N453" s="41"/>
    </row>
    <row r="454" spans="1:14" x14ac:dyDescent="0.25">
      <c r="A454" s="46" t="str">
        <f>'REF SHEET - DO NOT DELETE'!D450</f>
        <v>M676465</v>
      </c>
      <c r="B454" s="5" t="s">
        <v>1</v>
      </c>
      <c r="C454" s="17">
        <f>'REF SHEET - DO NOT DELETE'!G450</f>
        <v>599995</v>
      </c>
      <c r="D454" s="5" t="s">
        <v>3</v>
      </c>
      <c r="E454" s="5" t="s">
        <v>1</v>
      </c>
      <c r="F454" s="17">
        <f>'REF SHEET - DO NOT DELETE'!H450</f>
        <v>6915488</v>
      </c>
      <c r="G454" s="5" t="s">
        <v>2</v>
      </c>
      <c r="H454" s="5" t="s">
        <v>7</v>
      </c>
      <c r="I454" s="58">
        <f>'REF SHEET - DO NOT DELETE'!L450</f>
        <v>0.35</v>
      </c>
      <c r="J454" s="5" t="s">
        <v>0</v>
      </c>
      <c r="K454" s="10" t="str">
        <f>'REF SHEET - DO NOT DELETE'!E450</f>
        <v>Snap</v>
      </c>
      <c r="L454" s="36" t="s">
        <v>18</v>
      </c>
      <c r="M454" s="5"/>
      <c r="N454" s="38" t="s">
        <v>19</v>
      </c>
    </row>
    <row r="455" spans="1:14" x14ac:dyDescent="0.25">
      <c r="A455" s="47" t="s">
        <v>10</v>
      </c>
      <c r="B455" s="5" t="s">
        <v>8</v>
      </c>
      <c r="C455" s="14">
        <f>'REF SHEET - DO NOT DELETE'!K450</f>
        <v>1434</v>
      </c>
      <c r="D455" s="5" t="s">
        <v>6</v>
      </c>
      <c r="E455" s="14"/>
      <c r="F455" s="14"/>
      <c r="G455" s="4"/>
      <c r="H455" s="5" t="s">
        <v>5</v>
      </c>
      <c r="I455" s="14"/>
      <c r="J455" s="5"/>
      <c r="K455" s="54"/>
      <c r="L455" s="36" t="s">
        <v>20</v>
      </c>
      <c r="M455" s="5"/>
      <c r="N455" s="38" t="s">
        <v>19</v>
      </c>
    </row>
    <row r="456" spans="1:14" ht="15" customHeight="1" x14ac:dyDescent="0.25">
      <c r="A456" s="48" t="str">
        <f>'REF SHEET - DO NOT DELETE'!M450</f>
        <v>E.Balon</v>
      </c>
      <c r="B456" s="10" t="s">
        <v>9</v>
      </c>
      <c r="C456" s="30" t="str">
        <f>'REF SHEET - DO NOT DELETE'!J450</f>
        <v>Partly rusty weathered white massive QVN w/ weakly dissem oxidized sulfides at the selvages. Surficial yel-grn staining. Zone strike 040-045/dip ~85 SE.</v>
      </c>
      <c r="D456" s="31"/>
      <c r="E456" s="31"/>
      <c r="F456" s="31"/>
      <c r="G456" s="31"/>
      <c r="H456" s="31"/>
      <c r="I456" s="31"/>
      <c r="J456" s="31"/>
      <c r="K456" s="31"/>
      <c r="L456" s="36"/>
      <c r="M456" s="5"/>
      <c r="N456" s="38" t="s">
        <v>19</v>
      </c>
    </row>
    <row r="457" spans="1:14" x14ac:dyDescent="0.25">
      <c r="A457" s="47" t="s">
        <v>12</v>
      </c>
      <c r="B457" s="5"/>
      <c r="C457" s="31"/>
      <c r="D457" s="31"/>
      <c r="E457" s="31"/>
      <c r="F457" s="31"/>
      <c r="G457" s="31"/>
      <c r="H457" s="31"/>
      <c r="I457" s="31"/>
      <c r="J457" s="31"/>
      <c r="K457" s="31"/>
      <c r="L457" s="36"/>
      <c r="M457" s="5"/>
      <c r="N457" s="38" t="s">
        <v>19</v>
      </c>
    </row>
    <row r="458" spans="1:14" x14ac:dyDescent="0.25">
      <c r="A458" s="49">
        <f>'REF SHEET - DO NOT DELETE'!I450</f>
        <v>41118</v>
      </c>
      <c r="B458" s="32"/>
      <c r="C458" s="34"/>
      <c r="D458" s="34"/>
      <c r="E458" s="34"/>
      <c r="F458" s="34"/>
      <c r="G458" s="34"/>
      <c r="H458" s="34"/>
      <c r="I458" s="34"/>
      <c r="J458" s="34"/>
      <c r="K458" s="34"/>
      <c r="L458" s="37"/>
      <c r="M458" s="32"/>
      <c r="N458" s="39" t="s">
        <v>19</v>
      </c>
    </row>
    <row r="460" spans="1:14" x14ac:dyDescent="0.25">
      <c r="A460" s="42" t="s">
        <v>11</v>
      </c>
      <c r="B460" s="43" t="s">
        <v>16</v>
      </c>
      <c r="C460" s="44"/>
      <c r="D460" s="43" t="s">
        <v>3</v>
      </c>
      <c r="E460" s="43" t="s">
        <v>17</v>
      </c>
      <c r="F460" s="44"/>
      <c r="G460" s="43" t="s">
        <v>2</v>
      </c>
      <c r="H460" s="43" t="s">
        <v>4</v>
      </c>
      <c r="I460" s="45" t="str">
        <f>'REF SHEET - DO NOT DELETE'!F457</f>
        <v>OC cntn Chip</v>
      </c>
      <c r="J460" s="43"/>
      <c r="K460" s="53"/>
      <c r="L460" s="35" t="s">
        <v>13</v>
      </c>
      <c r="M460" s="40"/>
      <c r="N460" s="41"/>
    </row>
    <row r="461" spans="1:14" x14ac:dyDescent="0.25">
      <c r="A461" s="46" t="str">
        <f>'REF SHEET - DO NOT DELETE'!D457</f>
        <v>M676466</v>
      </c>
      <c r="B461" s="5" t="s">
        <v>1</v>
      </c>
      <c r="C461" s="17">
        <f>'REF SHEET - DO NOT DELETE'!G457</f>
        <v>599979</v>
      </c>
      <c r="D461" s="5" t="s">
        <v>3</v>
      </c>
      <c r="E461" s="5" t="s">
        <v>1</v>
      </c>
      <c r="F461" s="17">
        <f>'REF SHEET - DO NOT DELETE'!H457</f>
        <v>6915460</v>
      </c>
      <c r="G461" s="5" t="s">
        <v>2</v>
      </c>
      <c r="H461" s="5" t="s">
        <v>7</v>
      </c>
      <c r="I461" s="58">
        <f>'REF SHEET - DO NOT DELETE'!L457</f>
        <v>0.26</v>
      </c>
      <c r="J461" s="5" t="s">
        <v>0</v>
      </c>
      <c r="K461" s="10" t="str">
        <f>'REF SHEET - DO NOT DELETE'!E457</f>
        <v>Snap</v>
      </c>
      <c r="L461" s="36" t="s">
        <v>18</v>
      </c>
      <c r="M461" s="5"/>
      <c r="N461" s="38" t="s">
        <v>19</v>
      </c>
    </row>
    <row r="462" spans="1:14" x14ac:dyDescent="0.25">
      <c r="A462" s="47" t="s">
        <v>10</v>
      </c>
      <c r="B462" s="5" t="s">
        <v>8</v>
      </c>
      <c r="C462" s="14">
        <f>'REF SHEET - DO NOT DELETE'!K457</f>
        <v>1413</v>
      </c>
      <c r="D462" s="5" t="s">
        <v>6</v>
      </c>
      <c r="E462" s="14"/>
      <c r="F462" s="14"/>
      <c r="G462" s="4"/>
      <c r="H462" s="5" t="s">
        <v>5</v>
      </c>
      <c r="I462" s="14"/>
      <c r="J462" s="5"/>
      <c r="K462" s="54"/>
      <c r="L462" s="36" t="s">
        <v>20</v>
      </c>
      <c r="M462" s="5"/>
      <c r="N462" s="38" t="s">
        <v>19</v>
      </c>
    </row>
    <row r="463" spans="1:14" ht="15" customHeight="1" x14ac:dyDescent="0.25">
      <c r="A463" s="48" t="str">
        <f>'REF SHEET - DO NOT DELETE'!M457</f>
        <v>E.Balon</v>
      </c>
      <c r="B463" s="10" t="s">
        <v>9</v>
      </c>
      <c r="C463" s="30" t="str">
        <f>'REF SHEET - DO NOT DELETE'!J457</f>
        <v>On same 'white' QVN along strike to SW from M676465. Mod dissem sulfides (Gn, As, possibly Sp, Tt) for 5cm in from HW, otherwise apparently barren. 5-6cm altd granite incl. Att 045/~75 SE.</v>
      </c>
      <c r="D463" s="31"/>
      <c r="E463" s="31"/>
      <c r="F463" s="31"/>
      <c r="G463" s="31"/>
      <c r="H463" s="31"/>
      <c r="I463" s="31"/>
      <c r="J463" s="31"/>
      <c r="K463" s="31"/>
      <c r="L463" s="36"/>
      <c r="M463" s="5"/>
      <c r="N463" s="38" t="s">
        <v>19</v>
      </c>
    </row>
    <row r="464" spans="1:14" x14ac:dyDescent="0.25">
      <c r="A464" s="47" t="s">
        <v>12</v>
      </c>
      <c r="B464" s="5"/>
      <c r="C464" s="31"/>
      <c r="D464" s="31"/>
      <c r="E464" s="31"/>
      <c r="F464" s="31"/>
      <c r="G464" s="31"/>
      <c r="H464" s="31"/>
      <c r="I464" s="31"/>
      <c r="J464" s="31"/>
      <c r="K464" s="31"/>
      <c r="L464" s="36"/>
      <c r="M464" s="5"/>
      <c r="N464" s="38" t="s">
        <v>19</v>
      </c>
    </row>
    <row r="465" spans="1:14" x14ac:dyDescent="0.25">
      <c r="A465" s="49">
        <f>'REF SHEET - DO NOT DELETE'!I457</f>
        <v>41118</v>
      </c>
      <c r="B465" s="32"/>
      <c r="C465" s="34"/>
      <c r="D465" s="34"/>
      <c r="E465" s="34"/>
      <c r="F465" s="34"/>
      <c r="G465" s="34"/>
      <c r="H465" s="34"/>
      <c r="I465" s="34"/>
      <c r="J465" s="34"/>
      <c r="K465" s="34"/>
      <c r="L465" s="37"/>
      <c r="M465" s="32"/>
      <c r="N465" s="39" t="s">
        <v>19</v>
      </c>
    </row>
  </sheetData>
  <mergeCells count="134">
    <mergeCell ref="L446:N446"/>
    <mergeCell ref="C449:K451"/>
    <mergeCell ref="L453:N453"/>
    <mergeCell ref="C456:K458"/>
    <mergeCell ref="L460:N460"/>
    <mergeCell ref="C463:K465"/>
    <mergeCell ref="L425:N425"/>
    <mergeCell ref="C428:K430"/>
    <mergeCell ref="L432:N432"/>
    <mergeCell ref="C435:K437"/>
    <mergeCell ref="L439:N439"/>
    <mergeCell ref="C442:K444"/>
    <mergeCell ref="L404:N404"/>
    <mergeCell ref="C407:K409"/>
    <mergeCell ref="L411:N411"/>
    <mergeCell ref="C414:K416"/>
    <mergeCell ref="L418:N418"/>
    <mergeCell ref="C421:K423"/>
    <mergeCell ref="L383:N383"/>
    <mergeCell ref="C386:K388"/>
    <mergeCell ref="L390:N390"/>
    <mergeCell ref="C393:K395"/>
    <mergeCell ref="L397:N397"/>
    <mergeCell ref="C400:K402"/>
    <mergeCell ref="L362:N362"/>
    <mergeCell ref="C365:K367"/>
    <mergeCell ref="L369:N369"/>
    <mergeCell ref="C372:K374"/>
    <mergeCell ref="L376:N376"/>
    <mergeCell ref="C379:K381"/>
    <mergeCell ref="L341:N341"/>
    <mergeCell ref="C344:K346"/>
    <mergeCell ref="L348:N348"/>
    <mergeCell ref="C351:K353"/>
    <mergeCell ref="L355:N355"/>
    <mergeCell ref="C358:K360"/>
    <mergeCell ref="L320:N320"/>
    <mergeCell ref="C323:K325"/>
    <mergeCell ref="L327:N327"/>
    <mergeCell ref="C330:K332"/>
    <mergeCell ref="L334:N334"/>
    <mergeCell ref="C337:K339"/>
    <mergeCell ref="L299:N299"/>
    <mergeCell ref="C302:K304"/>
    <mergeCell ref="L306:N306"/>
    <mergeCell ref="C309:K311"/>
    <mergeCell ref="L313:N313"/>
    <mergeCell ref="C316:K318"/>
    <mergeCell ref="L278:N278"/>
    <mergeCell ref="C281:K283"/>
    <mergeCell ref="L285:N285"/>
    <mergeCell ref="C288:K290"/>
    <mergeCell ref="L292:N292"/>
    <mergeCell ref="C295:K297"/>
    <mergeCell ref="L257:N257"/>
    <mergeCell ref="C260:K262"/>
    <mergeCell ref="L264:N264"/>
    <mergeCell ref="C267:K269"/>
    <mergeCell ref="L271:N271"/>
    <mergeCell ref="C274:K276"/>
    <mergeCell ref="L236:N236"/>
    <mergeCell ref="C239:K241"/>
    <mergeCell ref="L243:N243"/>
    <mergeCell ref="C246:K248"/>
    <mergeCell ref="L250:N250"/>
    <mergeCell ref="C253:K255"/>
    <mergeCell ref="L215:N215"/>
    <mergeCell ref="C218:K220"/>
    <mergeCell ref="L222:N222"/>
    <mergeCell ref="C225:K227"/>
    <mergeCell ref="L229:N229"/>
    <mergeCell ref="C232:K234"/>
    <mergeCell ref="L194:N194"/>
    <mergeCell ref="C197:K199"/>
    <mergeCell ref="L201:N201"/>
    <mergeCell ref="C204:K206"/>
    <mergeCell ref="L208:N208"/>
    <mergeCell ref="C211:K213"/>
    <mergeCell ref="L173:N173"/>
    <mergeCell ref="C176:K178"/>
    <mergeCell ref="L180:N180"/>
    <mergeCell ref="C183:K185"/>
    <mergeCell ref="L187:N187"/>
    <mergeCell ref="C190:K192"/>
    <mergeCell ref="L152:N152"/>
    <mergeCell ref="C155:K157"/>
    <mergeCell ref="L159:N159"/>
    <mergeCell ref="C162:K164"/>
    <mergeCell ref="L166:N166"/>
    <mergeCell ref="C169:K171"/>
    <mergeCell ref="L131:N131"/>
    <mergeCell ref="C134:K136"/>
    <mergeCell ref="L138:N138"/>
    <mergeCell ref="C141:K143"/>
    <mergeCell ref="L145:N145"/>
    <mergeCell ref="C148:K150"/>
    <mergeCell ref="L110:N110"/>
    <mergeCell ref="C113:K115"/>
    <mergeCell ref="L117:N117"/>
    <mergeCell ref="C120:K122"/>
    <mergeCell ref="L124:N124"/>
    <mergeCell ref="C127:K129"/>
    <mergeCell ref="L89:N89"/>
    <mergeCell ref="C92:K94"/>
    <mergeCell ref="L96:N96"/>
    <mergeCell ref="C99:K101"/>
    <mergeCell ref="L103:N103"/>
    <mergeCell ref="C106:K108"/>
    <mergeCell ref="L68:N68"/>
    <mergeCell ref="C71:K73"/>
    <mergeCell ref="L75:N75"/>
    <mergeCell ref="C78:K80"/>
    <mergeCell ref="L82:N82"/>
    <mergeCell ref="C85:K87"/>
    <mergeCell ref="L47:N47"/>
    <mergeCell ref="C50:K52"/>
    <mergeCell ref="L54:N54"/>
    <mergeCell ref="C57:K59"/>
    <mergeCell ref="L61:N61"/>
    <mergeCell ref="C64:K66"/>
    <mergeCell ref="L26:N26"/>
    <mergeCell ref="C29:K31"/>
    <mergeCell ref="L33:N33"/>
    <mergeCell ref="C36:K38"/>
    <mergeCell ref="L40:N40"/>
    <mergeCell ref="C43:K45"/>
    <mergeCell ref="L12:N12"/>
    <mergeCell ref="C15:K17"/>
    <mergeCell ref="L19:N19"/>
    <mergeCell ref="C22:K24"/>
    <mergeCell ref="L5:N5"/>
    <mergeCell ref="C8:K10"/>
    <mergeCell ref="A1:D3"/>
    <mergeCell ref="I1:I2"/>
  </mergeCells>
  <pageMargins left="0.70866141732283472" right="0.70866141732283472" top="0.74803149606299213" bottom="0.55118110236220474" header="0.31496062992125984" footer="0.31496062992125984"/>
  <pageSetup fitToHeight="0" orientation="landscape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77"/>
  <sheetViews>
    <sheetView workbookViewId="0">
      <selection sqref="A1:M1048576"/>
    </sheetView>
  </sheetViews>
  <sheetFormatPr defaultRowHeight="15" x14ac:dyDescent="0.25"/>
  <cols>
    <col min="6" max="6" width="16.5703125" customWidth="1"/>
    <col min="9" max="9" width="11.85546875" customWidth="1"/>
    <col min="10" max="10" width="14" customWidth="1"/>
    <col min="11" max="11" width="10.140625" customWidth="1"/>
    <col min="12" max="12" width="11.7109375" style="56" customWidth="1"/>
    <col min="13" max="13" width="12.42578125" customWidth="1"/>
    <col min="14" max="19" width="9.140625" style="27"/>
  </cols>
  <sheetData>
    <row r="1" spans="1:13" x14ac:dyDescent="0.25">
      <c r="A1">
        <v>1</v>
      </c>
      <c r="B1">
        <v>1</v>
      </c>
      <c r="C1">
        <v>1</v>
      </c>
      <c r="D1" t="s">
        <v>29</v>
      </c>
      <c r="E1" t="s">
        <v>21</v>
      </c>
      <c r="F1" t="s">
        <v>27</v>
      </c>
      <c r="G1" t="s">
        <v>22</v>
      </c>
      <c r="H1" t="s">
        <v>23</v>
      </c>
      <c r="I1" s="57" t="s">
        <v>24</v>
      </c>
      <c r="J1" t="s">
        <v>33</v>
      </c>
      <c r="K1" t="s">
        <v>30</v>
      </c>
      <c r="L1" s="56" t="s">
        <v>31</v>
      </c>
      <c r="M1" t="s">
        <v>32</v>
      </c>
    </row>
    <row r="2" spans="1:13" x14ac:dyDescent="0.25">
      <c r="A2">
        <v>2</v>
      </c>
      <c r="B2">
        <v>2</v>
      </c>
      <c r="C2">
        <v>2</v>
      </c>
      <c r="D2" t="s">
        <v>34</v>
      </c>
      <c r="E2" t="s">
        <v>26</v>
      </c>
      <c r="F2" t="s">
        <v>35</v>
      </c>
      <c r="G2">
        <v>596395</v>
      </c>
      <c r="H2">
        <v>6917165</v>
      </c>
      <c r="I2" s="26">
        <v>41103</v>
      </c>
      <c r="J2" t="s">
        <v>37</v>
      </c>
      <c r="K2">
        <v>1938</v>
      </c>
      <c r="M2" t="s">
        <v>36</v>
      </c>
    </row>
    <row r="3" spans="1:13" x14ac:dyDescent="0.25">
      <c r="I3" s="26"/>
    </row>
    <row r="4" spans="1:13" x14ac:dyDescent="0.25">
      <c r="A4">
        <v>3</v>
      </c>
    </row>
    <row r="5" spans="1:13" x14ac:dyDescent="0.25">
      <c r="A5">
        <v>4</v>
      </c>
    </row>
    <row r="6" spans="1:13" x14ac:dyDescent="0.25">
      <c r="A6">
        <v>5</v>
      </c>
    </row>
    <row r="7" spans="1:13" x14ac:dyDescent="0.25">
      <c r="A7">
        <v>6</v>
      </c>
    </row>
    <row r="8" spans="1:13" x14ac:dyDescent="0.25">
      <c r="A8">
        <v>7</v>
      </c>
    </row>
    <row r="9" spans="1:13" x14ac:dyDescent="0.25">
      <c r="A9">
        <v>8</v>
      </c>
      <c r="B9">
        <v>8</v>
      </c>
      <c r="C9">
        <f>C8+6</f>
        <v>6</v>
      </c>
      <c r="D9" t="s">
        <v>38</v>
      </c>
      <c r="E9" t="s">
        <v>26</v>
      </c>
      <c r="F9" t="s">
        <v>35</v>
      </c>
      <c r="G9">
        <v>596407</v>
      </c>
      <c r="H9">
        <v>6917149</v>
      </c>
      <c r="I9" s="26">
        <v>41103</v>
      </c>
      <c r="J9" t="s">
        <v>39</v>
      </c>
      <c r="K9">
        <v>1919</v>
      </c>
      <c r="M9" t="s">
        <v>36</v>
      </c>
    </row>
    <row r="10" spans="1:13" x14ac:dyDescent="0.25">
      <c r="A10">
        <v>8</v>
      </c>
    </row>
    <row r="11" spans="1:13" x14ac:dyDescent="0.25">
      <c r="A11">
        <v>9</v>
      </c>
    </row>
    <row r="12" spans="1:13" x14ac:dyDescent="0.25">
      <c r="A12">
        <v>10</v>
      </c>
    </row>
    <row r="13" spans="1:13" x14ac:dyDescent="0.25">
      <c r="A13">
        <v>11</v>
      </c>
    </row>
    <row r="14" spans="1:13" x14ac:dyDescent="0.25">
      <c r="A14">
        <v>12</v>
      </c>
    </row>
    <row r="15" spans="1:13" x14ac:dyDescent="0.25">
      <c r="A15">
        <v>13</v>
      </c>
    </row>
    <row r="16" spans="1:13" x14ac:dyDescent="0.25">
      <c r="A16">
        <v>14</v>
      </c>
      <c r="B16">
        <v>14</v>
      </c>
      <c r="C16">
        <f>C15+6</f>
        <v>6</v>
      </c>
      <c r="D16" t="s">
        <v>40</v>
      </c>
      <c r="E16" t="s">
        <v>26</v>
      </c>
      <c r="F16" t="s">
        <v>41</v>
      </c>
      <c r="G16">
        <v>596394</v>
      </c>
      <c r="H16">
        <v>6917212</v>
      </c>
      <c r="I16" s="26">
        <v>41103</v>
      </c>
      <c r="J16" t="s">
        <v>42</v>
      </c>
      <c r="K16">
        <v>1933</v>
      </c>
      <c r="M16" t="s">
        <v>36</v>
      </c>
    </row>
    <row r="17" spans="1:13" x14ac:dyDescent="0.25">
      <c r="A17">
        <v>14</v>
      </c>
    </row>
    <row r="18" spans="1:13" x14ac:dyDescent="0.25">
      <c r="A18">
        <v>15</v>
      </c>
    </row>
    <row r="19" spans="1:13" x14ac:dyDescent="0.25">
      <c r="A19">
        <v>16</v>
      </c>
    </row>
    <row r="20" spans="1:13" x14ac:dyDescent="0.25">
      <c r="A20">
        <v>17</v>
      </c>
    </row>
    <row r="21" spans="1:13" x14ac:dyDescent="0.25">
      <c r="A21">
        <v>18</v>
      </c>
    </row>
    <row r="22" spans="1:13" x14ac:dyDescent="0.25">
      <c r="A22">
        <v>19</v>
      </c>
    </row>
    <row r="23" spans="1:13" x14ac:dyDescent="0.25">
      <c r="A23">
        <v>20</v>
      </c>
      <c r="B23">
        <v>20</v>
      </c>
      <c r="C23">
        <f>C22+6</f>
        <v>6</v>
      </c>
      <c r="D23" t="s">
        <v>43</v>
      </c>
      <c r="E23" t="s">
        <v>26</v>
      </c>
      <c r="F23" t="s">
        <v>41</v>
      </c>
      <c r="G23">
        <v>596398</v>
      </c>
      <c r="H23">
        <v>6917193</v>
      </c>
      <c r="I23" s="26">
        <v>41103</v>
      </c>
      <c r="J23" t="s">
        <v>44</v>
      </c>
      <c r="K23">
        <v>1929</v>
      </c>
      <c r="M23" t="s">
        <v>36</v>
      </c>
    </row>
    <row r="24" spans="1:13" x14ac:dyDescent="0.25">
      <c r="A24">
        <v>20</v>
      </c>
    </row>
    <row r="25" spans="1:13" x14ac:dyDescent="0.25">
      <c r="A25">
        <v>21</v>
      </c>
    </row>
    <row r="26" spans="1:13" x14ac:dyDescent="0.25">
      <c r="A26">
        <v>22</v>
      </c>
    </row>
    <row r="27" spans="1:13" x14ac:dyDescent="0.25">
      <c r="A27">
        <v>23</v>
      </c>
    </row>
    <row r="28" spans="1:13" x14ac:dyDescent="0.25">
      <c r="A28">
        <v>24</v>
      </c>
    </row>
    <row r="29" spans="1:13" x14ac:dyDescent="0.25">
      <c r="A29">
        <v>25</v>
      </c>
    </row>
    <row r="30" spans="1:13" x14ac:dyDescent="0.25">
      <c r="A30">
        <v>26</v>
      </c>
      <c r="B30">
        <v>26</v>
      </c>
      <c r="C30">
        <f>C29+6</f>
        <v>6</v>
      </c>
      <c r="D30" t="s">
        <v>45</v>
      </c>
      <c r="E30" t="s">
        <v>25</v>
      </c>
      <c r="F30" t="s">
        <v>46</v>
      </c>
      <c r="G30">
        <v>598145</v>
      </c>
      <c r="H30">
        <v>6915804</v>
      </c>
      <c r="I30" s="26">
        <v>41104</v>
      </c>
      <c r="J30" t="s">
        <v>47</v>
      </c>
      <c r="K30">
        <v>1845</v>
      </c>
      <c r="L30" s="56">
        <v>0.3</v>
      </c>
      <c r="M30" t="s">
        <v>36</v>
      </c>
    </row>
    <row r="31" spans="1:13" x14ac:dyDescent="0.25">
      <c r="A31">
        <v>26</v>
      </c>
    </row>
    <row r="32" spans="1:13" x14ac:dyDescent="0.25">
      <c r="A32">
        <v>27</v>
      </c>
    </row>
    <row r="33" spans="1:13" x14ac:dyDescent="0.25">
      <c r="A33">
        <v>28</v>
      </c>
    </row>
    <row r="34" spans="1:13" x14ac:dyDescent="0.25">
      <c r="A34">
        <v>29</v>
      </c>
    </row>
    <row r="35" spans="1:13" x14ac:dyDescent="0.25">
      <c r="A35">
        <v>30</v>
      </c>
    </row>
    <row r="36" spans="1:13" x14ac:dyDescent="0.25">
      <c r="A36">
        <v>31</v>
      </c>
    </row>
    <row r="37" spans="1:13" x14ac:dyDescent="0.25">
      <c r="A37">
        <v>32</v>
      </c>
      <c r="B37">
        <v>32</v>
      </c>
      <c r="C37">
        <f>C36+6</f>
        <v>6</v>
      </c>
      <c r="D37" t="s">
        <v>48</v>
      </c>
      <c r="E37" t="s">
        <v>25</v>
      </c>
      <c r="F37" t="s">
        <v>46</v>
      </c>
      <c r="G37">
        <v>598141</v>
      </c>
      <c r="H37">
        <v>6915805</v>
      </c>
      <c r="I37" s="26">
        <v>41104</v>
      </c>
      <c r="J37" t="s">
        <v>49</v>
      </c>
      <c r="K37">
        <v>1836</v>
      </c>
      <c r="L37" s="56">
        <v>0.18</v>
      </c>
      <c r="M37" t="s">
        <v>36</v>
      </c>
    </row>
    <row r="38" spans="1:13" x14ac:dyDescent="0.25">
      <c r="A38">
        <v>32</v>
      </c>
    </row>
    <row r="39" spans="1:13" x14ac:dyDescent="0.25">
      <c r="A39">
        <v>33</v>
      </c>
    </row>
    <row r="40" spans="1:13" x14ac:dyDescent="0.25">
      <c r="A40">
        <v>34</v>
      </c>
    </row>
    <row r="41" spans="1:13" x14ac:dyDescent="0.25">
      <c r="A41">
        <v>35</v>
      </c>
    </row>
    <row r="42" spans="1:13" x14ac:dyDescent="0.25">
      <c r="A42">
        <v>36</v>
      </c>
    </row>
    <row r="43" spans="1:13" x14ac:dyDescent="0.25">
      <c r="A43">
        <v>37</v>
      </c>
    </row>
    <row r="44" spans="1:13" x14ac:dyDescent="0.25">
      <c r="A44">
        <v>38</v>
      </c>
      <c r="B44">
        <v>38</v>
      </c>
      <c r="C44">
        <f>C43+6</f>
        <v>6</v>
      </c>
      <c r="D44" t="s">
        <v>50</v>
      </c>
      <c r="E44" t="s">
        <v>25</v>
      </c>
      <c r="F44" t="s">
        <v>46</v>
      </c>
      <c r="G44">
        <v>598052</v>
      </c>
      <c r="H44">
        <v>6915728</v>
      </c>
      <c r="I44" s="26">
        <v>41105</v>
      </c>
      <c r="J44" t="s">
        <v>51</v>
      </c>
      <c r="K44">
        <v>1920</v>
      </c>
      <c r="L44" s="56">
        <v>0.3</v>
      </c>
      <c r="M44" t="s">
        <v>36</v>
      </c>
    </row>
    <row r="45" spans="1:13" x14ac:dyDescent="0.25">
      <c r="A45">
        <v>38</v>
      </c>
    </row>
    <row r="46" spans="1:13" x14ac:dyDescent="0.25">
      <c r="A46">
        <v>39</v>
      </c>
    </row>
    <row r="47" spans="1:13" x14ac:dyDescent="0.25">
      <c r="A47">
        <v>40</v>
      </c>
    </row>
    <row r="48" spans="1:13" x14ac:dyDescent="0.25">
      <c r="A48">
        <v>41</v>
      </c>
    </row>
    <row r="49" spans="1:13" x14ac:dyDescent="0.25">
      <c r="A49">
        <v>42</v>
      </c>
    </row>
    <row r="50" spans="1:13" x14ac:dyDescent="0.25">
      <c r="A50">
        <v>43</v>
      </c>
    </row>
    <row r="51" spans="1:13" x14ac:dyDescent="0.25">
      <c r="A51">
        <v>44</v>
      </c>
      <c r="B51">
        <v>44</v>
      </c>
      <c r="C51">
        <f>C50+6</f>
        <v>6</v>
      </c>
      <c r="D51" t="s">
        <v>52</v>
      </c>
      <c r="E51" t="s">
        <v>25</v>
      </c>
      <c r="F51" t="s">
        <v>46</v>
      </c>
      <c r="G51">
        <v>598052</v>
      </c>
      <c r="H51">
        <v>6915738</v>
      </c>
      <c r="I51" s="26">
        <v>41105</v>
      </c>
      <c r="J51" t="s">
        <v>53</v>
      </c>
      <c r="K51">
        <v>1914</v>
      </c>
      <c r="L51" s="56">
        <v>0.45</v>
      </c>
      <c r="M51" t="s">
        <v>36</v>
      </c>
    </row>
    <row r="52" spans="1:13" x14ac:dyDescent="0.25">
      <c r="A52">
        <v>44</v>
      </c>
    </row>
    <row r="53" spans="1:13" x14ac:dyDescent="0.25">
      <c r="A53">
        <v>45</v>
      </c>
    </row>
    <row r="54" spans="1:13" x14ac:dyDescent="0.25">
      <c r="A54">
        <v>46</v>
      </c>
    </row>
    <row r="55" spans="1:13" x14ac:dyDescent="0.25">
      <c r="A55">
        <v>47</v>
      </c>
    </row>
    <row r="56" spans="1:13" x14ac:dyDescent="0.25">
      <c r="A56">
        <v>48</v>
      </c>
    </row>
    <row r="57" spans="1:13" x14ac:dyDescent="0.25">
      <c r="A57">
        <v>49</v>
      </c>
    </row>
    <row r="58" spans="1:13" x14ac:dyDescent="0.25">
      <c r="A58">
        <v>50</v>
      </c>
      <c r="B58">
        <v>50</v>
      </c>
      <c r="C58">
        <f>C57+6</f>
        <v>6</v>
      </c>
      <c r="D58" t="s">
        <v>54</v>
      </c>
      <c r="E58" t="s">
        <v>25</v>
      </c>
      <c r="F58" t="s">
        <v>46</v>
      </c>
      <c r="G58">
        <v>598147</v>
      </c>
      <c r="H58">
        <v>6915669</v>
      </c>
      <c r="I58" s="26">
        <v>41105</v>
      </c>
      <c r="J58" t="s">
        <v>55</v>
      </c>
      <c r="K58">
        <v>1897</v>
      </c>
      <c r="L58" s="56">
        <v>0.7</v>
      </c>
      <c r="M58" t="s">
        <v>36</v>
      </c>
    </row>
    <row r="59" spans="1:13" x14ac:dyDescent="0.25">
      <c r="A59">
        <v>50</v>
      </c>
    </row>
    <row r="60" spans="1:13" x14ac:dyDescent="0.25">
      <c r="A60">
        <v>51</v>
      </c>
    </row>
    <row r="61" spans="1:13" x14ac:dyDescent="0.25">
      <c r="A61">
        <v>52</v>
      </c>
    </row>
    <row r="62" spans="1:13" x14ac:dyDescent="0.25">
      <c r="A62">
        <v>53</v>
      </c>
    </row>
    <row r="63" spans="1:13" x14ac:dyDescent="0.25">
      <c r="A63">
        <v>54</v>
      </c>
    </row>
    <row r="64" spans="1:13" x14ac:dyDescent="0.25">
      <c r="A64">
        <v>55</v>
      </c>
    </row>
    <row r="65" spans="1:13" x14ac:dyDescent="0.25">
      <c r="A65">
        <v>56</v>
      </c>
      <c r="B65">
        <v>56</v>
      </c>
      <c r="C65">
        <f>C64+6</f>
        <v>6</v>
      </c>
      <c r="D65" t="s">
        <v>56</v>
      </c>
      <c r="E65" t="s">
        <v>25</v>
      </c>
      <c r="F65" t="s">
        <v>41</v>
      </c>
      <c r="G65">
        <v>598064</v>
      </c>
      <c r="H65">
        <v>6915727</v>
      </c>
      <c r="I65" s="26">
        <v>41106</v>
      </c>
      <c r="J65" t="s">
        <v>57</v>
      </c>
      <c r="K65">
        <v>1924</v>
      </c>
      <c r="M65" t="s">
        <v>36</v>
      </c>
    </row>
    <row r="66" spans="1:13" x14ac:dyDescent="0.25">
      <c r="A66">
        <v>56</v>
      </c>
    </row>
    <row r="67" spans="1:13" x14ac:dyDescent="0.25">
      <c r="A67">
        <v>57</v>
      </c>
    </row>
    <row r="68" spans="1:13" x14ac:dyDescent="0.25">
      <c r="A68">
        <v>58</v>
      </c>
    </row>
    <row r="69" spans="1:13" x14ac:dyDescent="0.25">
      <c r="A69">
        <v>59</v>
      </c>
    </row>
    <row r="70" spans="1:13" x14ac:dyDescent="0.25">
      <c r="A70">
        <v>60</v>
      </c>
    </row>
    <row r="71" spans="1:13" x14ac:dyDescent="0.25">
      <c r="A71">
        <v>61</v>
      </c>
    </row>
    <row r="72" spans="1:13" x14ac:dyDescent="0.25">
      <c r="A72">
        <v>62</v>
      </c>
      <c r="B72">
        <v>62</v>
      </c>
      <c r="C72">
        <f>C71+6</f>
        <v>6</v>
      </c>
      <c r="D72" t="s">
        <v>58</v>
      </c>
      <c r="E72" t="s">
        <v>25</v>
      </c>
      <c r="F72" t="s">
        <v>41</v>
      </c>
      <c r="G72">
        <v>598209</v>
      </c>
      <c r="H72">
        <v>6915581</v>
      </c>
      <c r="I72" s="26">
        <v>41106</v>
      </c>
      <c r="J72" t="s">
        <v>59</v>
      </c>
      <c r="K72">
        <v>1897</v>
      </c>
      <c r="M72" t="s">
        <v>36</v>
      </c>
    </row>
    <row r="73" spans="1:13" x14ac:dyDescent="0.25">
      <c r="A73">
        <v>62</v>
      </c>
    </row>
    <row r="74" spans="1:13" x14ac:dyDescent="0.25">
      <c r="A74">
        <v>63</v>
      </c>
    </row>
    <row r="75" spans="1:13" x14ac:dyDescent="0.25">
      <c r="A75">
        <v>64</v>
      </c>
    </row>
    <row r="76" spans="1:13" x14ac:dyDescent="0.25">
      <c r="A76">
        <v>65</v>
      </c>
    </row>
    <row r="77" spans="1:13" x14ac:dyDescent="0.25">
      <c r="A77">
        <v>66</v>
      </c>
    </row>
    <row r="78" spans="1:13" x14ac:dyDescent="0.25">
      <c r="A78">
        <v>67</v>
      </c>
    </row>
    <row r="79" spans="1:13" x14ac:dyDescent="0.25">
      <c r="A79">
        <v>68</v>
      </c>
      <c r="B79">
        <v>68</v>
      </c>
      <c r="C79">
        <f>C78+6</f>
        <v>6</v>
      </c>
      <c r="D79" t="s">
        <v>60</v>
      </c>
      <c r="E79" t="s">
        <v>61</v>
      </c>
      <c r="F79" t="s">
        <v>41</v>
      </c>
      <c r="G79">
        <v>600947</v>
      </c>
      <c r="H79">
        <v>6914553</v>
      </c>
      <c r="I79" s="26">
        <v>41108</v>
      </c>
      <c r="J79" t="s">
        <v>62</v>
      </c>
      <c r="K79">
        <v>1965</v>
      </c>
      <c r="M79" t="s">
        <v>36</v>
      </c>
    </row>
    <row r="80" spans="1:13" x14ac:dyDescent="0.25">
      <c r="A80">
        <v>68</v>
      </c>
    </row>
    <row r="81" spans="1:13" x14ac:dyDescent="0.25">
      <c r="A81">
        <v>69</v>
      </c>
    </row>
    <row r="82" spans="1:13" x14ac:dyDescent="0.25">
      <c r="A82">
        <v>70</v>
      </c>
    </row>
    <row r="83" spans="1:13" x14ac:dyDescent="0.25">
      <c r="A83">
        <v>71</v>
      </c>
    </row>
    <row r="84" spans="1:13" x14ac:dyDescent="0.25">
      <c r="A84">
        <v>72</v>
      </c>
    </row>
    <row r="85" spans="1:13" x14ac:dyDescent="0.25">
      <c r="A85">
        <v>73</v>
      </c>
    </row>
    <row r="86" spans="1:13" x14ac:dyDescent="0.25">
      <c r="A86">
        <v>74</v>
      </c>
      <c r="B86">
        <v>74</v>
      </c>
      <c r="C86">
        <f>C85+6</f>
        <v>6</v>
      </c>
      <c r="D86" t="s">
        <v>63</v>
      </c>
      <c r="E86" t="s">
        <v>61</v>
      </c>
      <c r="F86" t="s">
        <v>41</v>
      </c>
      <c r="G86">
        <v>600932</v>
      </c>
      <c r="H86">
        <v>6914566</v>
      </c>
      <c r="I86" s="26">
        <v>41108</v>
      </c>
      <c r="J86" t="s">
        <v>64</v>
      </c>
      <c r="K86">
        <v>1974</v>
      </c>
      <c r="M86" t="s">
        <v>36</v>
      </c>
    </row>
    <row r="87" spans="1:13" x14ac:dyDescent="0.25">
      <c r="A87">
        <v>74</v>
      </c>
    </row>
    <row r="88" spans="1:13" x14ac:dyDescent="0.25">
      <c r="A88">
        <v>75</v>
      </c>
    </row>
    <row r="89" spans="1:13" x14ac:dyDescent="0.25">
      <c r="A89">
        <v>76</v>
      </c>
    </row>
    <row r="90" spans="1:13" x14ac:dyDescent="0.25">
      <c r="A90">
        <v>77</v>
      </c>
    </row>
    <row r="91" spans="1:13" x14ac:dyDescent="0.25">
      <c r="A91">
        <v>78</v>
      </c>
    </row>
    <row r="92" spans="1:13" x14ac:dyDescent="0.25">
      <c r="A92">
        <v>79</v>
      </c>
    </row>
    <row r="93" spans="1:13" x14ac:dyDescent="0.25">
      <c r="A93">
        <v>80</v>
      </c>
      <c r="B93">
        <v>80</v>
      </c>
      <c r="C93">
        <f>C92+6</f>
        <v>6</v>
      </c>
      <c r="D93" t="s">
        <v>65</v>
      </c>
      <c r="E93" t="s">
        <v>61</v>
      </c>
      <c r="F93" t="s">
        <v>41</v>
      </c>
      <c r="G93">
        <v>600929</v>
      </c>
      <c r="H93">
        <v>6914566</v>
      </c>
      <c r="I93" s="26">
        <v>41108</v>
      </c>
      <c r="J93" t="s">
        <v>66</v>
      </c>
      <c r="K93">
        <v>1970</v>
      </c>
      <c r="M93" t="s">
        <v>36</v>
      </c>
    </row>
    <row r="94" spans="1:13" x14ac:dyDescent="0.25">
      <c r="A94">
        <v>80</v>
      </c>
    </row>
    <row r="95" spans="1:13" x14ac:dyDescent="0.25">
      <c r="A95">
        <v>81</v>
      </c>
    </row>
    <row r="96" spans="1:13" x14ac:dyDescent="0.25">
      <c r="A96">
        <v>82</v>
      </c>
    </row>
    <row r="97" spans="1:13" x14ac:dyDescent="0.25">
      <c r="A97">
        <v>83</v>
      </c>
    </row>
    <row r="98" spans="1:13" x14ac:dyDescent="0.25">
      <c r="A98">
        <v>84</v>
      </c>
    </row>
    <row r="99" spans="1:13" x14ac:dyDescent="0.25">
      <c r="A99">
        <v>85</v>
      </c>
    </row>
    <row r="100" spans="1:13" x14ac:dyDescent="0.25">
      <c r="A100">
        <v>86</v>
      </c>
      <c r="B100">
        <v>86</v>
      </c>
      <c r="C100">
        <f>C99+6</f>
        <v>6</v>
      </c>
      <c r="D100" t="s">
        <v>67</v>
      </c>
      <c r="E100" t="s">
        <v>61</v>
      </c>
      <c r="F100" t="s">
        <v>35</v>
      </c>
      <c r="G100">
        <v>600887</v>
      </c>
      <c r="H100">
        <v>6914577</v>
      </c>
      <c r="I100" s="26">
        <v>41108</v>
      </c>
      <c r="J100" t="s">
        <v>68</v>
      </c>
      <c r="K100">
        <v>1978</v>
      </c>
      <c r="M100" t="s">
        <v>36</v>
      </c>
    </row>
    <row r="101" spans="1:13" x14ac:dyDescent="0.25">
      <c r="A101">
        <v>86</v>
      </c>
    </row>
    <row r="102" spans="1:13" x14ac:dyDescent="0.25">
      <c r="A102">
        <v>87</v>
      </c>
    </row>
    <row r="103" spans="1:13" x14ac:dyDescent="0.25">
      <c r="A103">
        <v>88</v>
      </c>
    </row>
    <row r="104" spans="1:13" x14ac:dyDescent="0.25">
      <c r="A104">
        <v>89</v>
      </c>
    </row>
    <row r="105" spans="1:13" x14ac:dyDescent="0.25">
      <c r="A105">
        <v>90</v>
      </c>
    </row>
    <row r="106" spans="1:13" x14ac:dyDescent="0.25">
      <c r="A106">
        <v>91</v>
      </c>
    </row>
    <row r="107" spans="1:13" x14ac:dyDescent="0.25">
      <c r="A107">
        <v>92</v>
      </c>
      <c r="B107">
        <v>92</v>
      </c>
      <c r="C107">
        <f>C106+6</f>
        <v>6</v>
      </c>
      <c r="D107" t="s">
        <v>69</v>
      </c>
      <c r="E107" t="s">
        <v>61</v>
      </c>
      <c r="F107" t="s">
        <v>35</v>
      </c>
      <c r="G107">
        <v>600762</v>
      </c>
      <c r="H107">
        <v>6914383</v>
      </c>
      <c r="I107" s="26">
        <v>41108</v>
      </c>
      <c r="J107" t="s">
        <v>70</v>
      </c>
      <c r="K107">
        <v>1933</v>
      </c>
      <c r="M107" t="s">
        <v>36</v>
      </c>
    </row>
    <row r="108" spans="1:13" x14ac:dyDescent="0.25">
      <c r="A108">
        <v>92</v>
      </c>
    </row>
    <row r="109" spans="1:13" x14ac:dyDescent="0.25">
      <c r="A109">
        <v>93</v>
      </c>
    </row>
    <row r="110" spans="1:13" x14ac:dyDescent="0.25">
      <c r="A110">
        <v>94</v>
      </c>
    </row>
    <row r="111" spans="1:13" x14ac:dyDescent="0.25">
      <c r="A111">
        <v>95</v>
      </c>
    </row>
    <row r="112" spans="1:13" x14ac:dyDescent="0.25">
      <c r="A112">
        <v>96</v>
      </c>
    </row>
    <row r="113" spans="1:13" x14ac:dyDescent="0.25">
      <c r="A113">
        <v>97</v>
      </c>
    </row>
    <row r="114" spans="1:13" x14ac:dyDescent="0.25">
      <c r="A114">
        <v>98</v>
      </c>
      <c r="B114">
        <v>98</v>
      </c>
      <c r="C114">
        <f>C113+6</f>
        <v>6</v>
      </c>
      <c r="D114" t="s">
        <v>71</v>
      </c>
      <c r="E114" t="s">
        <v>25</v>
      </c>
      <c r="F114" t="s">
        <v>72</v>
      </c>
      <c r="G114">
        <v>598120</v>
      </c>
      <c r="H114">
        <v>6915774</v>
      </c>
      <c r="I114" s="26">
        <v>41109</v>
      </c>
      <c r="J114" t="s">
        <v>73</v>
      </c>
      <c r="K114">
        <v>1869</v>
      </c>
      <c r="L114" s="56">
        <v>0.25</v>
      </c>
      <c r="M114" t="s">
        <v>36</v>
      </c>
    </row>
    <row r="115" spans="1:13" x14ac:dyDescent="0.25">
      <c r="A115">
        <v>98</v>
      </c>
    </row>
    <row r="116" spans="1:13" x14ac:dyDescent="0.25">
      <c r="A116">
        <v>99</v>
      </c>
    </row>
    <row r="117" spans="1:13" x14ac:dyDescent="0.25">
      <c r="A117">
        <v>100</v>
      </c>
    </row>
    <row r="118" spans="1:13" x14ac:dyDescent="0.25">
      <c r="A118">
        <v>101</v>
      </c>
    </row>
    <row r="119" spans="1:13" x14ac:dyDescent="0.25">
      <c r="A119">
        <v>102</v>
      </c>
    </row>
    <row r="120" spans="1:13" x14ac:dyDescent="0.25">
      <c r="A120">
        <v>103</v>
      </c>
    </row>
    <row r="121" spans="1:13" x14ac:dyDescent="0.25">
      <c r="A121">
        <v>104</v>
      </c>
      <c r="B121">
        <v>104</v>
      </c>
      <c r="C121">
        <f>C120+6</f>
        <v>6</v>
      </c>
      <c r="D121" t="s">
        <v>74</v>
      </c>
      <c r="E121" t="s">
        <v>25</v>
      </c>
      <c r="F121" t="s">
        <v>72</v>
      </c>
      <c r="G121">
        <v>598121</v>
      </c>
      <c r="H121">
        <v>6915774</v>
      </c>
      <c r="I121" s="26">
        <v>41109</v>
      </c>
      <c r="J121" t="s">
        <v>75</v>
      </c>
      <c r="K121">
        <v>1869</v>
      </c>
      <c r="L121" s="56">
        <v>0.32</v>
      </c>
      <c r="M121" t="s">
        <v>36</v>
      </c>
    </row>
    <row r="122" spans="1:13" x14ac:dyDescent="0.25">
      <c r="A122">
        <v>104</v>
      </c>
    </row>
    <row r="123" spans="1:13" x14ac:dyDescent="0.25">
      <c r="A123">
        <v>105</v>
      </c>
    </row>
    <row r="124" spans="1:13" x14ac:dyDescent="0.25">
      <c r="A124">
        <v>106</v>
      </c>
    </row>
    <row r="125" spans="1:13" x14ac:dyDescent="0.25">
      <c r="A125">
        <v>107</v>
      </c>
    </row>
    <row r="126" spans="1:13" x14ac:dyDescent="0.25">
      <c r="A126">
        <v>108</v>
      </c>
    </row>
    <row r="127" spans="1:13" x14ac:dyDescent="0.25">
      <c r="A127">
        <v>109</v>
      </c>
    </row>
    <row r="128" spans="1:13" x14ac:dyDescent="0.25">
      <c r="A128">
        <v>110</v>
      </c>
      <c r="B128">
        <v>110</v>
      </c>
      <c r="C128">
        <f>C127+6</f>
        <v>6</v>
      </c>
      <c r="D128" t="s">
        <v>76</v>
      </c>
      <c r="E128" t="s">
        <v>25</v>
      </c>
      <c r="F128" t="s">
        <v>72</v>
      </c>
      <c r="G128">
        <v>598122</v>
      </c>
      <c r="H128">
        <v>6915774</v>
      </c>
      <c r="I128" s="26">
        <v>41109</v>
      </c>
      <c r="J128" t="s">
        <v>77</v>
      </c>
      <c r="K128">
        <v>1869</v>
      </c>
      <c r="L128" s="56">
        <v>0.33</v>
      </c>
      <c r="M128" t="s">
        <v>36</v>
      </c>
    </row>
    <row r="129" spans="1:13" x14ac:dyDescent="0.25">
      <c r="A129">
        <v>110</v>
      </c>
    </row>
    <row r="130" spans="1:13" x14ac:dyDescent="0.25">
      <c r="A130">
        <v>111</v>
      </c>
    </row>
    <row r="131" spans="1:13" x14ac:dyDescent="0.25">
      <c r="A131">
        <v>112</v>
      </c>
    </row>
    <row r="132" spans="1:13" x14ac:dyDescent="0.25">
      <c r="A132">
        <v>113</v>
      </c>
    </row>
    <row r="133" spans="1:13" x14ac:dyDescent="0.25">
      <c r="A133">
        <v>114</v>
      </c>
    </row>
    <row r="134" spans="1:13" x14ac:dyDescent="0.25">
      <c r="A134">
        <v>115</v>
      </c>
    </row>
    <row r="135" spans="1:13" x14ac:dyDescent="0.25">
      <c r="A135">
        <v>116</v>
      </c>
      <c r="B135">
        <v>116</v>
      </c>
      <c r="C135">
        <f>C134+6</f>
        <v>6</v>
      </c>
      <c r="D135" t="s">
        <v>78</v>
      </c>
      <c r="E135" t="s">
        <v>25</v>
      </c>
      <c r="F135" t="s">
        <v>72</v>
      </c>
      <c r="G135">
        <v>598124</v>
      </c>
      <c r="H135">
        <v>6915755</v>
      </c>
      <c r="I135" s="26">
        <v>41109</v>
      </c>
      <c r="J135" t="s">
        <v>79</v>
      </c>
      <c r="K135">
        <v>1872</v>
      </c>
      <c r="L135" s="56">
        <v>0.4</v>
      </c>
      <c r="M135" t="s">
        <v>36</v>
      </c>
    </row>
    <row r="136" spans="1:13" x14ac:dyDescent="0.25">
      <c r="A136">
        <v>116</v>
      </c>
    </row>
    <row r="137" spans="1:13" x14ac:dyDescent="0.25">
      <c r="A137">
        <v>117</v>
      </c>
    </row>
    <row r="138" spans="1:13" x14ac:dyDescent="0.25">
      <c r="A138">
        <v>118</v>
      </c>
    </row>
    <row r="139" spans="1:13" x14ac:dyDescent="0.25">
      <c r="A139">
        <v>119</v>
      </c>
    </row>
    <row r="140" spans="1:13" x14ac:dyDescent="0.25">
      <c r="A140">
        <v>120</v>
      </c>
    </row>
    <row r="141" spans="1:13" x14ac:dyDescent="0.25">
      <c r="A141">
        <v>121</v>
      </c>
    </row>
    <row r="142" spans="1:13" x14ac:dyDescent="0.25">
      <c r="A142">
        <v>122</v>
      </c>
      <c r="B142">
        <v>122</v>
      </c>
      <c r="C142">
        <f>C141+6</f>
        <v>6</v>
      </c>
      <c r="D142" t="s">
        <v>80</v>
      </c>
      <c r="E142" t="s">
        <v>61</v>
      </c>
      <c r="F142" t="s">
        <v>35</v>
      </c>
      <c r="G142">
        <v>600744</v>
      </c>
      <c r="H142">
        <v>6914316</v>
      </c>
      <c r="I142" s="26">
        <v>41110</v>
      </c>
      <c r="J142" t="s">
        <v>81</v>
      </c>
      <c r="K142">
        <v>1927</v>
      </c>
      <c r="M142" t="s">
        <v>36</v>
      </c>
    </row>
    <row r="143" spans="1:13" x14ac:dyDescent="0.25">
      <c r="A143">
        <v>122</v>
      </c>
    </row>
    <row r="144" spans="1:13" x14ac:dyDescent="0.25">
      <c r="A144">
        <v>123</v>
      </c>
    </row>
    <row r="145" spans="1:13" x14ac:dyDescent="0.25">
      <c r="A145">
        <v>124</v>
      </c>
    </row>
    <row r="146" spans="1:13" x14ac:dyDescent="0.25">
      <c r="A146">
        <v>125</v>
      </c>
    </row>
    <row r="147" spans="1:13" x14ac:dyDescent="0.25">
      <c r="A147">
        <v>126</v>
      </c>
    </row>
    <row r="148" spans="1:13" x14ac:dyDescent="0.25">
      <c r="A148">
        <v>127</v>
      </c>
    </row>
    <row r="149" spans="1:13" x14ac:dyDescent="0.25">
      <c r="A149">
        <v>128</v>
      </c>
      <c r="B149">
        <v>128</v>
      </c>
      <c r="C149">
        <f>C148+6</f>
        <v>6</v>
      </c>
      <c r="D149" t="s">
        <v>82</v>
      </c>
      <c r="E149" t="s">
        <v>61</v>
      </c>
      <c r="F149" t="s">
        <v>35</v>
      </c>
      <c r="G149">
        <v>600743</v>
      </c>
      <c r="H149">
        <v>6914315</v>
      </c>
      <c r="I149" s="26">
        <v>41110</v>
      </c>
      <c r="J149" t="s">
        <v>83</v>
      </c>
      <c r="K149">
        <v>1927</v>
      </c>
      <c r="M149" t="s">
        <v>36</v>
      </c>
    </row>
    <row r="150" spans="1:13" x14ac:dyDescent="0.25">
      <c r="A150">
        <v>128</v>
      </c>
    </row>
    <row r="151" spans="1:13" x14ac:dyDescent="0.25">
      <c r="A151">
        <v>129</v>
      </c>
    </row>
    <row r="152" spans="1:13" x14ac:dyDescent="0.25">
      <c r="A152">
        <v>130</v>
      </c>
    </row>
    <row r="153" spans="1:13" x14ac:dyDescent="0.25">
      <c r="A153">
        <v>131</v>
      </c>
    </row>
    <row r="154" spans="1:13" x14ac:dyDescent="0.25">
      <c r="A154">
        <v>132</v>
      </c>
    </row>
    <row r="155" spans="1:13" x14ac:dyDescent="0.25">
      <c r="A155">
        <v>133</v>
      </c>
    </row>
    <row r="156" spans="1:13" x14ac:dyDescent="0.25">
      <c r="A156">
        <v>134</v>
      </c>
      <c r="B156">
        <v>134</v>
      </c>
      <c r="C156">
        <f>C155+6</f>
        <v>6</v>
      </c>
      <c r="D156" t="s">
        <v>84</v>
      </c>
      <c r="E156" t="s">
        <v>61</v>
      </c>
      <c r="F156" t="s">
        <v>35</v>
      </c>
      <c r="G156">
        <v>600752</v>
      </c>
      <c r="H156">
        <v>6914309</v>
      </c>
      <c r="I156" s="26">
        <v>41110</v>
      </c>
      <c r="J156" t="s">
        <v>85</v>
      </c>
      <c r="K156">
        <v>1929</v>
      </c>
      <c r="M156" t="s">
        <v>36</v>
      </c>
    </row>
    <row r="157" spans="1:13" x14ac:dyDescent="0.25">
      <c r="A157">
        <v>134</v>
      </c>
    </row>
    <row r="158" spans="1:13" x14ac:dyDescent="0.25">
      <c r="A158">
        <v>135</v>
      </c>
    </row>
    <row r="159" spans="1:13" x14ac:dyDescent="0.25">
      <c r="A159">
        <v>136</v>
      </c>
    </row>
    <row r="160" spans="1:13" x14ac:dyDescent="0.25">
      <c r="A160">
        <v>137</v>
      </c>
    </row>
    <row r="161" spans="1:13" x14ac:dyDescent="0.25">
      <c r="A161">
        <v>138</v>
      </c>
    </row>
    <row r="162" spans="1:13" x14ac:dyDescent="0.25">
      <c r="A162">
        <v>139</v>
      </c>
    </row>
    <row r="163" spans="1:13" x14ac:dyDescent="0.25">
      <c r="A163">
        <v>140</v>
      </c>
      <c r="B163">
        <v>140</v>
      </c>
      <c r="C163">
        <f>C162+6</f>
        <v>6</v>
      </c>
      <c r="D163" t="s">
        <v>86</v>
      </c>
      <c r="E163" t="s">
        <v>61</v>
      </c>
      <c r="F163" t="s">
        <v>87</v>
      </c>
      <c r="G163">
        <v>600705</v>
      </c>
      <c r="H163">
        <v>6914326</v>
      </c>
      <c r="I163" s="26">
        <v>41110</v>
      </c>
      <c r="J163" t="s">
        <v>88</v>
      </c>
      <c r="K163">
        <v>1915</v>
      </c>
      <c r="L163" s="56">
        <v>0.25</v>
      </c>
      <c r="M163" t="s">
        <v>36</v>
      </c>
    </row>
    <row r="164" spans="1:13" x14ac:dyDescent="0.25">
      <c r="A164">
        <v>140</v>
      </c>
    </row>
    <row r="165" spans="1:13" x14ac:dyDescent="0.25">
      <c r="A165">
        <v>141</v>
      </c>
    </row>
    <row r="166" spans="1:13" x14ac:dyDescent="0.25">
      <c r="A166">
        <v>142</v>
      </c>
    </row>
    <row r="167" spans="1:13" x14ac:dyDescent="0.25">
      <c r="A167">
        <v>143</v>
      </c>
    </row>
    <row r="168" spans="1:13" x14ac:dyDescent="0.25">
      <c r="A168">
        <v>144</v>
      </c>
    </row>
    <row r="169" spans="1:13" x14ac:dyDescent="0.25">
      <c r="A169">
        <v>145</v>
      </c>
    </row>
    <row r="170" spans="1:13" x14ac:dyDescent="0.25">
      <c r="A170">
        <v>146</v>
      </c>
      <c r="B170">
        <v>146</v>
      </c>
      <c r="C170">
        <f>C169+6</f>
        <v>6</v>
      </c>
      <c r="D170" t="s">
        <v>89</v>
      </c>
      <c r="E170" t="s">
        <v>61</v>
      </c>
      <c r="F170" t="s">
        <v>41</v>
      </c>
      <c r="G170">
        <v>600829</v>
      </c>
      <c r="H170">
        <v>6914200</v>
      </c>
      <c r="I170" s="26">
        <v>41110</v>
      </c>
      <c r="J170" t="s">
        <v>90</v>
      </c>
      <c r="K170">
        <v>1913</v>
      </c>
      <c r="M170" t="s">
        <v>36</v>
      </c>
    </row>
    <row r="171" spans="1:13" x14ac:dyDescent="0.25">
      <c r="A171">
        <v>146</v>
      </c>
    </row>
    <row r="172" spans="1:13" x14ac:dyDescent="0.25">
      <c r="A172">
        <v>147</v>
      </c>
    </row>
    <row r="173" spans="1:13" x14ac:dyDescent="0.25">
      <c r="A173">
        <v>148</v>
      </c>
    </row>
    <row r="174" spans="1:13" x14ac:dyDescent="0.25">
      <c r="A174">
        <v>149</v>
      </c>
    </row>
    <row r="175" spans="1:13" x14ac:dyDescent="0.25">
      <c r="A175">
        <v>150</v>
      </c>
    </row>
    <row r="176" spans="1:13" x14ac:dyDescent="0.25">
      <c r="A176">
        <v>151</v>
      </c>
    </row>
    <row r="177" spans="1:13" x14ac:dyDescent="0.25">
      <c r="A177">
        <v>152</v>
      </c>
      <c r="B177">
        <v>152</v>
      </c>
      <c r="C177">
        <f>C176+6</f>
        <v>6</v>
      </c>
      <c r="D177" t="s">
        <v>91</v>
      </c>
      <c r="E177" t="s">
        <v>61</v>
      </c>
      <c r="F177" t="s">
        <v>35</v>
      </c>
      <c r="G177">
        <v>600654</v>
      </c>
      <c r="H177">
        <v>6914040</v>
      </c>
      <c r="I177" s="26">
        <v>41110</v>
      </c>
      <c r="J177" t="s">
        <v>92</v>
      </c>
      <c r="K177">
        <v>1928</v>
      </c>
      <c r="M177" t="s">
        <v>36</v>
      </c>
    </row>
    <row r="178" spans="1:13" x14ac:dyDescent="0.25">
      <c r="A178">
        <v>152</v>
      </c>
    </row>
    <row r="179" spans="1:13" x14ac:dyDescent="0.25">
      <c r="A179">
        <v>153</v>
      </c>
    </row>
    <row r="180" spans="1:13" x14ac:dyDescent="0.25">
      <c r="A180">
        <v>154</v>
      </c>
    </row>
    <row r="181" spans="1:13" x14ac:dyDescent="0.25">
      <c r="A181">
        <v>155</v>
      </c>
    </row>
    <row r="182" spans="1:13" x14ac:dyDescent="0.25">
      <c r="A182">
        <v>156</v>
      </c>
    </row>
    <row r="183" spans="1:13" x14ac:dyDescent="0.25">
      <c r="A183">
        <v>157</v>
      </c>
    </row>
    <row r="184" spans="1:13" x14ac:dyDescent="0.25">
      <c r="A184">
        <v>158</v>
      </c>
      <c r="B184">
        <v>158</v>
      </c>
      <c r="C184">
        <f>C183+6</f>
        <v>6</v>
      </c>
      <c r="D184" t="s">
        <v>93</v>
      </c>
      <c r="E184" t="s">
        <v>61</v>
      </c>
      <c r="F184" t="s">
        <v>35</v>
      </c>
      <c r="G184">
        <v>600652</v>
      </c>
      <c r="H184">
        <v>6914040</v>
      </c>
      <c r="I184" s="26">
        <v>41111</v>
      </c>
      <c r="J184" t="s">
        <v>94</v>
      </c>
      <c r="K184">
        <v>1926</v>
      </c>
      <c r="M184" t="s">
        <v>36</v>
      </c>
    </row>
    <row r="185" spans="1:13" x14ac:dyDescent="0.25">
      <c r="A185">
        <v>158</v>
      </c>
    </row>
    <row r="186" spans="1:13" x14ac:dyDescent="0.25">
      <c r="A186">
        <v>159</v>
      </c>
    </row>
    <row r="187" spans="1:13" x14ac:dyDescent="0.25">
      <c r="A187">
        <v>160</v>
      </c>
    </row>
    <row r="188" spans="1:13" x14ac:dyDescent="0.25">
      <c r="A188">
        <v>161</v>
      </c>
    </row>
    <row r="189" spans="1:13" x14ac:dyDescent="0.25">
      <c r="A189">
        <v>162</v>
      </c>
    </row>
    <row r="190" spans="1:13" x14ac:dyDescent="0.25">
      <c r="A190">
        <v>163</v>
      </c>
    </row>
    <row r="191" spans="1:13" x14ac:dyDescent="0.25">
      <c r="A191">
        <v>164</v>
      </c>
      <c r="B191">
        <v>164</v>
      </c>
      <c r="C191">
        <f>C190+6</f>
        <v>6</v>
      </c>
      <c r="D191" t="s">
        <v>95</v>
      </c>
      <c r="E191" t="s">
        <v>61</v>
      </c>
      <c r="F191" t="s">
        <v>35</v>
      </c>
      <c r="G191">
        <v>600676</v>
      </c>
      <c r="H191">
        <v>6914010</v>
      </c>
      <c r="I191" s="26">
        <v>41111</v>
      </c>
      <c r="J191" t="s">
        <v>96</v>
      </c>
      <c r="K191">
        <v>1919</v>
      </c>
      <c r="M191" t="s">
        <v>36</v>
      </c>
    </row>
    <row r="192" spans="1:13" x14ac:dyDescent="0.25">
      <c r="A192">
        <v>164</v>
      </c>
    </row>
    <row r="193" spans="1:13" x14ac:dyDescent="0.25">
      <c r="A193">
        <v>165</v>
      </c>
    </row>
    <row r="194" spans="1:13" x14ac:dyDescent="0.25">
      <c r="A194">
        <v>166</v>
      </c>
    </row>
    <row r="195" spans="1:13" x14ac:dyDescent="0.25">
      <c r="A195">
        <v>167</v>
      </c>
    </row>
    <row r="196" spans="1:13" x14ac:dyDescent="0.25">
      <c r="A196">
        <v>168</v>
      </c>
    </row>
    <row r="197" spans="1:13" x14ac:dyDescent="0.25">
      <c r="A197">
        <v>169</v>
      </c>
    </row>
    <row r="198" spans="1:13" x14ac:dyDescent="0.25">
      <c r="A198">
        <v>170</v>
      </c>
      <c r="B198">
        <v>170</v>
      </c>
      <c r="C198">
        <f>C197+6</f>
        <v>6</v>
      </c>
      <c r="D198" t="s">
        <v>97</v>
      </c>
      <c r="E198" t="s">
        <v>61</v>
      </c>
      <c r="F198" t="s">
        <v>41</v>
      </c>
      <c r="G198">
        <v>600650</v>
      </c>
      <c r="H198">
        <v>6914021</v>
      </c>
      <c r="I198" s="26">
        <v>41111</v>
      </c>
      <c r="J198" t="s">
        <v>98</v>
      </c>
      <c r="K198">
        <v>1926</v>
      </c>
      <c r="M198" t="s">
        <v>36</v>
      </c>
    </row>
    <row r="199" spans="1:13" x14ac:dyDescent="0.25">
      <c r="A199">
        <v>170</v>
      </c>
    </row>
    <row r="200" spans="1:13" x14ac:dyDescent="0.25">
      <c r="A200">
        <v>171</v>
      </c>
    </row>
    <row r="201" spans="1:13" x14ac:dyDescent="0.25">
      <c r="A201">
        <v>172</v>
      </c>
    </row>
    <row r="202" spans="1:13" x14ac:dyDescent="0.25">
      <c r="A202">
        <v>173</v>
      </c>
    </row>
    <row r="203" spans="1:13" x14ac:dyDescent="0.25">
      <c r="A203">
        <v>174</v>
      </c>
    </row>
    <row r="204" spans="1:13" x14ac:dyDescent="0.25">
      <c r="A204">
        <v>175</v>
      </c>
    </row>
    <row r="205" spans="1:13" x14ac:dyDescent="0.25">
      <c r="A205">
        <v>176</v>
      </c>
      <c r="B205">
        <v>176</v>
      </c>
      <c r="C205">
        <f>C204+6</f>
        <v>6</v>
      </c>
      <c r="D205" t="s">
        <v>99</v>
      </c>
      <c r="E205" t="s">
        <v>61</v>
      </c>
      <c r="F205" t="s">
        <v>41</v>
      </c>
      <c r="G205">
        <v>600674</v>
      </c>
      <c r="H205">
        <v>6914026</v>
      </c>
      <c r="I205" s="26">
        <v>41111</v>
      </c>
      <c r="J205" t="s">
        <v>100</v>
      </c>
      <c r="K205">
        <v>1923</v>
      </c>
      <c r="M205" t="s">
        <v>36</v>
      </c>
    </row>
    <row r="206" spans="1:13" x14ac:dyDescent="0.25">
      <c r="A206">
        <v>176</v>
      </c>
    </row>
    <row r="207" spans="1:13" x14ac:dyDescent="0.25">
      <c r="A207">
        <v>177</v>
      </c>
    </row>
    <row r="208" spans="1:13" x14ac:dyDescent="0.25">
      <c r="A208">
        <v>178</v>
      </c>
    </row>
    <row r="209" spans="1:13" x14ac:dyDescent="0.25">
      <c r="A209">
        <v>179</v>
      </c>
    </row>
    <row r="210" spans="1:13" x14ac:dyDescent="0.25">
      <c r="A210">
        <v>180</v>
      </c>
    </row>
    <row r="211" spans="1:13" x14ac:dyDescent="0.25">
      <c r="A211">
        <v>181</v>
      </c>
    </row>
    <row r="212" spans="1:13" x14ac:dyDescent="0.25">
      <c r="A212">
        <v>182</v>
      </c>
      <c r="B212">
        <v>182</v>
      </c>
      <c r="C212">
        <f>C211+6</f>
        <v>6</v>
      </c>
      <c r="D212" t="s">
        <v>101</v>
      </c>
      <c r="E212" t="s">
        <v>61</v>
      </c>
      <c r="F212" t="s">
        <v>41</v>
      </c>
      <c r="G212">
        <v>600661</v>
      </c>
      <c r="H212">
        <v>6914087</v>
      </c>
      <c r="I212" s="26">
        <v>41111</v>
      </c>
      <c r="J212" t="s">
        <v>102</v>
      </c>
      <c r="K212">
        <v>1910</v>
      </c>
      <c r="M212" t="s">
        <v>36</v>
      </c>
    </row>
    <row r="213" spans="1:13" x14ac:dyDescent="0.25">
      <c r="A213">
        <v>182</v>
      </c>
    </row>
    <row r="214" spans="1:13" x14ac:dyDescent="0.25">
      <c r="A214">
        <v>183</v>
      </c>
    </row>
    <row r="215" spans="1:13" x14ac:dyDescent="0.25">
      <c r="A215">
        <v>184</v>
      </c>
    </row>
    <row r="216" spans="1:13" x14ac:dyDescent="0.25">
      <c r="A216">
        <v>185</v>
      </c>
    </row>
    <row r="217" spans="1:13" x14ac:dyDescent="0.25">
      <c r="A217">
        <v>186</v>
      </c>
    </row>
    <row r="218" spans="1:13" x14ac:dyDescent="0.25">
      <c r="A218">
        <v>187</v>
      </c>
    </row>
    <row r="219" spans="1:13" x14ac:dyDescent="0.25">
      <c r="A219">
        <v>188</v>
      </c>
      <c r="B219">
        <v>188</v>
      </c>
      <c r="C219">
        <f>C218+6</f>
        <v>6</v>
      </c>
      <c r="D219" t="s">
        <v>103</v>
      </c>
      <c r="E219" t="s">
        <v>61</v>
      </c>
      <c r="F219" t="s">
        <v>41</v>
      </c>
      <c r="G219">
        <v>600622</v>
      </c>
      <c r="H219">
        <v>6914134</v>
      </c>
      <c r="I219" s="26">
        <v>41111</v>
      </c>
      <c r="J219" t="s">
        <v>104</v>
      </c>
      <c r="K219">
        <v>1889</v>
      </c>
      <c r="M219" t="s">
        <v>36</v>
      </c>
    </row>
    <row r="220" spans="1:13" x14ac:dyDescent="0.25">
      <c r="A220">
        <v>188</v>
      </c>
    </row>
    <row r="221" spans="1:13" x14ac:dyDescent="0.25">
      <c r="A221">
        <v>189</v>
      </c>
    </row>
    <row r="222" spans="1:13" x14ac:dyDescent="0.25">
      <c r="A222">
        <v>190</v>
      </c>
    </row>
    <row r="223" spans="1:13" x14ac:dyDescent="0.25">
      <c r="A223">
        <v>191</v>
      </c>
    </row>
    <row r="224" spans="1:13" x14ac:dyDescent="0.25">
      <c r="A224">
        <v>192</v>
      </c>
    </row>
    <row r="225" spans="1:13" x14ac:dyDescent="0.25">
      <c r="A225">
        <v>193</v>
      </c>
    </row>
    <row r="226" spans="1:13" x14ac:dyDescent="0.25">
      <c r="A226">
        <v>194</v>
      </c>
      <c r="B226">
        <v>194</v>
      </c>
      <c r="C226">
        <f>C225+6</f>
        <v>6</v>
      </c>
      <c r="D226" t="s">
        <v>105</v>
      </c>
      <c r="E226" t="s">
        <v>61</v>
      </c>
      <c r="F226" t="s">
        <v>41</v>
      </c>
      <c r="G226">
        <v>600644</v>
      </c>
      <c r="H226">
        <v>6914132</v>
      </c>
      <c r="I226" s="26">
        <v>41112</v>
      </c>
      <c r="J226" t="s">
        <v>106</v>
      </c>
      <c r="K226">
        <v>1891</v>
      </c>
      <c r="M226" t="s">
        <v>36</v>
      </c>
    </row>
    <row r="227" spans="1:13" x14ac:dyDescent="0.25">
      <c r="A227">
        <v>194</v>
      </c>
    </row>
    <row r="228" spans="1:13" x14ac:dyDescent="0.25">
      <c r="A228">
        <v>195</v>
      </c>
    </row>
    <row r="229" spans="1:13" x14ac:dyDescent="0.25">
      <c r="A229">
        <v>196</v>
      </c>
    </row>
    <row r="230" spans="1:13" x14ac:dyDescent="0.25">
      <c r="A230">
        <v>197</v>
      </c>
    </row>
    <row r="231" spans="1:13" x14ac:dyDescent="0.25">
      <c r="A231">
        <v>198</v>
      </c>
    </row>
    <row r="232" spans="1:13" x14ac:dyDescent="0.25">
      <c r="A232">
        <v>199</v>
      </c>
    </row>
    <row r="233" spans="1:13" x14ac:dyDescent="0.25">
      <c r="A233">
        <v>200</v>
      </c>
      <c r="B233">
        <v>200</v>
      </c>
      <c r="C233">
        <f>C232+6</f>
        <v>6</v>
      </c>
      <c r="D233" t="s">
        <v>107</v>
      </c>
      <c r="E233" t="s">
        <v>61</v>
      </c>
      <c r="F233" t="s">
        <v>41</v>
      </c>
      <c r="G233">
        <v>600648</v>
      </c>
      <c r="H233">
        <v>6914131</v>
      </c>
      <c r="I233" s="26">
        <v>41112</v>
      </c>
      <c r="J233" t="s">
        <v>108</v>
      </c>
      <c r="K233">
        <v>1889</v>
      </c>
      <c r="M233" t="s">
        <v>36</v>
      </c>
    </row>
    <row r="234" spans="1:13" x14ac:dyDescent="0.25">
      <c r="A234">
        <v>200</v>
      </c>
    </row>
    <row r="235" spans="1:13" x14ac:dyDescent="0.25">
      <c r="A235">
        <v>201</v>
      </c>
    </row>
    <row r="236" spans="1:13" x14ac:dyDescent="0.25">
      <c r="A236">
        <v>202</v>
      </c>
    </row>
    <row r="237" spans="1:13" x14ac:dyDescent="0.25">
      <c r="A237">
        <v>203</v>
      </c>
    </row>
    <row r="238" spans="1:13" x14ac:dyDescent="0.25">
      <c r="A238">
        <v>204</v>
      </c>
    </row>
    <row r="239" spans="1:13" x14ac:dyDescent="0.25">
      <c r="A239">
        <v>205</v>
      </c>
    </row>
    <row r="240" spans="1:13" x14ac:dyDescent="0.25">
      <c r="A240">
        <v>206</v>
      </c>
      <c r="B240">
        <v>206</v>
      </c>
      <c r="C240">
        <f>C239+6</f>
        <v>6</v>
      </c>
      <c r="D240" t="s">
        <v>109</v>
      </c>
      <c r="E240" t="s">
        <v>61</v>
      </c>
      <c r="F240" t="s">
        <v>41</v>
      </c>
      <c r="G240">
        <v>600502</v>
      </c>
      <c r="H240">
        <v>6914352</v>
      </c>
      <c r="I240" s="26">
        <v>41112</v>
      </c>
      <c r="J240" t="s">
        <v>110</v>
      </c>
      <c r="K240">
        <v>1804</v>
      </c>
      <c r="M240" t="s">
        <v>36</v>
      </c>
    </row>
    <row r="241" spans="1:13" x14ac:dyDescent="0.25">
      <c r="A241">
        <v>206</v>
      </c>
    </row>
    <row r="242" spans="1:13" x14ac:dyDescent="0.25">
      <c r="A242">
        <v>207</v>
      </c>
    </row>
    <row r="243" spans="1:13" x14ac:dyDescent="0.25">
      <c r="A243">
        <v>208</v>
      </c>
    </row>
    <row r="244" spans="1:13" x14ac:dyDescent="0.25">
      <c r="A244">
        <v>209</v>
      </c>
    </row>
    <row r="245" spans="1:13" x14ac:dyDescent="0.25">
      <c r="A245">
        <v>210</v>
      </c>
    </row>
    <row r="246" spans="1:13" x14ac:dyDescent="0.25">
      <c r="A246">
        <v>211</v>
      </c>
    </row>
    <row r="247" spans="1:13" x14ac:dyDescent="0.25">
      <c r="A247">
        <v>212</v>
      </c>
      <c r="B247">
        <v>212</v>
      </c>
      <c r="C247">
        <f>C246+6</f>
        <v>6</v>
      </c>
      <c r="D247" t="s">
        <v>111</v>
      </c>
      <c r="E247" t="s">
        <v>61</v>
      </c>
      <c r="F247" t="s">
        <v>41</v>
      </c>
      <c r="G247">
        <v>600515</v>
      </c>
      <c r="H247">
        <v>6914364</v>
      </c>
      <c r="I247" s="26">
        <v>41112</v>
      </c>
      <c r="J247" t="s">
        <v>112</v>
      </c>
      <c r="K247">
        <v>1812</v>
      </c>
      <c r="M247" t="s">
        <v>36</v>
      </c>
    </row>
    <row r="248" spans="1:13" x14ac:dyDescent="0.25">
      <c r="A248">
        <v>212</v>
      </c>
    </row>
    <row r="249" spans="1:13" x14ac:dyDescent="0.25">
      <c r="A249">
        <v>213</v>
      </c>
    </row>
    <row r="250" spans="1:13" x14ac:dyDescent="0.25">
      <c r="A250">
        <v>214</v>
      </c>
    </row>
    <row r="251" spans="1:13" x14ac:dyDescent="0.25">
      <c r="A251">
        <v>215</v>
      </c>
    </row>
    <row r="252" spans="1:13" x14ac:dyDescent="0.25">
      <c r="A252">
        <v>216</v>
      </c>
    </row>
    <row r="253" spans="1:13" x14ac:dyDescent="0.25">
      <c r="A253">
        <v>217</v>
      </c>
    </row>
    <row r="254" spans="1:13" x14ac:dyDescent="0.25">
      <c r="A254">
        <v>218</v>
      </c>
      <c r="B254">
        <v>218</v>
      </c>
      <c r="C254">
        <f>C253+6</f>
        <v>6</v>
      </c>
      <c r="D254" t="s">
        <v>113</v>
      </c>
      <c r="E254" t="s">
        <v>25</v>
      </c>
      <c r="F254" t="s">
        <v>72</v>
      </c>
      <c r="G254">
        <v>598953</v>
      </c>
      <c r="H254">
        <v>6915247</v>
      </c>
      <c r="I254" s="26">
        <v>41113</v>
      </c>
      <c r="J254" t="s">
        <v>114</v>
      </c>
      <c r="K254">
        <v>1531</v>
      </c>
      <c r="L254" s="56">
        <v>0.25</v>
      </c>
      <c r="M254" t="s">
        <v>36</v>
      </c>
    </row>
    <row r="255" spans="1:13" x14ac:dyDescent="0.25">
      <c r="A255">
        <v>218</v>
      </c>
    </row>
    <row r="256" spans="1:13" x14ac:dyDescent="0.25">
      <c r="A256">
        <v>219</v>
      </c>
    </row>
    <row r="257" spans="1:13" x14ac:dyDescent="0.25">
      <c r="A257">
        <v>220</v>
      </c>
    </row>
    <row r="258" spans="1:13" x14ac:dyDescent="0.25">
      <c r="A258">
        <v>221</v>
      </c>
    </row>
    <row r="259" spans="1:13" x14ac:dyDescent="0.25">
      <c r="A259">
        <v>222</v>
      </c>
    </row>
    <row r="260" spans="1:13" x14ac:dyDescent="0.25">
      <c r="A260">
        <v>223</v>
      </c>
    </row>
    <row r="261" spans="1:13" x14ac:dyDescent="0.25">
      <c r="A261">
        <v>224</v>
      </c>
      <c r="B261">
        <v>224</v>
      </c>
      <c r="C261">
        <f>C260+6</f>
        <v>6</v>
      </c>
      <c r="D261" t="s">
        <v>115</v>
      </c>
      <c r="E261" t="s">
        <v>25</v>
      </c>
      <c r="F261" t="s">
        <v>72</v>
      </c>
      <c r="G261">
        <v>598954</v>
      </c>
      <c r="H261">
        <v>6915247</v>
      </c>
      <c r="I261" s="26">
        <v>41113</v>
      </c>
      <c r="J261" t="s">
        <v>116</v>
      </c>
      <c r="K261">
        <v>1531</v>
      </c>
      <c r="L261" s="56">
        <v>0.65</v>
      </c>
      <c r="M261" t="s">
        <v>36</v>
      </c>
    </row>
    <row r="262" spans="1:13" x14ac:dyDescent="0.25">
      <c r="A262">
        <v>224</v>
      </c>
    </row>
    <row r="263" spans="1:13" x14ac:dyDescent="0.25">
      <c r="A263">
        <v>225</v>
      </c>
    </row>
    <row r="264" spans="1:13" x14ac:dyDescent="0.25">
      <c r="A264">
        <v>226</v>
      </c>
    </row>
    <row r="265" spans="1:13" x14ac:dyDescent="0.25">
      <c r="A265">
        <v>227</v>
      </c>
    </row>
    <row r="266" spans="1:13" x14ac:dyDescent="0.25">
      <c r="A266">
        <v>228</v>
      </c>
    </row>
    <row r="267" spans="1:13" x14ac:dyDescent="0.25">
      <c r="A267">
        <v>229</v>
      </c>
    </row>
    <row r="268" spans="1:13" x14ac:dyDescent="0.25">
      <c r="A268">
        <v>230</v>
      </c>
      <c r="B268">
        <v>230</v>
      </c>
      <c r="C268">
        <f>C267+6</f>
        <v>6</v>
      </c>
      <c r="D268" t="s">
        <v>117</v>
      </c>
      <c r="E268" t="s">
        <v>25</v>
      </c>
      <c r="F268" t="s">
        <v>72</v>
      </c>
      <c r="G268">
        <v>598955</v>
      </c>
      <c r="H268">
        <v>6915247</v>
      </c>
      <c r="I268" s="26">
        <v>41113</v>
      </c>
      <c r="J268" t="s">
        <v>118</v>
      </c>
      <c r="K268">
        <v>1531</v>
      </c>
      <c r="L268" s="56">
        <v>0.45</v>
      </c>
      <c r="M268" t="s">
        <v>36</v>
      </c>
    </row>
    <row r="269" spans="1:13" x14ac:dyDescent="0.25">
      <c r="A269">
        <v>230</v>
      </c>
    </row>
    <row r="270" spans="1:13" x14ac:dyDescent="0.25">
      <c r="A270">
        <v>231</v>
      </c>
    </row>
    <row r="271" spans="1:13" x14ac:dyDescent="0.25">
      <c r="A271">
        <v>232</v>
      </c>
    </row>
    <row r="272" spans="1:13" x14ac:dyDescent="0.25">
      <c r="A272">
        <v>233</v>
      </c>
    </row>
    <row r="273" spans="1:13" x14ac:dyDescent="0.25">
      <c r="A273">
        <v>234</v>
      </c>
    </row>
    <row r="274" spans="1:13" x14ac:dyDescent="0.25">
      <c r="A274">
        <v>235</v>
      </c>
    </row>
    <row r="275" spans="1:13" x14ac:dyDescent="0.25">
      <c r="A275">
        <v>236</v>
      </c>
      <c r="B275">
        <v>236</v>
      </c>
      <c r="C275">
        <f>C274+6</f>
        <v>6</v>
      </c>
      <c r="D275" t="s">
        <v>119</v>
      </c>
      <c r="E275" t="s">
        <v>25</v>
      </c>
      <c r="F275" t="s">
        <v>120</v>
      </c>
      <c r="G275">
        <v>598951</v>
      </c>
      <c r="H275">
        <v>6915295</v>
      </c>
      <c r="I275" s="26">
        <v>41113</v>
      </c>
      <c r="J275" t="s">
        <v>121</v>
      </c>
      <c r="K275">
        <v>1540</v>
      </c>
      <c r="M275" t="s">
        <v>36</v>
      </c>
    </row>
    <row r="276" spans="1:13" x14ac:dyDescent="0.25">
      <c r="A276">
        <v>236</v>
      </c>
    </row>
    <row r="277" spans="1:13" x14ac:dyDescent="0.25">
      <c r="A277">
        <v>237</v>
      </c>
    </row>
    <row r="278" spans="1:13" x14ac:dyDescent="0.25">
      <c r="A278">
        <v>238</v>
      </c>
    </row>
    <row r="279" spans="1:13" x14ac:dyDescent="0.25">
      <c r="A279">
        <v>239</v>
      </c>
    </row>
    <row r="280" spans="1:13" x14ac:dyDescent="0.25">
      <c r="A280">
        <v>240</v>
      </c>
    </row>
    <row r="281" spans="1:13" x14ac:dyDescent="0.25">
      <c r="A281">
        <v>241</v>
      </c>
    </row>
    <row r="282" spans="1:13" x14ac:dyDescent="0.25">
      <c r="A282">
        <v>242</v>
      </c>
      <c r="B282">
        <v>242</v>
      </c>
      <c r="C282">
        <f>C281+6</f>
        <v>6</v>
      </c>
      <c r="D282" t="s">
        <v>122</v>
      </c>
      <c r="E282" t="s">
        <v>25</v>
      </c>
      <c r="F282" t="s">
        <v>35</v>
      </c>
      <c r="G282">
        <v>598628</v>
      </c>
      <c r="H282">
        <v>6915734</v>
      </c>
      <c r="I282" s="26">
        <v>41114</v>
      </c>
      <c r="J282" t="s">
        <v>123</v>
      </c>
      <c r="K282">
        <v>1653</v>
      </c>
      <c r="M282" t="s">
        <v>36</v>
      </c>
    </row>
    <row r="283" spans="1:13" x14ac:dyDescent="0.25">
      <c r="A283">
        <v>242</v>
      </c>
    </row>
    <row r="284" spans="1:13" x14ac:dyDescent="0.25">
      <c r="A284">
        <v>243</v>
      </c>
    </row>
    <row r="285" spans="1:13" x14ac:dyDescent="0.25">
      <c r="A285">
        <v>244</v>
      </c>
    </row>
    <row r="286" spans="1:13" x14ac:dyDescent="0.25">
      <c r="A286">
        <v>245</v>
      </c>
    </row>
    <row r="287" spans="1:13" x14ac:dyDescent="0.25">
      <c r="A287">
        <v>246</v>
      </c>
    </row>
    <row r="288" spans="1:13" x14ac:dyDescent="0.25">
      <c r="A288">
        <v>247</v>
      </c>
    </row>
    <row r="289" spans="1:13" x14ac:dyDescent="0.25">
      <c r="A289">
        <v>248</v>
      </c>
      <c r="B289">
        <v>248</v>
      </c>
      <c r="C289">
        <f>C288+6</f>
        <v>6</v>
      </c>
      <c r="D289" t="s">
        <v>124</v>
      </c>
      <c r="E289" t="s">
        <v>26</v>
      </c>
      <c r="F289" t="s">
        <v>41</v>
      </c>
      <c r="G289">
        <v>596070</v>
      </c>
      <c r="H289">
        <v>6917692</v>
      </c>
      <c r="I289" s="26">
        <v>41115</v>
      </c>
      <c r="J289" t="s">
        <v>125</v>
      </c>
      <c r="K289">
        <v>1795</v>
      </c>
      <c r="M289" t="s">
        <v>36</v>
      </c>
    </row>
    <row r="290" spans="1:13" x14ac:dyDescent="0.25">
      <c r="A290">
        <v>248</v>
      </c>
    </row>
    <row r="291" spans="1:13" x14ac:dyDescent="0.25">
      <c r="A291">
        <v>249</v>
      </c>
    </row>
    <row r="292" spans="1:13" x14ac:dyDescent="0.25">
      <c r="A292">
        <v>250</v>
      </c>
    </row>
    <row r="293" spans="1:13" x14ac:dyDescent="0.25">
      <c r="A293">
        <v>251</v>
      </c>
    </row>
    <row r="294" spans="1:13" x14ac:dyDescent="0.25">
      <c r="A294">
        <v>252</v>
      </c>
    </row>
    <row r="295" spans="1:13" x14ac:dyDescent="0.25">
      <c r="A295">
        <v>253</v>
      </c>
    </row>
    <row r="296" spans="1:13" x14ac:dyDescent="0.25">
      <c r="A296">
        <v>254</v>
      </c>
      <c r="B296">
        <v>254</v>
      </c>
      <c r="C296">
        <f>C295+6</f>
        <v>6</v>
      </c>
      <c r="D296" t="s">
        <v>126</v>
      </c>
      <c r="E296" t="s">
        <v>26</v>
      </c>
      <c r="F296" t="s">
        <v>35</v>
      </c>
      <c r="G296">
        <v>596061</v>
      </c>
      <c r="H296">
        <v>6917721</v>
      </c>
      <c r="I296" s="26">
        <v>41115</v>
      </c>
      <c r="J296" t="s">
        <v>127</v>
      </c>
      <c r="K296">
        <v>1777</v>
      </c>
      <c r="M296" t="s">
        <v>36</v>
      </c>
    </row>
    <row r="297" spans="1:13" x14ac:dyDescent="0.25">
      <c r="A297">
        <v>254</v>
      </c>
    </row>
    <row r="298" spans="1:13" x14ac:dyDescent="0.25">
      <c r="A298">
        <v>255</v>
      </c>
    </row>
    <row r="299" spans="1:13" x14ac:dyDescent="0.25">
      <c r="A299">
        <v>256</v>
      </c>
    </row>
    <row r="300" spans="1:13" x14ac:dyDescent="0.25">
      <c r="A300">
        <v>257</v>
      </c>
    </row>
    <row r="301" spans="1:13" x14ac:dyDescent="0.25">
      <c r="A301">
        <v>258</v>
      </c>
    </row>
    <row r="302" spans="1:13" x14ac:dyDescent="0.25">
      <c r="A302">
        <v>259</v>
      </c>
    </row>
    <row r="303" spans="1:13" x14ac:dyDescent="0.25">
      <c r="A303">
        <v>260</v>
      </c>
      <c r="B303">
        <v>260</v>
      </c>
      <c r="C303">
        <f>C302+6</f>
        <v>6</v>
      </c>
      <c r="D303" t="s">
        <v>128</v>
      </c>
      <c r="E303" t="s">
        <v>26</v>
      </c>
      <c r="F303" t="s">
        <v>41</v>
      </c>
      <c r="G303">
        <v>595970</v>
      </c>
      <c r="H303">
        <v>6917548</v>
      </c>
      <c r="I303" s="26">
        <v>41115</v>
      </c>
      <c r="J303" t="s">
        <v>129</v>
      </c>
      <c r="K303">
        <v>1786</v>
      </c>
      <c r="M303" t="s">
        <v>36</v>
      </c>
    </row>
    <row r="304" spans="1:13" x14ac:dyDescent="0.25">
      <c r="A304">
        <v>260</v>
      </c>
    </row>
    <row r="305" spans="1:13" x14ac:dyDescent="0.25">
      <c r="A305">
        <v>261</v>
      </c>
    </row>
    <row r="306" spans="1:13" x14ac:dyDescent="0.25">
      <c r="A306">
        <v>262</v>
      </c>
    </row>
    <row r="307" spans="1:13" x14ac:dyDescent="0.25">
      <c r="A307">
        <v>263</v>
      </c>
    </row>
    <row r="308" spans="1:13" x14ac:dyDescent="0.25">
      <c r="A308">
        <v>264</v>
      </c>
    </row>
    <row r="309" spans="1:13" x14ac:dyDescent="0.25">
      <c r="A309">
        <v>265</v>
      </c>
    </row>
    <row r="310" spans="1:13" x14ac:dyDescent="0.25">
      <c r="A310">
        <v>266</v>
      </c>
      <c r="B310">
        <v>266</v>
      </c>
      <c r="C310">
        <f>C309+6</f>
        <v>6</v>
      </c>
      <c r="D310" t="s">
        <v>130</v>
      </c>
      <c r="E310" t="s">
        <v>26</v>
      </c>
      <c r="F310" t="s">
        <v>41</v>
      </c>
      <c r="G310">
        <v>595977</v>
      </c>
      <c r="H310">
        <v>6917476</v>
      </c>
      <c r="I310" s="26">
        <v>41115</v>
      </c>
      <c r="J310" t="s">
        <v>131</v>
      </c>
      <c r="K310">
        <v>1798</v>
      </c>
      <c r="M310" t="s">
        <v>36</v>
      </c>
    </row>
    <row r="311" spans="1:13" x14ac:dyDescent="0.25">
      <c r="A311">
        <v>266</v>
      </c>
    </row>
    <row r="312" spans="1:13" x14ac:dyDescent="0.25">
      <c r="A312">
        <v>267</v>
      </c>
    </row>
    <row r="313" spans="1:13" x14ac:dyDescent="0.25">
      <c r="A313">
        <v>268</v>
      </c>
    </row>
    <row r="314" spans="1:13" x14ac:dyDescent="0.25">
      <c r="A314">
        <v>269</v>
      </c>
    </row>
    <row r="315" spans="1:13" x14ac:dyDescent="0.25">
      <c r="A315">
        <v>270</v>
      </c>
    </row>
    <row r="316" spans="1:13" x14ac:dyDescent="0.25">
      <c r="A316">
        <v>271</v>
      </c>
    </row>
    <row r="317" spans="1:13" x14ac:dyDescent="0.25">
      <c r="A317">
        <v>272</v>
      </c>
      <c r="B317">
        <v>272</v>
      </c>
      <c r="C317">
        <f>C316+6</f>
        <v>6</v>
      </c>
      <c r="D317" t="s">
        <v>132</v>
      </c>
      <c r="E317" t="s">
        <v>26</v>
      </c>
      <c r="F317" t="s">
        <v>41</v>
      </c>
      <c r="G317">
        <v>595985</v>
      </c>
      <c r="H317">
        <v>6917461</v>
      </c>
      <c r="I317" s="26">
        <v>41115</v>
      </c>
      <c r="J317" t="s">
        <v>133</v>
      </c>
      <c r="K317">
        <v>1796</v>
      </c>
      <c r="M317" t="s">
        <v>36</v>
      </c>
    </row>
    <row r="318" spans="1:13" x14ac:dyDescent="0.25">
      <c r="A318">
        <v>272</v>
      </c>
    </row>
    <row r="319" spans="1:13" x14ac:dyDescent="0.25">
      <c r="A319">
        <v>273</v>
      </c>
    </row>
    <row r="320" spans="1:13" x14ac:dyDescent="0.25">
      <c r="A320">
        <v>274</v>
      </c>
    </row>
    <row r="321" spans="1:13" x14ac:dyDescent="0.25">
      <c r="A321">
        <v>275</v>
      </c>
    </row>
    <row r="322" spans="1:13" x14ac:dyDescent="0.25">
      <c r="A322">
        <v>276</v>
      </c>
    </row>
    <row r="323" spans="1:13" x14ac:dyDescent="0.25">
      <c r="A323">
        <v>277</v>
      </c>
    </row>
    <row r="324" spans="1:13" x14ac:dyDescent="0.25">
      <c r="A324">
        <v>278</v>
      </c>
      <c r="B324">
        <v>278</v>
      </c>
      <c r="C324">
        <f>C323+6</f>
        <v>6</v>
      </c>
      <c r="D324" t="s">
        <v>134</v>
      </c>
      <c r="E324" t="s">
        <v>26</v>
      </c>
      <c r="F324" t="s">
        <v>35</v>
      </c>
      <c r="G324">
        <v>596378</v>
      </c>
      <c r="H324">
        <v>6917652</v>
      </c>
      <c r="I324" s="26">
        <v>41115</v>
      </c>
      <c r="J324" t="s">
        <v>135</v>
      </c>
      <c r="K324">
        <v>1807</v>
      </c>
      <c r="M324" t="s">
        <v>36</v>
      </c>
    </row>
    <row r="325" spans="1:13" x14ac:dyDescent="0.25">
      <c r="A325">
        <v>278</v>
      </c>
    </row>
    <row r="326" spans="1:13" x14ac:dyDescent="0.25">
      <c r="A326">
        <v>279</v>
      </c>
    </row>
    <row r="327" spans="1:13" x14ac:dyDescent="0.25">
      <c r="A327">
        <v>280</v>
      </c>
    </row>
    <row r="328" spans="1:13" x14ac:dyDescent="0.25">
      <c r="A328">
        <v>281</v>
      </c>
    </row>
    <row r="329" spans="1:13" x14ac:dyDescent="0.25">
      <c r="A329">
        <v>282</v>
      </c>
    </row>
    <row r="330" spans="1:13" x14ac:dyDescent="0.25">
      <c r="A330">
        <v>283</v>
      </c>
    </row>
    <row r="331" spans="1:13" x14ac:dyDescent="0.25">
      <c r="A331">
        <v>284</v>
      </c>
      <c r="B331">
        <v>284</v>
      </c>
      <c r="C331">
        <f>C330+6</f>
        <v>6</v>
      </c>
      <c r="D331" t="s">
        <v>136</v>
      </c>
      <c r="E331" t="s">
        <v>26</v>
      </c>
      <c r="F331" t="s">
        <v>35</v>
      </c>
      <c r="G331">
        <v>596383</v>
      </c>
      <c r="H331">
        <v>6917650</v>
      </c>
      <c r="I331" s="26">
        <v>41115</v>
      </c>
      <c r="J331" t="s">
        <v>137</v>
      </c>
      <c r="K331">
        <v>1815</v>
      </c>
      <c r="M331" t="s">
        <v>36</v>
      </c>
    </row>
    <row r="332" spans="1:13" x14ac:dyDescent="0.25">
      <c r="A332">
        <v>284</v>
      </c>
    </row>
    <row r="333" spans="1:13" x14ac:dyDescent="0.25">
      <c r="A333">
        <v>285</v>
      </c>
    </row>
    <row r="334" spans="1:13" x14ac:dyDescent="0.25">
      <c r="A334">
        <v>286</v>
      </c>
    </row>
    <row r="335" spans="1:13" x14ac:dyDescent="0.25">
      <c r="A335">
        <v>287</v>
      </c>
    </row>
    <row r="336" spans="1:13" x14ac:dyDescent="0.25">
      <c r="A336">
        <v>288</v>
      </c>
    </row>
    <row r="337" spans="1:13" x14ac:dyDescent="0.25">
      <c r="A337">
        <v>289</v>
      </c>
    </row>
    <row r="338" spans="1:13" x14ac:dyDescent="0.25">
      <c r="A338">
        <v>290</v>
      </c>
      <c r="B338">
        <v>290</v>
      </c>
      <c r="C338">
        <f>C337+6</f>
        <v>6</v>
      </c>
      <c r="D338" t="s">
        <v>138</v>
      </c>
      <c r="E338" t="s">
        <v>61</v>
      </c>
      <c r="F338" t="s">
        <v>35</v>
      </c>
      <c r="G338">
        <v>601258</v>
      </c>
      <c r="H338">
        <v>6914844</v>
      </c>
      <c r="I338" s="26">
        <v>41116</v>
      </c>
      <c r="J338" t="s">
        <v>139</v>
      </c>
      <c r="K338">
        <v>1982</v>
      </c>
      <c r="M338" t="s">
        <v>36</v>
      </c>
    </row>
    <row r="339" spans="1:13" x14ac:dyDescent="0.25">
      <c r="A339">
        <v>290</v>
      </c>
    </row>
    <row r="340" spans="1:13" x14ac:dyDescent="0.25">
      <c r="A340">
        <v>291</v>
      </c>
    </row>
    <row r="341" spans="1:13" x14ac:dyDescent="0.25">
      <c r="A341">
        <v>292</v>
      </c>
    </row>
    <row r="342" spans="1:13" x14ac:dyDescent="0.25">
      <c r="A342">
        <v>293</v>
      </c>
    </row>
    <row r="343" spans="1:13" x14ac:dyDescent="0.25">
      <c r="A343">
        <v>294</v>
      </c>
    </row>
    <row r="344" spans="1:13" x14ac:dyDescent="0.25">
      <c r="A344">
        <v>295</v>
      </c>
    </row>
    <row r="345" spans="1:13" x14ac:dyDescent="0.25">
      <c r="A345">
        <v>296</v>
      </c>
      <c r="B345">
        <v>296</v>
      </c>
      <c r="C345">
        <f>C344+6</f>
        <v>6</v>
      </c>
      <c r="D345" t="s">
        <v>140</v>
      </c>
      <c r="E345" t="s">
        <v>61</v>
      </c>
      <c r="F345" t="s">
        <v>35</v>
      </c>
      <c r="G345">
        <v>601234</v>
      </c>
      <c r="H345">
        <v>6914834</v>
      </c>
      <c r="I345" s="26">
        <v>41116</v>
      </c>
      <c r="J345" t="s">
        <v>141</v>
      </c>
      <c r="K345">
        <v>1982</v>
      </c>
      <c r="M345" t="s">
        <v>36</v>
      </c>
    </row>
    <row r="346" spans="1:13" x14ac:dyDescent="0.25">
      <c r="A346">
        <v>296</v>
      </c>
    </row>
    <row r="347" spans="1:13" x14ac:dyDescent="0.25">
      <c r="A347">
        <v>297</v>
      </c>
    </row>
    <row r="348" spans="1:13" x14ac:dyDescent="0.25">
      <c r="A348">
        <v>298</v>
      </c>
    </row>
    <row r="349" spans="1:13" x14ac:dyDescent="0.25">
      <c r="A349">
        <v>299</v>
      </c>
    </row>
    <row r="350" spans="1:13" x14ac:dyDescent="0.25">
      <c r="A350">
        <v>300</v>
      </c>
    </row>
    <row r="351" spans="1:13" x14ac:dyDescent="0.25">
      <c r="A351">
        <v>301</v>
      </c>
    </row>
    <row r="352" spans="1:13" x14ac:dyDescent="0.25">
      <c r="A352">
        <v>302</v>
      </c>
      <c r="B352">
        <v>302</v>
      </c>
      <c r="C352">
        <f>C351+6</f>
        <v>6</v>
      </c>
      <c r="D352" t="s">
        <v>142</v>
      </c>
      <c r="E352" t="s">
        <v>61</v>
      </c>
      <c r="F352" t="s">
        <v>35</v>
      </c>
      <c r="G352">
        <v>601256</v>
      </c>
      <c r="H352">
        <v>6914802</v>
      </c>
      <c r="I352" s="26">
        <v>41116</v>
      </c>
      <c r="J352" t="s">
        <v>143</v>
      </c>
      <c r="K352">
        <v>1966</v>
      </c>
      <c r="M352" t="s">
        <v>36</v>
      </c>
    </row>
    <row r="353" spans="1:13" x14ac:dyDescent="0.25">
      <c r="A353">
        <v>302</v>
      </c>
    </row>
    <row r="354" spans="1:13" x14ac:dyDescent="0.25">
      <c r="A354">
        <v>303</v>
      </c>
    </row>
    <row r="355" spans="1:13" x14ac:dyDescent="0.25">
      <c r="A355">
        <v>304</v>
      </c>
    </row>
    <row r="356" spans="1:13" x14ac:dyDescent="0.25">
      <c r="A356">
        <v>305</v>
      </c>
    </row>
    <row r="357" spans="1:13" x14ac:dyDescent="0.25">
      <c r="A357">
        <v>306</v>
      </c>
    </row>
    <row r="358" spans="1:13" x14ac:dyDescent="0.25">
      <c r="A358">
        <v>307</v>
      </c>
    </row>
    <row r="359" spans="1:13" x14ac:dyDescent="0.25">
      <c r="A359">
        <v>308</v>
      </c>
      <c r="B359">
        <v>308</v>
      </c>
      <c r="C359">
        <f>C358+6</f>
        <v>6</v>
      </c>
      <c r="D359" t="s">
        <v>144</v>
      </c>
      <c r="E359" t="s">
        <v>61</v>
      </c>
      <c r="F359" t="s">
        <v>35</v>
      </c>
      <c r="G359">
        <v>601249</v>
      </c>
      <c r="H359">
        <v>6914809</v>
      </c>
      <c r="I359" s="26">
        <v>41116</v>
      </c>
      <c r="J359" t="s">
        <v>145</v>
      </c>
      <c r="K359">
        <v>1973</v>
      </c>
      <c r="M359" t="s">
        <v>36</v>
      </c>
    </row>
    <row r="360" spans="1:13" x14ac:dyDescent="0.25">
      <c r="A360">
        <v>308</v>
      </c>
    </row>
    <row r="361" spans="1:13" x14ac:dyDescent="0.25">
      <c r="A361">
        <v>309</v>
      </c>
    </row>
    <row r="362" spans="1:13" x14ac:dyDescent="0.25">
      <c r="A362">
        <v>310</v>
      </c>
    </row>
    <row r="363" spans="1:13" x14ac:dyDescent="0.25">
      <c r="A363">
        <v>311</v>
      </c>
    </row>
    <row r="364" spans="1:13" x14ac:dyDescent="0.25">
      <c r="A364">
        <v>312</v>
      </c>
    </row>
    <row r="365" spans="1:13" x14ac:dyDescent="0.25">
      <c r="A365">
        <v>313</v>
      </c>
    </row>
    <row r="366" spans="1:13" x14ac:dyDescent="0.25">
      <c r="A366">
        <v>314</v>
      </c>
      <c r="B366">
        <v>314</v>
      </c>
      <c r="C366">
        <f>C365+6</f>
        <v>6</v>
      </c>
      <c r="D366" t="s">
        <v>146</v>
      </c>
      <c r="E366" t="s">
        <v>61</v>
      </c>
      <c r="F366" t="s">
        <v>41</v>
      </c>
      <c r="G366">
        <v>601085</v>
      </c>
      <c r="H366">
        <v>6914880</v>
      </c>
      <c r="I366" s="26">
        <v>41116</v>
      </c>
      <c r="J366" t="s">
        <v>147</v>
      </c>
      <c r="K366">
        <v>1926</v>
      </c>
      <c r="M366" t="s">
        <v>36</v>
      </c>
    </row>
    <row r="367" spans="1:13" x14ac:dyDescent="0.25">
      <c r="A367">
        <v>314</v>
      </c>
    </row>
    <row r="368" spans="1:13" x14ac:dyDescent="0.25">
      <c r="A368">
        <v>315</v>
      </c>
    </row>
    <row r="369" spans="1:13" x14ac:dyDescent="0.25">
      <c r="A369">
        <v>316</v>
      </c>
    </row>
    <row r="370" spans="1:13" x14ac:dyDescent="0.25">
      <c r="A370">
        <v>317</v>
      </c>
    </row>
    <row r="371" spans="1:13" x14ac:dyDescent="0.25">
      <c r="A371">
        <v>318</v>
      </c>
    </row>
    <row r="372" spans="1:13" x14ac:dyDescent="0.25">
      <c r="A372">
        <v>319</v>
      </c>
    </row>
    <row r="373" spans="1:13" x14ac:dyDescent="0.25">
      <c r="A373">
        <v>320</v>
      </c>
      <c r="B373">
        <v>320</v>
      </c>
      <c r="C373">
        <f>C372+6</f>
        <v>6</v>
      </c>
      <c r="D373" t="s">
        <v>148</v>
      </c>
      <c r="E373" t="s">
        <v>61</v>
      </c>
      <c r="F373" t="s">
        <v>149</v>
      </c>
      <c r="G373">
        <v>601059</v>
      </c>
      <c r="H373">
        <v>6914860</v>
      </c>
      <c r="I373" s="26">
        <v>41116</v>
      </c>
      <c r="J373" t="s">
        <v>150</v>
      </c>
      <c r="K373">
        <v>1929</v>
      </c>
      <c r="L373" s="56">
        <v>0.22</v>
      </c>
      <c r="M373" t="s">
        <v>36</v>
      </c>
    </row>
    <row r="374" spans="1:13" x14ac:dyDescent="0.25">
      <c r="A374">
        <v>320</v>
      </c>
    </row>
    <row r="375" spans="1:13" x14ac:dyDescent="0.25">
      <c r="A375">
        <v>321</v>
      </c>
    </row>
    <row r="376" spans="1:13" x14ac:dyDescent="0.25">
      <c r="A376">
        <v>322</v>
      </c>
    </row>
    <row r="377" spans="1:13" x14ac:dyDescent="0.25">
      <c r="A377">
        <v>323</v>
      </c>
    </row>
    <row r="378" spans="1:13" x14ac:dyDescent="0.25">
      <c r="A378">
        <v>324</v>
      </c>
    </row>
    <row r="379" spans="1:13" x14ac:dyDescent="0.25">
      <c r="A379">
        <v>325</v>
      </c>
    </row>
    <row r="380" spans="1:13" x14ac:dyDescent="0.25">
      <c r="A380">
        <v>326</v>
      </c>
      <c r="B380">
        <v>326</v>
      </c>
      <c r="C380">
        <f>C379+6</f>
        <v>6</v>
      </c>
      <c r="D380" t="s">
        <v>151</v>
      </c>
      <c r="E380" t="s">
        <v>61</v>
      </c>
      <c r="F380" t="s">
        <v>35</v>
      </c>
      <c r="G380">
        <v>600969</v>
      </c>
      <c r="H380">
        <v>6914012</v>
      </c>
      <c r="I380" s="26">
        <v>41117</v>
      </c>
      <c r="J380" t="s">
        <v>152</v>
      </c>
      <c r="K380">
        <v>1868</v>
      </c>
      <c r="M380" t="s">
        <v>36</v>
      </c>
    </row>
    <row r="381" spans="1:13" x14ac:dyDescent="0.25">
      <c r="A381">
        <v>326</v>
      </c>
    </row>
    <row r="382" spans="1:13" x14ac:dyDescent="0.25">
      <c r="A382">
        <v>327</v>
      </c>
    </row>
    <row r="383" spans="1:13" x14ac:dyDescent="0.25">
      <c r="A383">
        <v>328</v>
      </c>
    </row>
    <row r="384" spans="1:13" x14ac:dyDescent="0.25">
      <c r="A384">
        <v>329</v>
      </c>
    </row>
    <row r="385" spans="1:13" x14ac:dyDescent="0.25">
      <c r="A385">
        <v>330</v>
      </c>
    </row>
    <row r="386" spans="1:13" x14ac:dyDescent="0.25">
      <c r="A386">
        <v>331</v>
      </c>
    </row>
    <row r="387" spans="1:13" x14ac:dyDescent="0.25">
      <c r="A387">
        <v>332</v>
      </c>
      <c r="B387">
        <v>332</v>
      </c>
      <c r="C387">
        <f>C386+6</f>
        <v>6</v>
      </c>
      <c r="D387" t="s">
        <v>153</v>
      </c>
      <c r="E387" t="s">
        <v>61</v>
      </c>
      <c r="F387" t="s">
        <v>35</v>
      </c>
      <c r="G387">
        <v>600990</v>
      </c>
      <c r="H387">
        <v>6913994</v>
      </c>
      <c r="I387" s="26">
        <v>41117</v>
      </c>
      <c r="J387" t="s">
        <v>154</v>
      </c>
      <c r="K387">
        <v>1861</v>
      </c>
      <c r="M387" t="s">
        <v>36</v>
      </c>
    </row>
    <row r="388" spans="1:13" x14ac:dyDescent="0.25">
      <c r="A388">
        <v>332</v>
      </c>
    </row>
    <row r="389" spans="1:13" x14ac:dyDescent="0.25">
      <c r="A389">
        <v>333</v>
      </c>
    </row>
    <row r="390" spans="1:13" x14ac:dyDescent="0.25">
      <c r="A390">
        <v>334</v>
      </c>
    </row>
    <row r="391" spans="1:13" x14ac:dyDescent="0.25">
      <c r="A391">
        <v>335</v>
      </c>
    </row>
    <row r="392" spans="1:13" x14ac:dyDescent="0.25">
      <c r="A392">
        <v>336</v>
      </c>
    </row>
    <row r="393" spans="1:13" x14ac:dyDescent="0.25">
      <c r="A393">
        <v>337</v>
      </c>
    </row>
    <row r="394" spans="1:13" x14ac:dyDescent="0.25">
      <c r="A394">
        <v>338</v>
      </c>
      <c r="B394">
        <v>338</v>
      </c>
      <c r="C394">
        <f>C393+6</f>
        <v>6</v>
      </c>
      <c r="D394" t="s">
        <v>155</v>
      </c>
      <c r="E394" t="s">
        <v>61</v>
      </c>
      <c r="F394" t="s">
        <v>35</v>
      </c>
      <c r="G394">
        <v>600991</v>
      </c>
      <c r="H394">
        <v>6913989</v>
      </c>
      <c r="I394" s="26">
        <v>41117</v>
      </c>
      <c r="J394" t="s">
        <v>156</v>
      </c>
      <c r="K394">
        <v>1849</v>
      </c>
      <c r="M394" t="s">
        <v>36</v>
      </c>
    </row>
    <row r="395" spans="1:13" x14ac:dyDescent="0.25">
      <c r="A395">
        <v>338</v>
      </c>
    </row>
    <row r="396" spans="1:13" x14ac:dyDescent="0.25">
      <c r="A396">
        <v>339</v>
      </c>
    </row>
    <row r="397" spans="1:13" x14ac:dyDescent="0.25">
      <c r="A397">
        <v>340</v>
      </c>
    </row>
    <row r="398" spans="1:13" x14ac:dyDescent="0.25">
      <c r="A398">
        <v>341</v>
      </c>
    </row>
    <row r="399" spans="1:13" x14ac:dyDescent="0.25">
      <c r="A399">
        <v>342</v>
      </c>
    </row>
    <row r="400" spans="1:13" x14ac:dyDescent="0.25">
      <c r="A400">
        <v>343</v>
      </c>
    </row>
    <row r="401" spans="1:13" x14ac:dyDescent="0.25">
      <c r="A401">
        <v>344</v>
      </c>
      <c r="B401">
        <v>344</v>
      </c>
      <c r="C401">
        <f>C400+6</f>
        <v>6</v>
      </c>
      <c r="D401" t="s">
        <v>157</v>
      </c>
      <c r="E401" t="s">
        <v>61</v>
      </c>
      <c r="F401" t="s">
        <v>72</v>
      </c>
      <c r="G401">
        <v>599993</v>
      </c>
      <c r="H401">
        <v>6915462</v>
      </c>
      <c r="I401" s="26">
        <v>41118</v>
      </c>
      <c r="J401" t="s">
        <v>158</v>
      </c>
      <c r="K401">
        <v>1427</v>
      </c>
      <c r="L401" s="56">
        <v>0.65</v>
      </c>
      <c r="M401" t="s">
        <v>36</v>
      </c>
    </row>
    <row r="402" spans="1:13" x14ac:dyDescent="0.25">
      <c r="A402">
        <v>344</v>
      </c>
    </row>
    <row r="403" spans="1:13" x14ac:dyDescent="0.25">
      <c r="A403">
        <v>345</v>
      </c>
    </row>
    <row r="404" spans="1:13" x14ac:dyDescent="0.25">
      <c r="A404">
        <v>346</v>
      </c>
    </row>
    <row r="405" spans="1:13" x14ac:dyDescent="0.25">
      <c r="A405">
        <v>347</v>
      </c>
    </row>
    <row r="406" spans="1:13" x14ac:dyDescent="0.25">
      <c r="A406">
        <v>348</v>
      </c>
    </row>
    <row r="407" spans="1:13" x14ac:dyDescent="0.25">
      <c r="A407">
        <v>349</v>
      </c>
    </row>
    <row r="408" spans="1:13" x14ac:dyDescent="0.25">
      <c r="A408">
        <v>350</v>
      </c>
      <c r="B408">
        <v>350</v>
      </c>
      <c r="C408">
        <f>C407+6</f>
        <v>6</v>
      </c>
      <c r="D408" t="s">
        <v>159</v>
      </c>
      <c r="E408" t="s">
        <v>61</v>
      </c>
      <c r="F408" t="s">
        <v>72</v>
      </c>
      <c r="G408">
        <v>599994</v>
      </c>
      <c r="H408">
        <v>6915462</v>
      </c>
      <c r="I408" s="26">
        <v>41118</v>
      </c>
      <c r="J408" t="s">
        <v>160</v>
      </c>
      <c r="K408">
        <v>1427</v>
      </c>
      <c r="L408" s="56">
        <v>0.27</v>
      </c>
      <c r="M408" t="s">
        <v>36</v>
      </c>
    </row>
    <row r="409" spans="1:13" x14ac:dyDescent="0.25">
      <c r="A409">
        <v>350</v>
      </c>
    </row>
    <row r="410" spans="1:13" x14ac:dyDescent="0.25">
      <c r="A410">
        <v>351</v>
      </c>
    </row>
    <row r="411" spans="1:13" x14ac:dyDescent="0.25">
      <c r="A411">
        <v>352</v>
      </c>
    </row>
    <row r="412" spans="1:13" x14ac:dyDescent="0.25">
      <c r="A412">
        <v>353</v>
      </c>
    </row>
    <row r="413" spans="1:13" x14ac:dyDescent="0.25">
      <c r="A413">
        <v>354</v>
      </c>
    </row>
    <row r="414" spans="1:13" x14ac:dyDescent="0.25">
      <c r="A414">
        <v>355</v>
      </c>
    </row>
    <row r="415" spans="1:13" x14ac:dyDescent="0.25">
      <c r="A415">
        <v>356</v>
      </c>
      <c r="B415">
        <v>356</v>
      </c>
      <c r="C415">
        <f>C414+6</f>
        <v>6</v>
      </c>
      <c r="D415" t="s">
        <v>161</v>
      </c>
      <c r="E415" t="s">
        <v>61</v>
      </c>
      <c r="F415" t="s">
        <v>72</v>
      </c>
      <c r="G415">
        <v>599988</v>
      </c>
      <c r="H415">
        <v>6915472</v>
      </c>
      <c r="I415" s="26">
        <v>41118</v>
      </c>
      <c r="J415" t="s">
        <v>162</v>
      </c>
      <c r="K415">
        <v>1436</v>
      </c>
      <c r="L415" s="56">
        <v>0.15</v>
      </c>
      <c r="M415" t="s">
        <v>36</v>
      </c>
    </row>
    <row r="416" spans="1:13" x14ac:dyDescent="0.25">
      <c r="A416">
        <v>356</v>
      </c>
    </row>
    <row r="417" spans="1:13" x14ac:dyDescent="0.25">
      <c r="A417">
        <v>357</v>
      </c>
    </row>
    <row r="418" spans="1:13" x14ac:dyDescent="0.25">
      <c r="A418">
        <v>358</v>
      </c>
    </row>
    <row r="419" spans="1:13" x14ac:dyDescent="0.25">
      <c r="A419">
        <v>359</v>
      </c>
    </row>
    <row r="420" spans="1:13" x14ac:dyDescent="0.25">
      <c r="A420">
        <v>360</v>
      </c>
    </row>
    <row r="421" spans="1:13" x14ac:dyDescent="0.25">
      <c r="A421">
        <v>361</v>
      </c>
    </row>
    <row r="422" spans="1:13" x14ac:dyDescent="0.25">
      <c r="A422">
        <v>362</v>
      </c>
      <c r="B422">
        <v>362</v>
      </c>
      <c r="C422">
        <f>C421+6</f>
        <v>6</v>
      </c>
      <c r="D422" t="s">
        <v>163</v>
      </c>
      <c r="E422" t="s">
        <v>61</v>
      </c>
      <c r="F422" t="s">
        <v>72</v>
      </c>
      <c r="G422">
        <v>599986</v>
      </c>
      <c r="H422">
        <v>6915474</v>
      </c>
      <c r="I422" s="26">
        <v>41118</v>
      </c>
      <c r="J422" t="s">
        <v>164</v>
      </c>
      <c r="K422">
        <v>1436</v>
      </c>
      <c r="L422" s="56">
        <v>0.57999999999999996</v>
      </c>
      <c r="M422" t="s">
        <v>36</v>
      </c>
    </row>
    <row r="423" spans="1:13" x14ac:dyDescent="0.25">
      <c r="A423">
        <v>362</v>
      </c>
    </row>
    <row r="424" spans="1:13" x14ac:dyDescent="0.25">
      <c r="A424">
        <v>363</v>
      </c>
    </row>
    <row r="425" spans="1:13" x14ac:dyDescent="0.25">
      <c r="A425">
        <v>364</v>
      </c>
    </row>
    <row r="426" spans="1:13" x14ac:dyDescent="0.25">
      <c r="A426">
        <v>365</v>
      </c>
    </row>
    <row r="427" spans="1:13" x14ac:dyDescent="0.25">
      <c r="A427">
        <v>366</v>
      </c>
    </row>
    <row r="428" spans="1:13" x14ac:dyDescent="0.25">
      <c r="A428">
        <v>367</v>
      </c>
    </row>
    <row r="429" spans="1:13" x14ac:dyDescent="0.25">
      <c r="A429">
        <v>368</v>
      </c>
      <c r="B429">
        <v>368</v>
      </c>
      <c r="C429">
        <f>C428+6</f>
        <v>6</v>
      </c>
      <c r="D429" t="s">
        <v>165</v>
      </c>
      <c r="E429" t="s">
        <v>61</v>
      </c>
      <c r="F429" t="s">
        <v>72</v>
      </c>
      <c r="G429">
        <v>599967</v>
      </c>
      <c r="H429">
        <v>6915463</v>
      </c>
      <c r="I429" s="26">
        <v>41118</v>
      </c>
      <c r="J429" t="s">
        <v>166</v>
      </c>
      <c r="K429">
        <v>1423</v>
      </c>
      <c r="L429" s="56">
        <v>0.3</v>
      </c>
      <c r="M429" t="s">
        <v>36</v>
      </c>
    </row>
    <row r="430" spans="1:13" x14ac:dyDescent="0.25">
      <c r="A430">
        <v>368</v>
      </c>
    </row>
    <row r="431" spans="1:13" x14ac:dyDescent="0.25">
      <c r="A431">
        <v>369</v>
      </c>
    </row>
    <row r="432" spans="1:13" x14ac:dyDescent="0.25">
      <c r="A432">
        <v>370</v>
      </c>
    </row>
    <row r="433" spans="1:13" x14ac:dyDescent="0.25">
      <c r="A433">
        <v>371</v>
      </c>
    </row>
    <row r="434" spans="1:13" x14ac:dyDescent="0.25">
      <c r="A434">
        <v>372</v>
      </c>
    </row>
    <row r="435" spans="1:13" x14ac:dyDescent="0.25">
      <c r="A435">
        <v>373</v>
      </c>
    </row>
    <row r="436" spans="1:13" x14ac:dyDescent="0.25">
      <c r="A436">
        <v>374</v>
      </c>
      <c r="B436">
        <v>374</v>
      </c>
      <c r="C436">
        <f>C435+6</f>
        <v>6</v>
      </c>
      <c r="D436" t="s">
        <v>167</v>
      </c>
      <c r="E436" t="s">
        <v>61</v>
      </c>
      <c r="F436" t="s">
        <v>72</v>
      </c>
      <c r="G436">
        <v>599969</v>
      </c>
      <c r="H436">
        <v>6915468</v>
      </c>
      <c r="I436" s="26">
        <v>41118</v>
      </c>
      <c r="J436" t="s">
        <v>168</v>
      </c>
      <c r="K436">
        <v>1428</v>
      </c>
      <c r="L436" s="56">
        <v>0.25</v>
      </c>
      <c r="M436" t="s">
        <v>36</v>
      </c>
    </row>
    <row r="437" spans="1:13" x14ac:dyDescent="0.25">
      <c r="A437">
        <v>374</v>
      </c>
    </row>
    <row r="438" spans="1:13" x14ac:dyDescent="0.25">
      <c r="A438">
        <v>375</v>
      </c>
    </row>
    <row r="439" spans="1:13" x14ac:dyDescent="0.25">
      <c r="A439">
        <v>376</v>
      </c>
    </row>
    <row r="440" spans="1:13" x14ac:dyDescent="0.25">
      <c r="A440">
        <v>377</v>
      </c>
    </row>
    <row r="441" spans="1:13" x14ac:dyDescent="0.25">
      <c r="A441">
        <v>378</v>
      </c>
    </row>
    <row r="442" spans="1:13" x14ac:dyDescent="0.25">
      <c r="A442">
        <v>379</v>
      </c>
    </row>
    <row r="443" spans="1:13" x14ac:dyDescent="0.25">
      <c r="A443">
        <v>380</v>
      </c>
      <c r="B443">
        <v>380</v>
      </c>
      <c r="C443">
        <f>C442+6</f>
        <v>6</v>
      </c>
      <c r="D443" t="s">
        <v>169</v>
      </c>
      <c r="E443" t="s">
        <v>61</v>
      </c>
      <c r="F443" t="s">
        <v>72</v>
      </c>
      <c r="G443">
        <v>599975</v>
      </c>
      <c r="H443">
        <v>6915474</v>
      </c>
      <c r="I443" s="26">
        <v>41118</v>
      </c>
      <c r="J443" t="s">
        <v>170</v>
      </c>
      <c r="K443">
        <v>1426</v>
      </c>
      <c r="L443" s="56">
        <v>0.15</v>
      </c>
      <c r="M443" t="s">
        <v>36</v>
      </c>
    </row>
    <row r="444" spans="1:13" x14ac:dyDescent="0.25">
      <c r="A444">
        <v>380</v>
      </c>
    </row>
    <row r="445" spans="1:13" x14ac:dyDescent="0.25">
      <c r="A445">
        <v>381</v>
      </c>
    </row>
    <row r="446" spans="1:13" x14ac:dyDescent="0.25">
      <c r="A446">
        <v>382</v>
      </c>
    </row>
    <row r="447" spans="1:13" x14ac:dyDescent="0.25">
      <c r="A447">
        <v>383</v>
      </c>
    </row>
    <row r="448" spans="1:13" x14ac:dyDescent="0.25">
      <c r="A448">
        <v>384</v>
      </c>
    </row>
    <row r="449" spans="1:13" x14ac:dyDescent="0.25">
      <c r="A449">
        <v>385</v>
      </c>
    </row>
    <row r="450" spans="1:13" x14ac:dyDescent="0.25">
      <c r="A450">
        <v>386</v>
      </c>
      <c r="B450">
        <v>386</v>
      </c>
      <c r="C450">
        <f>C449+6</f>
        <v>6</v>
      </c>
      <c r="D450" t="s">
        <v>171</v>
      </c>
      <c r="E450" t="s">
        <v>61</v>
      </c>
      <c r="F450" t="s">
        <v>72</v>
      </c>
      <c r="G450">
        <v>599995</v>
      </c>
      <c r="H450">
        <v>6915488</v>
      </c>
      <c r="I450" s="26">
        <v>41118</v>
      </c>
      <c r="J450" t="s">
        <v>172</v>
      </c>
      <c r="K450">
        <v>1434</v>
      </c>
      <c r="L450" s="56">
        <v>0.35</v>
      </c>
      <c r="M450" t="s">
        <v>36</v>
      </c>
    </row>
    <row r="451" spans="1:13" x14ac:dyDescent="0.25">
      <c r="A451">
        <v>386</v>
      </c>
    </row>
    <row r="452" spans="1:13" x14ac:dyDescent="0.25">
      <c r="A452">
        <v>387</v>
      </c>
    </row>
    <row r="453" spans="1:13" x14ac:dyDescent="0.25">
      <c r="A453">
        <v>388</v>
      </c>
    </row>
    <row r="454" spans="1:13" x14ac:dyDescent="0.25">
      <c r="A454">
        <v>389</v>
      </c>
    </row>
    <row r="455" spans="1:13" x14ac:dyDescent="0.25">
      <c r="A455">
        <v>390</v>
      </c>
    </row>
    <row r="456" spans="1:13" x14ac:dyDescent="0.25">
      <c r="A456">
        <v>391</v>
      </c>
    </row>
    <row r="457" spans="1:13" x14ac:dyDescent="0.25">
      <c r="A457">
        <v>392</v>
      </c>
      <c r="B457">
        <v>392</v>
      </c>
      <c r="C457">
        <f>C456+6</f>
        <v>6</v>
      </c>
      <c r="D457" t="s">
        <v>173</v>
      </c>
      <c r="E457" t="s">
        <v>61</v>
      </c>
      <c r="F457" t="s">
        <v>72</v>
      </c>
      <c r="G457">
        <v>599979</v>
      </c>
      <c r="H457">
        <v>6915460</v>
      </c>
      <c r="I457" s="26">
        <v>41118</v>
      </c>
      <c r="J457" t="s">
        <v>174</v>
      </c>
      <c r="K457">
        <v>1413</v>
      </c>
      <c r="L457" s="56">
        <v>0.26</v>
      </c>
      <c r="M457" t="s">
        <v>36</v>
      </c>
    </row>
    <row r="458" spans="1:13" x14ac:dyDescent="0.25">
      <c r="A458">
        <v>392</v>
      </c>
    </row>
    <row r="459" spans="1:13" x14ac:dyDescent="0.25">
      <c r="A459">
        <v>393</v>
      </c>
    </row>
    <row r="460" spans="1:13" x14ac:dyDescent="0.25">
      <c r="A460">
        <v>394</v>
      </c>
    </row>
    <row r="461" spans="1:13" x14ac:dyDescent="0.25">
      <c r="A461">
        <v>395</v>
      </c>
    </row>
    <row r="462" spans="1:13" x14ac:dyDescent="0.25">
      <c r="A462">
        <v>396</v>
      </c>
    </row>
    <row r="463" spans="1:13" x14ac:dyDescent="0.25">
      <c r="A463">
        <v>397</v>
      </c>
    </row>
    <row r="464" spans="1:13" x14ac:dyDescent="0.25">
      <c r="A464">
        <v>398</v>
      </c>
    </row>
    <row r="465" spans="1:1" x14ac:dyDescent="0.25">
      <c r="A465">
        <v>399</v>
      </c>
    </row>
    <row r="1788" spans="1:19" s="28" customFormat="1" x14ac:dyDescent="0.25">
      <c r="A1788"/>
      <c r="B1788"/>
      <c r="C1788"/>
      <c r="D1788"/>
      <c r="E1788"/>
      <c r="F1788"/>
      <c r="G1788"/>
      <c r="H1788"/>
      <c r="I1788"/>
      <c r="J1788"/>
      <c r="K1788"/>
      <c r="L1788" s="56"/>
      <c r="M1788"/>
      <c r="N1788" s="27"/>
      <c r="O1788" s="27"/>
      <c r="P1788" s="27"/>
      <c r="Q1788" s="27"/>
      <c r="R1788" s="27"/>
      <c r="S1788" s="27"/>
    </row>
    <row r="1789" spans="1:19" s="28" customFormat="1" x14ac:dyDescent="0.25">
      <c r="A1789"/>
      <c r="B1789"/>
      <c r="C1789"/>
      <c r="D1789"/>
      <c r="E1789"/>
      <c r="F1789"/>
      <c r="G1789"/>
      <c r="H1789"/>
      <c r="I1789"/>
      <c r="J1789"/>
      <c r="K1789"/>
      <c r="L1789" s="56"/>
      <c r="M1789"/>
      <c r="N1789" s="27"/>
      <c r="O1789" s="27"/>
      <c r="P1789" s="27"/>
      <c r="Q1789" s="27"/>
      <c r="R1789" s="27"/>
      <c r="S1789" s="27"/>
    </row>
    <row r="1790" spans="1:19" s="28" customFormat="1" x14ac:dyDescent="0.25">
      <c r="A1790"/>
      <c r="B1790"/>
      <c r="C1790"/>
      <c r="D1790"/>
      <c r="E1790"/>
      <c r="F1790"/>
      <c r="G1790"/>
      <c r="H1790"/>
      <c r="I1790"/>
      <c r="J1790"/>
      <c r="K1790"/>
      <c r="L1790" s="56"/>
      <c r="M1790"/>
      <c r="N1790" s="27"/>
      <c r="O1790" s="27"/>
      <c r="P1790" s="27"/>
      <c r="Q1790" s="27"/>
      <c r="R1790" s="27"/>
      <c r="S1790" s="27"/>
    </row>
    <row r="1791" spans="1:19" s="28" customFormat="1" x14ac:dyDescent="0.25">
      <c r="A1791"/>
      <c r="B1791"/>
      <c r="C1791"/>
      <c r="D1791"/>
      <c r="E1791"/>
      <c r="F1791"/>
      <c r="G1791"/>
      <c r="H1791"/>
      <c r="I1791"/>
      <c r="J1791"/>
      <c r="K1791"/>
      <c r="L1791" s="56"/>
      <c r="M1791"/>
      <c r="N1791" s="27"/>
      <c r="O1791" s="27"/>
      <c r="P1791" s="27"/>
      <c r="Q1791" s="27"/>
      <c r="R1791" s="27"/>
      <c r="S1791" s="27"/>
    </row>
    <row r="1792" spans="1:19" s="28" customFormat="1" x14ac:dyDescent="0.25">
      <c r="A1792"/>
      <c r="B1792"/>
      <c r="C1792"/>
      <c r="D1792"/>
      <c r="E1792"/>
      <c r="F1792"/>
      <c r="G1792"/>
      <c r="H1792"/>
      <c r="I1792"/>
      <c r="J1792"/>
      <c r="K1792"/>
      <c r="L1792" s="56"/>
      <c r="M1792"/>
      <c r="N1792" s="27"/>
      <c r="O1792" s="27"/>
      <c r="P1792" s="27"/>
      <c r="Q1792" s="27"/>
      <c r="R1792" s="27"/>
      <c r="S1792" s="27"/>
    </row>
    <row r="1793" spans="1:19" s="28" customFormat="1" x14ac:dyDescent="0.25">
      <c r="A1793"/>
      <c r="B1793"/>
      <c r="C1793"/>
      <c r="D1793"/>
      <c r="E1793"/>
      <c r="F1793"/>
      <c r="G1793"/>
      <c r="H1793"/>
      <c r="I1793"/>
      <c r="J1793"/>
      <c r="K1793"/>
      <c r="L1793" s="56"/>
      <c r="M1793"/>
      <c r="N1793" s="27"/>
      <c r="O1793" s="27"/>
      <c r="P1793" s="27"/>
      <c r="Q1793" s="27"/>
      <c r="R1793" s="27"/>
      <c r="S1793" s="27"/>
    </row>
    <row r="1794" spans="1:19" s="28" customFormat="1" x14ac:dyDescent="0.25">
      <c r="A1794"/>
      <c r="B1794"/>
      <c r="C1794"/>
      <c r="D1794"/>
      <c r="E1794"/>
      <c r="F1794"/>
      <c r="G1794"/>
      <c r="H1794"/>
      <c r="I1794"/>
      <c r="J1794"/>
      <c r="K1794"/>
      <c r="L1794" s="56"/>
      <c r="M1794"/>
      <c r="N1794" s="27"/>
      <c r="O1794" s="27"/>
      <c r="P1794" s="27"/>
      <c r="Q1794" s="27"/>
      <c r="R1794" s="27"/>
      <c r="S1794" s="27"/>
    </row>
    <row r="1795" spans="1:19" s="28" customFormat="1" x14ac:dyDescent="0.25">
      <c r="A1795"/>
      <c r="B1795"/>
      <c r="C1795"/>
      <c r="D1795"/>
      <c r="E1795"/>
      <c r="F1795"/>
      <c r="G1795"/>
      <c r="H1795"/>
      <c r="I1795"/>
      <c r="J1795"/>
      <c r="K1795"/>
      <c r="L1795" s="56"/>
      <c r="M1795"/>
      <c r="N1795" s="27"/>
      <c r="O1795" s="27"/>
      <c r="P1795" s="27"/>
      <c r="Q1795" s="27"/>
      <c r="R1795" s="27"/>
      <c r="S1795" s="27"/>
    </row>
    <row r="1796" spans="1:19" s="28" customFormat="1" x14ac:dyDescent="0.25">
      <c r="A1796"/>
      <c r="B1796"/>
      <c r="C1796"/>
      <c r="D1796"/>
      <c r="E1796"/>
      <c r="F1796"/>
      <c r="G1796"/>
      <c r="H1796"/>
      <c r="I1796"/>
      <c r="J1796"/>
      <c r="K1796"/>
      <c r="L1796" s="56"/>
      <c r="M1796"/>
      <c r="N1796" s="27"/>
      <c r="O1796" s="27"/>
      <c r="P1796" s="27"/>
      <c r="Q1796" s="27"/>
      <c r="R1796" s="27"/>
      <c r="S1796" s="27"/>
    </row>
    <row r="1797" spans="1:19" s="28" customFormat="1" x14ac:dyDescent="0.25">
      <c r="A1797"/>
      <c r="B1797"/>
      <c r="C1797"/>
      <c r="D1797"/>
      <c r="E1797"/>
      <c r="F1797"/>
      <c r="G1797"/>
      <c r="H1797"/>
      <c r="I1797"/>
      <c r="J1797"/>
      <c r="K1797"/>
      <c r="L1797" s="56"/>
      <c r="M1797"/>
      <c r="N1797" s="27"/>
      <c r="O1797" s="27"/>
      <c r="P1797" s="27"/>
      <c r="Q1797" s="27"/>
      <c r="R1797" s="27"/>
      <c r="S1797" s="27"/>
    </row>
    <row r="1798" spans="1:19" s="28" customFormat="1" x14ac:dyDescent="0.25">
      <c r="A1798"/>
      <c r="B1798"/>
      <c r="C1798"/>
      <c r="D1798"/>
      <c r="E1798"/>
      <c r="F1798"/>
      <c r="G1798"/>
      <c r="H1798"/>
      <c r="I1798"/>
      <c r="J1798"/>
      <c r="K1798"/>
      <c r="L1798" s="56"/>
      <c r="M1798"/>
      <c r="N1798" s="27"/>
      <c r="O1798" s="27"/>
      <c r="P1798" s="27"/>
      <c r="Q1798" s="27"/>
      <c r="R1798" s="27"/>
      <c r="S1798" s="27"/>
    </row>
    <row r="1799" spans="1:19" s="28" customFormat="1" x14ac:dyDescent="0.25">
      <c r="A1799"/>
      <c r="B1799"/>
      <c r="C1799"/>
      <c r="D1799"/>
      <c r="E1799"/>
      <c r="F1799"/>
      <c r="G1799"/>
      <c r="H1799"/>
      <c r="I1799"/>
      <c r="J1799"/>
      <c r="K1799"/>
      <c r="L1799" s="56"/>
      <c r="M1799"/>
      <c r="N1799" s="27"/>
      <c r="O1799" s="27"/>
      <c r="P1799" s="27"/>
      <c r="Q1799" s="27"/>
      <c r="R1799" s="27"/>
      <c r="S1799" s="27"/>
    </row>
    <row r="1800" spans="1:19" s="28" customFormat="1" x14ac:dyDescent="0.25">
      <c r="A1800"/>
      <c r="B1800"/>
      <c r="C1800"/>
      <c r="D1800"/>
      <c r="E1800"/>
      <c r="F1800"/>
      <c r="G1800"/>
      <c r="H1800"/>
      <c r="I1800"/>
      <c r="J1800"/>
      <c r="K1800"/>
      <c r="L1800" s="56"/>
      <c r="M1800"/>
      <c r="N1800" s="27"/>
      <c r="O1800" s="27"/>
      <c r="P1800" s="27"/>
      <c r="Q1800" s="27"/>
      <c r="R1800" s="27"/>
      <c r="S1800" s="27"/>
    </row>
    <row r="1801" spans="1:19" s="28" customFormat="1" x14ac:dyDescent="0.25">
      <c r="A1801"/>
      <c r="B1801"/>
      <c r="C1801"/>
      <c r="D1801"/>
      <c r="E1801"/>
      <c r="F1801"/>
      <c r="G1801"/>
      <c r="H1801"/>
      <c r="I1801"/>
      <c r="J1801"/>
      <c r="K1801"/>
      <c r="L1801" s="56"/>
      <c r="M1801"/>
      <c r="N1801" s="27"/>
      <c r="O1801" s="27"/>
      <c r="P1801" s="27"/>
      <c r="Q1801" s="27"/>
      <c r="R1801" s="27"/>
      <c r="S1801" s="27"/>
    </row>
    <row r="1802" spans="1:19" s="28" customFormat="1" x14ac:dyDescent="0.25">
      <c r="A1802"/>
      <c r="B1802"/>
      <c r="C1802"/>
      <c r="D1802"/>
      <c r="E1802"/>
      <c r="F1802"/>
      <c r="G1802"/>
      <c r="H1802"/>
      <c r="I1802"/>
      <c r="J1802"/>
      <c r="K1802"/>
      <c r="L1802" s="56"/>
      <c r="M1802"/>
      <c r="N1802" s="27"/>
      <c r="O1802" s="27"/>
      <c r="P1802" s="27"/>
      <c r="Q1802" s="27"/>
      <c r="R1802" s="27"/>
      <c r="S1802" s="27"/>
    </row>
    <row r="1803" spans="1:19" s="28" customFormat="1" x14ac:dyDescent="0.25">
      <c r="A1803"/>
      <c r="B1803"/>
      <c r="C1803"/>
      <c r="D1803"/>
      <c r="E1803"/>
      <c r="F1803"/>
      <c r="G1803"/>
      <c r="H1803"/>
      <c r="I1803"/>
      <c r="J1803"/>
      <c r="K1803"/>
      <c r="L1803" s="56"/>
      <c r="M1803"/>
      <c r="N1803" s="27"/>
      <c r="O1803" s="27"/>
      <c r="P1803" s="27"/>
      <c r="Q1803" s="27"/>
      <c r="R1803" s="27"/>
      <c r="S1803" s="27"/>
    </row>
    <row r="1804" spans="1:19" s="28" customFormat="1" x14ac:dyDescent="0.25">
      <c r="A1804"/>
      <c r="B1804"/>
      <c r="C1804"/>
      <c r="D1804"/>
      <c r="E1804"/>
      <c r="F1804"/>
      <c r="G1804"/>
      <c r="H1804"/>
      <c r="I1804"/>
      <c r="J1804"/>
      <c r="K1804"/>
      <c r="L1804" s="56"/>
      <c r="M1804"/>
      <c r="N1804" s="27"/>
      <c r="O1804" s="27"/>
      <c r="P1804" s="27"/>
      <c r="Q1804" s="27"/>
      <c r="R1804" s="27"/>
      <c r="S1804" s="27"/>
    </row>
    <row r="1805" spans="1:19" s="28" customFormat="1" x14ac:dyDescent="0.25">
      <c r="A1805"/>
      <c r="B1805"/>
      <c r="C1805"/>
      <c r="D1805"/>
      <c r="E1805"/>
      <c r="F1805"/>
      <c r="G1805"/>
      <c r="H1805"/>
      <c r="I1805"/>
      <c r="J1805"/>
      <c r="K1805"/>
      <c r="L1805" s="56"/>
      <c r="M1805"/>
      <c r="N1805" s="27"/>
      <c r="O1805" s="27"/>
      <c r="P1805" s="27"/>
      <c r="Q1805" s="27"/>
      <c r="R1805" s="27"/>
      <c r="S1805" s="27"/>
    </row>
    <row r="1806" spans="1:19" s="28" customFormat="1" x14ac:dyDescent="0.25">
      <c r="A1806"/>
      <c r="B1806"/>
      <c r="C1806"/>
      <c r="D1806"/>
      <c r="E1806"/>
      <c r="F1806"/>
      <c r="G1806"/>
      <c r="H1806"/>
      <c r="I1806"/>
      <c r="J1806"/>
      <c r="K1806"/>
      <c r="L1806" s="56"/>
      <c r="M1806"/>
      <c r="N1806" s="27"/>
      <c r="O1806" s="27"/>
      <c r="P1806" s="27"/>
      <c r="Q1806" s="27"/>
      <c r="R1806" s="27"/>
      <c r="S1806" s="27"/>
    </row>
    <row r="1807" spans="1:19" s="28" customFormat="1" x14ac:dyDescent="0.25">
      <c r="A1807"/>
      <c r="B1807"/>
      <c r="C1807"/>
      <c r="D1807"/>
      <c r="E1807"/>
      <c r="F1807"/>
      <c r="G1807"/>
      <c r="H1807"/>
      <c r="I1807"/>
      <c r="J1807"/>
      <c r="K1807"/>
      <c r="L1807" s="56"/>
      <c r="M1807"/>
      <c r="N1807" s="27"/>
      <c r="O1807" s="27"/>
      <c r="P1807" s="27"/>
      <c r="Q1807" s="27"/>
      <c r="R1807" s="27"/>
      <c r="S1807" s="27"/>
    </row>
    <row r="1808" spans="1:19" s="28" customFormat="1" x14ac:dyDescent="0.25">
      <c r="A1808"/>
      <c r="B1808"/>
      <c r="C1808"/>
      <c r="D1808"/>
      <c r="E1808"/>
      <c r="F1808"/>
      <c r="G1808"/>
      <c r="H1808"/>
      <c r="I1808"/>
      <c r="J1808"/>
      <c r="K1808"/>
      <c r="L1808" s="56"/>
      <c r="M1808"/>
      <c r="N1808" s="27"/>
      <c r="O1808" s="27"/>
      <c r="P1808" s="27"/>
      <c r="Q1808" s="27"/>
      <c r="R1808" s="27"/>
      <c r="S1808" s="27"/>
    </row>
    <row r="1809" spans="1:19" s="28" customFormat="1" x14ac:dyDescent="0.25">
      <c r="A1809"/>
      <c r="B1809"/>
      <c r="C1809"/>
      <c r="D1809"/>
      <c r="E1809"/>
      <c r="F1809"/>
      <c r="G1809"/>
      <c r="H1809"/>
      <c r="I1809"/>
      <c r="J1809"/>
      <c r="K1809"/>
      <c r="L1809" s="56"/>
      <c r="M1809"/>
      <c r="N1809" s="27"/>
      <c r="O1809" s="27"/>
      <c r="P1809" s="27"/>
      <c r="Q1809" s="27"/>
      <c r="R1809" s="27"/>
      <c r="S1809" s="27"/>
    </row>
    <row r="1810" spans="1:19" s="28" customFormat="1" x14ac:dyDescent="0.25">
      <c r="A1810"/>
      <c r="B1810"/>
      <c r="C1810"/>
      <c r="D1810"/>
      <c r="E1810"/>
      <c r="F1810"/>
      <c r="G1810"/>
      <c r="H1810"/>
      <c r="I1810"/>
      <c r="J1810"/>
      <c r="K1810"/>
      <c r="L1810" s="56"/>
      <c r="M1810"/>
      <c r="N1810" s="27"/>
      <c r="O1810" s="27"/>
      <c r="P1810" s="27"/>
      <c r="Q1810" s="27"/>
      <c r="R1810" s="27"/>
      <c r="S1810" s="27"/>
    </row>
    <row r="1811" spans="1:19" s="28" customFormat="1" x14ac:dyDescent="0.25">
      <c r="A1811"/>
      <c r="B1811"/>
      <c r="C1811"/>
      <c r="D1811"/>
      <c r="E1811"/>
      <c r="F1811"/>
      <c r="G1811"/>
      <c r="H1811"/>
      <c r="I1811"/>
      <c r="J1811"/>
      <c r="K1811"/>
      <c r="L1811" s="56"/>
      <c r="M1811"/>
      <c r="N1811" s="27"/>
      <c r="O1811" s="27"/>
      <c r="P1811" s="27"/>
      <c r="Q1811" s="27"/>
      <c r="R1811" s="27"/>
      <c r="S1811" s="27"/>
    </row>
    <row r="1812" spans="1:19" s="28" customFormat="1" x14ac:dyDescent="0.25">
      <c r="A1812"/>
      <c r="B1812"/>
      <c r="C1812"/>
      <c r="D1812"/>
      <c r="E1812"/>
      <c r="F1812"/>
      <c r="G1812"/>
      <c r="H1812"/>
      <c r="I1812"/>
      <c r="J1812"/>
      <c r="K1812"/>
      <c r="L1812" s="56"/>
      <c r="M1812"/>
      <c r="N1812" s="27"/>
      <c r="O1812" s="27"/>
      <c r="P1812" s="27"/>
      <c r="Q1812" s="27"/>
      <c r="R1812" s="27"/>
      <c r="S1812" s="27"/>
    </row>
    <row r="1813" spans="1:19" s="28" customFormat="1" x14ac:dyDescent="0.25">
      <c r="A1813"/>
      <c r="B1813"/>
      <c r="C1813"/>
      <c r="D1813"/>
      <c r="E1813"/>
      <c r="F1813"/>
      <c r="G1813"/>
      <c r="H1813"/>
      <c r="I1813"/>
      <c r="J1813"/>
      <c r="K1813"/>
      <c r="L1813" s="56"/>
      <c r="M1813"/>
      <c r="N1813" s="27"/>
      <c r="O1813" s="27"/>
      <c r="P1813" s="27"/>
      <c r="Q1813" s="27"/>
      <c r="R1813" s="27"/>
      <c r="S1813" s="27"/>
    </row>
    <row r="1814" spans="1:19" s="28" customFormat="1" x14ac:dyDescent="0.25">
      <c r="A1814"/>
      <c r="B1814"/>
      <c r="C1814"/>
      <c r="D1814"/>
      <c r="E1814"/>
      <c r="F1814"/>
      <c r="G1814"/>
      <c r="H1814"/>
      <c r="I1814"/>
      <c r="J1814"/>
      <c r="K1814"/>
      <c r="L1814" s="56"/>
      <c r="M1814"/>
      <c r="N1814" s="27"/>
      <c r="O1814" s="27"/>
      <c r="P1814" s="27"/>
      <c r="Q1814" s="27"/>
      <c r="R1814" s="27"/>
      <c r="S1814" s="27"/>
    </row>
    <row r="1815" spans="1:19" s="28" customFormat="1" x14ac:dyDescent="0.25">
      <c r="A1815"/>
      <c r="B1815"/>
      <c r="C1815"/>
      <c r="D1815"/>
      <c r="E1815"/>
      <c r="F1815"/>
      <c r="G1815"/>
      <c r="H1815"/>
      <c r="I1815"/>
      <c r="J1815"/>
      <c r="K1815"/>
      <c r="L1815" s="56"/>
      <c r="M1815"/>
      <c r="N1815" s="27"/>
      <c r="O1815" s="27"/>
      <c r="P1815" s="27"/>
      <c r="Q1815" s="27"/>
      <c r="R1815" s="27"/>
      <c r="S1815" s="27"/>
    </row>
    <row r="1816" spans="1:19" s="28" customFormat="1" x14ac:dyDescent="0.25">
      <c r="A1816"/>
      <c r="B1816"/>
      <c r="C1816"/>
      <c r="D1816"/>
      <c r="E1816"/>
      <c r="F1816"/>
      <c r="G1816"/>
      <c r="H1816"/>
      <c r="I1816"/>
      <c r="J1816"/>
      <c r="K1816"/>
      <c r="L1816" s="56"/>
      <c r="M1816"/>
      <c r="N1816" s="27"/>
      <c r="O1816" s="27"/>
      <c r="P1816" s="27"/>
      <c r="Q1816" s="27"/>
      <c r="R1816" s="27"/>
      <c r="S1816" s="27"/>
    </row>
    <row r="1817" spans="1:19" s="28" customFormat="1" x14ac:dyDescent="0.25">
      <c r="A1817"/>
      <c r="B1817"/>
      <c r="C1817"/>
      <c r="D1817"/>
      <c r="E1817"/>
      <c r="F1817"/>
      <c r="G1817"/>
      <c r="H1817"/>
      <c r="I1817"/>
      <c r="J1817"/>
      <c r="K1817"/>
      <c r="L1817" s="56"/>
      <c r="M1817"/>
      <c r="N1817" s="27"/>
      <c r="O1817" s="27"/>
      <c r="P1817" s="27"/>
      <c r="Q1817" s="27"/>
      <c r="R1817" s="27"/>
      <c r="S1817" s="27"/>
    </row>
    <row r="1818" spans="1:19" s="28" customFormat="1" x14ac:dyDescent="0.25">
      <c r="A1818"/>
      <c r="B1818"/>
      <c r="C1818"/>
      <c r="D1818"/>
      <c r="E1818"/>
      <c r="F1818"/>
      <c r="G1818"/>
      <c r="H1818"/>
      <c r="I1818"/>
      <c r="J1818"/>
      <c r="K1818"/>
      <c r="L1818" s="56"/>
      <c r="M1818"/>
      <c r="N1818" s="27"/>
      <c r="O1818" s="27"/>
      <c r="P1818" s="27"/>
      <c r="Q1818" s="27"/>
      <c r="R1818" s="27"/>
      <c r="S1818" s="27"/>
    </row>
    <row r="1819" spans="1:19" s="28" customFormat="1" x14ac:dyDescent="0.25">
      <c r="A1819"/>
      <c r="B1819"/>
      <c r="C1819"/>
      <c r="D1819"/>
      <c r="E1819"/>
      <c r="F1819"/>
      <c r="G1819"/>
      <c r="H1819"/>
      <c r="I1819"/>
      <c r="J1819"/>
      <c r="K1819"/>
      <c r="L1819" s="56"/>
      <c r="M1819"/>
      <c r="N1819" s="27"/>
      <c r="O1819" s="27"/>
      <c r="P1819" s="27"/>
      <c r="Q1819" s="27"/>
      <c r="R1819" s="27"/>
      <c r="S1819" s="27"/>
    </row>
    <row r="1820" spans="1:19" s="28" customFormat="1" x14ac:dyDescent="0.25">
      <c r="A1820"/>
      <c r="B1820"/>
      <c r="C1820"/>
      <c r="D1820"/>
      <c r="E1820"/>
      <c r="F1820"/>
      <c r="G1820"/>
      <c r="H1820"/>
      <c r="I1820"/>
      <c r="J1820"/>
      <c r="K1820"/>
      <c r="L1820" s="56"/>
      <c r="M1820"/>
      <c r="N1820" s="27"/>
      <c r="O1820" s="27"/>
      <c r="P1820" s="27"/>
      <c r="Q1820" s="27"/>
      <c r="R1820" s="27"/>
      <c r="S1820" s="27"/>
    </row>
    <row r="1821" spans="1:19" s="28" customFormat="1" x14ac:dyDescent="0.25">
      <c r="A1821"/>
      <c r="B1821"/>
      <c r="C1821"/>
      <c r="D1821"/>
      <c r="E1821"/>
      <c r="F1821"/>
      <c r="G1821"/>
      <c r="H1821"/>
      <c r="I1821"/>
      <c r="J1821"/>
      <c r="K1821"/>
      <c r="L1821" s="56"/>
      <c r="M1821"/>
      <c r="N1821" s="27"/>
      <c r="O1821" s="27"/>
      <c r="P1821" s="27"/>
      <c r="Q1821" s="27"/>
      <c r="R1821" s="27"/>
      <c r="S1821" s="27"/>
    </row>
    <row r="1822" spans="1:19" s="28" customFormat="1" x14ac:dyDescent="0.25">
      <c r="A1822"/>
      <c r="B1822"/>
      <c r="C1822"/>
      <c r="D1822"/>
      <c r="E1822"/>
      <c r="F1822"/>
      <c r="G1822"/>
      <c r="H1822"/>
      <c r="I1822"/>
      <c r="J1822"/>
      <c r="K1822"/>
      <c r="L1822" s="56"/>
      <c r="M1822"/>
      <c r="N1822" s="27"/>
      <c r="O1822" s="27"/>
      <c r="P1822" s="27"/>
      <c r="Q1822" s="27"/>
      <c r="R1822" s="27"/>
      <c r="S1822" s="27"/>
    </row>
    <row r="1823" spans="1:19" s="28" customFormat="1" x14ac:dyDescent="0.25">
      <c r="A1823"/>
      <c r="B1823"/>
      <c r="C1823"/>
      <c r="D1823"/>
      <c r="E1823"/>
      <c r="F1823"/>
      <c r="G1823"/>
      <c r="H1823"/>
      <c r="I1823"/>
      <c r="J1823"/>
      <c r="K1823"/>
      <c r="L1823" s="56"/>
      <c r="M1823"/>
      <c r="N1823" s="27"/>
      <c r="O1823" s="27"/>
      <c r="P1823" s="27"/>
      <c r="Q1823" s="27"/>
      <c r="R1823" s="27"/>
      <c r="S1823" s="27"/>
    </row>
    <row r="1824" spans="1:19" s="28" customFormat="1" x14ac:dyDescent="0.25">
      <c r="A1824"/>
      <c r="B1824"/>
      <c r="C1824"/>
      <c r="D1824"/>
      <c r="E1824"/>
      <c r="F1824"/>
      <c r="G1824"/>
      <c r="H1824"/>
      <c r="I1824"/>
      <c r="J1824"/>
      <c r="K1824"/>
      <c r="L1824" s="56"/>
      <c r="M1824"/>
      <c r="N1824" s="27"/>
      <c r="O1824" s="27"/>
      <c r="P1824" s="27"/>
      <c r="Q1824" s="27"/>
      <c r="R1824" s="27"/>
      <c r="S1824" s="27"/>
    </row>
    <row r="1825" spans="1:19" s="28" customFormat="1" x14ac:dyDescent="0.25">
      <c r="A1825"/>
      <c r="B1825"/>
      <c r="C1825"/>
      <c r="D1825"/>
      <c r="E1825"/>
      <c r="F1825"/>
      <c r="G1825"/>
      <c r="H1825"/>
      <c r="I1825"/>
      <c r="J1825"/>
      <c r="K1825"/>
      <c r="L1825" s="56"/>
      <c r="M1825"/>
      <c r="N1825" s="27"/>
      <c r="O1825" s="27"/>
      <c r="P1825" s="27"/>
      <c r="Q1825" s="27"/>
      <c r="R1825" s="27"/>
      <c r="S1825" s="27"/>
    </row>
    <row r="1826" spans="1:19" s="28" customFormat="1" x14ac:dyDescent="0.25">
      <c r="A1826"/>
      <c r="B1826"/>
      <c r="C1826"/>
      <c r="D1826"/>
      <c r="E1826"/>
      <c r="F1826"/>
      <c r="G1826"/>
      <c r="H1826"/>
      <c r="I1826"/>
      <c r="J1826"/>
      <c r="K1826"/>
      <c r="L1826" s="56"/>
      <c r="M1826"/>
      <c r="N1826" s="27"/>
      <c r="O1826" s="27"/>
      <c r="P1826" s="27"/>
      <c r="Q1826" s="27"/>
      <c r="R1826" s="27"/>
      <c r="S1826" s="27"/>
    </row>
    <row r="1827" spans="1:19" s="28" customFormat="1" x14ac:dyDescent="0.25">
      <c r="A1827"/>
      <c r="B1827"/>
      <c r="C1827"/>
      <c r="D1827"/>
      <c r="E1827"/>
      <c r="F1827"/>
      <c r="G1827"/>
      <c r="H1827"/>
      <c r="I1827"/>
      <c r="J1827"/>
      <c r="K1827"/>
      <c r="L1827" s="56"/>
      <c r="M1827"/>
      <c r="N1827" s="27"/>
      <c r="O1827" s="27"/>
      <c r="P1827" s="27"/>
      <c r="Q1827" s="27"/>
      <c r="R1827" s="27"/>
      <c r="S1827" s="27"/>
    </row>
    <row r="1828" spans="1:19" s="28" customFormat="1" x14ac:dyDescent="0.25">
      <c r="A1828"/>
      <c r="B1828"/>
      <c r="C1828"/>
      <c r="D1828"/>
      <c r="E1828"/>
      <c r="F1828"/>
      <c r="G1828"/>
      <c r="H1828"/>
      <c r="I1828"/>
      <c r="J1828"/>
      <c r="K1828"/>
      <c r="L1828" s="56"/>
      <c r="M1828"/>
      <c r="N1828" s="27"/>
      <c r="O1828" s="27"/>
      <c r="P1828" s="27"/>
      <c r="Q1828" s="27"/>
      <c r="R1828" s="27"/>
      <c r="S1828" s="27"/>
    </row>
    <row r="1829" spans="1:19" s="28" customFormat="1" x14ac:dyDescent="0.25">
      <c r="A1829"/>
      <c r="B1829"/>
      <c r="C1829"/>
      <c r="D1829"/>
      <c r="E1829"/>
      <c r="F1829"/>
      <c r="G1829"/>
      <c r="H1829"/>
      <c r="I1829"/>
      <c r="J1829"/>
      <c r="K1829"/>
      <c r="L1829" s="56"/>
      <c r="M1829"/>
      <c r="N1829" s="27"/>
      <c r="O1829" s="27"/>
      <c r="P1829" s="27"/>
      <c r="Q1829" s="27"/>
      <c r="R1829" s="27"/>
      <c r="S1829" s="27"/>
    </row>
    <row r="1830" spans="1:19" s="28" customFormat="1" x14ac:dyDescent="0.25">
      <c r="A1830"/>
      <c r="B1830"/>
      <c r="C1830"/>
      <c r="D1830"/>
      <c r="E1830"/>
      <c r="F1830"/>
      <c r="G1830"/>
      <c r="H1830"/>
      <c r="I1830"/>
      <c r="J1830"/>
      <c r="K1830"/>
      <c r="L1830" s="56"/>
      <c r="M1830"/>
      <c r="N1830" s="27"/>
      <c r="O1830" s="27"/>
      <c r="P1830" s="27"/>
      <c r="Q1830" s="27"/>
      <c r="R1830" s="27"/>
      <c r="S1830" s="27"/>
    </row>
    <row r="1831" spans="1:19" s="28" customFormat="1" x14ac:dyDescent="0.25">
      <c r="A1831"/>
      <c r="B1831"/>
      <c r="C1831"/>
      <c r="D1831"/>
      <c r="E1831"/>
      <c r="F1831"/>
      <c r="G1831"/>
      <c r="H1831"/>
      <c r="I1831"/>
      <c r="J1831"/>
      <c r="K1831"/>
      <c r="L1831" s="56"/>
      <c r="M1831"/>
      <c r="N1831" s="27"/>
      <c r="O1831" s="27"/>
      <c r="P1831" s="27"/>
      <c r="Q1831" s="27"/>
      <c r="R1831" s="27"/>
      <c r="S1831" s="27"/>
    </row>
    <row r="1832" spans="1:19" s="28" customFormat="1" x14ac:dyDescent="0.25">
      <c r="A1832"/>
      <c r="B1832"/>
      <c r="C1832"/>
      <c r="D1832"/>
      <c r="E1832"/>
      <c r="F1832"/>
      <c r="G1832"/>
      <c r="H1832"/>
      <c r="I1832"/>
      <c r="J1832"/>
      <c r="K1832"/>
      <c r="L1832" s="56"/>
      <c r="M1832"/>
      <c r="N1832" s="27"/>
      <c r="O1832" s="27"/>
      <c r="P1832" s="27"/>
      <c r="Q1832" s="27"/>
      <c r="R1832" s="27"/>
      <c r="S1832" s="27"/>
    </row>
    <row r="1833" spans="1:19" s="28" customFormat="1" x14ac:dyDescent="0.25">
      <c r="A1833"/>
      <c r="B1833"/>
      <c r="C1833"/>
      <c r="D1833"/>
      <c r="E1833"/>
      <c r="F1833"/>
      <c r="G1833"/>
      <c r="H1833"/>
      <c r="I1833"/>
      <c r="J1833"/>
      <c r="K1833"/>
      <c r="L1833" s="56"/>
      <c r="M1833"/>
      <c r="N1833" s="27"/>
      <c r="O1833" s="27"/>
      <c r="P1833" s="27"/>
      <c r="Q1833" s="27"/>
      <c r="R1833" s="27"/>
      <c r="S1833" s="27"/>
    </row>
    <row r="1834" spans="1:19" s="28" customFormat="1" x14ac:dyDescent="0.25">
      <c r="A1834"/>
      <c r="B1834"/>
      <c r="C1834"/>
      <c r="D1834"/>
      <c r="E1834"/>
      <c r="F1834"/>
      <c r="G1834"/>
      <c r="H1834"/>
      <c r="I1834"/>
      <c r="J1834"/>
      <c r="K1834"/>
      <c r="L1834" s="56"/>
      <c r="M1834"/>
      <c r="N1834" s="27"/>
      <c r="O1834" s="27"/>
      <c r="P1834" s="27"/>
      <c r="Q1834" s="27"/>
      <c r="R1834" s="27"/>
      <c r="S1834" s="27"/>
    </row>
    <row r="1835" spans="1:19" s="28" customFormat="1" x14ac:dyDescent="0.25">
      <c r="A1835"/>
      <c r="B1835"/>
      <c r="C1835"/>
      <c r="D1835"/>
      <c r="E1835"/>
      <c r="F1835"/>
      <c r="G1835"/>
      <c r="H1835"/>
      <c r="I1835"/>
      <c r="J1835"/>
      <c r="K1835"/>
      <c r="L1835" s="56"/>
      <c r="M1835"/>
      <c r="N1835" s="27"/>
      <c r="O1835" s="27"/>
      <c r="P1835" s="27"/>
      <c r="Q1835" s="27"/>
      <c r="R1835" s="27"/>
      <c r="S1835" s="27"/>
    </row>
    <row r="1836" spans="1:19" s="28" customFormat="1" x14ac:dyDescent="0.25">
      <c r="A1836"/>
      <c r="B1836"/>
      <c r="C1836"/>
      <c r="D1836"/>
      <c r="E1836"/>
      <c r="F1836"/>
      <c r="G1836"/>
      <c r="H1836"/>
      <c r="I1836"/>
      <c r="J1836"/>
      <c r="K1836"/>
      <c r="L1836" s="56"/>
      <c r="M1836"/>
      <c r="N1836" s="27"/>
      <c r="O1836" s="27"/>
      <c r="P1836" s="27"/>
      <c r="Q1836" s="27"/>
      <c r="R1836" s="27"/>
      <c r="S1836" s="27"/>
    </row>
    <row r="1837" spans="1:19" s="28" customFormat="1" x14ac:dyDescent="0.25">
      <c r="A1837"/>
      <c r="B1837"/>
      <c r="C1837"/>
      <c r="D1837"/>
      <c r="E1837"/>
      <c r="F1837"/>
      <c r="G1837"/>
      <c r="H1837"/>
      <c r="I1837"/>
      <c r="J1837"/>
      <c r="K1837"/>
      <c r="L1837" s="56"/>
      <c r="M1837"/>
      <c r="N1837" s="27"/>
      <c r="O1837" s="27"/>
      <c r="P1837" s="27"/>
      <c r="Q1837" s="27"/>
      <c r="R1837" s="27"/>
      <c r="S1837" s="27"/>
    </row>
    <row r="1838" spans="1:19" s="28" customFormat="1" x14ac:dyDescent="0.25">
      <c r="A1838"/>
      <c r="B1838"/>
      <c r="C1838"/>
      <c r="D1838"/>
      <c r="E1838"/>
      <c r="F1838"/>
      <c r="G1838"/>
      <c r="H1838"/>
      <c r="I1838"/>
      <c r="J1838"/>
      <c r="K1838"/>
      <c r="L1838" s="56"/>
      <c r="M1838"/>
      <c r="N1838" s="27"/>
      <c r="O1838" s="27"/>
      <c r="P1838" s="27"/>
      <c r="Q1838" s="27"/>
      <c r="R1838" s="27"/>
      <c r="S1838" s="27"/>
    </row>
    <row r="1839" spans="1:19" s="28" customFormat="1" x14ac:dyDescent="0.25">
      <c r="A1839"/>
      <c r="B1839"/>
      <c r="C1839"/>
      <c r="D1839"/>
      <c r="E1839"/>
      <c r="F1839"/>
      <c r="G1839"/>
      <c r="H1839"/>
      <c r="I1839"/>
      <c r="J1839"/>
      <c r="K1839"/>
      <c r="L1839" s="56"/>
      <c r="M1839"/>
      <c r="N1839" s="27"/>
      <c r="O1839" s="27"/>
      <c r="P1839" s="27"/>
      <c r="Q1839" s="27"/>
      <c r="R1839" s="27"/>
      <c r="S1839" s="27"/>
    </row>
    <row r="1840" spans="1:19" s="28" customFormat="1" x14ac:dyDescent="0.25">
      <c r="A1840"/>
      <c r="B1840"/>
      <c r="C1840"/>
      <c r="D1840"/>
      <c r="E1840"/>
      <c r="F1840"/>
      <c r="G1840"/>
      <c r="H1840"/>
      <c r="I1840"/>
      <c r="J1840"/>
      <c r="K1840"/>
      <c r="L1840" s="56"/>
      <c r="M1840"/>
      <c r="N1840" s="27"/>
      <c r="O1840" s="27"/>
      <c r="P1840" s="27"/>
      <c r="Q1840" s="27"/>
      <c r="R1840" s="27"/>
      <c r="S1840" s="27"/>
    </row>
    <row r="1841" spans="1:19" s="28" customFormat="1" x14ac:dyDescent="0.25">
      <c r="A1841"/>
      <c r="B1841"/>
      <c r="C1841"/>
      <c r="D1841"/>
      <c r="E1841"/>
      <c r="F1841"/>
      <c r="G1841"/>
      <c r="H1841"/>
      <c r="I1841"/>
      <c r="J1841"/>
      <c r="K1841"/>
      <c r="L1841" s="56"/>
      <c r="M1841"/>
      <c r="N1841" s="27"/>
      <c r="O1841" s="27"/>
      <c r="P1841" s="27"/>
      <c r="Q1841" s="27"/>
      <c r="R1841" s="27"/>
      <c r="S1841" s="27"/>
    </row>
    <row r="1842" spans="1:19" s="28" customFormat="1" x14ac:dyDescent="0.25">
      <c r="A1842"/>
      <c r="B1842"/>
      <c r="C1842"/>
      <c r="D1842"/>
      <c r="E1842"/>
      <c r="F1842"/>
      <c r="G1842"/>
      <c r="H1842"/>
      <c r="I1842"/>
      <c r="J1842"/>
      <c r="K1842"/>
      <c r="L1842" s="56"/>
      <c r="M1842"/>
      <c r="N1842" s="27"/>
      <c r="O1842" s="27"/>
      <c r="P1842" s="27"/>
      <c r="Q1842" s="27"/>
      <c r="R1842" s="27"/>
      <c r="S1842" s="27"/>
    </row>
    <row r="1843" spans="1:19" s="28" customFormat="1" x14ac:dyDescent="0.25">
      <c r="A1843"/>
      <c r="B1843"/>
      <c r="C1843"/>
      <c r="D1843"/>
      <c r="E1843"/>
      <c r="F1843"/>
      <c r="G1843"/>
      <c r="H1843"/>
      <c r="I1843"/>
      <c r="J1843"/>
      <c r="K1843"/>
      <c r="L1843" s="56"/>
      <c r="M1843"/>
      <c r="N1843" s="27"/>
      <c r="O1843" s="27"/>
      <c r="P1843" s="27"/>
      <c r="Q1843" s="27"/>
      <c r="R1843" s="27"/>
      <c r="S1843" s="27"/>
    </row>
    <row r="1844" spans="1:19" s="28" customFormat="1" x14ac:dyDescent="0.25">
      <c r="A1844"/>
      <c r="B1844"/>
      <c r="C1844"/>
      <c r="D1844"/>
      <c r="E1844"/>
      <c r="F1844"/>
      <c r="G1844"/>
      <c r="H1844"/>
      <c r="I1844"/>
      <c r="J1844"/>
      <c r="K1844"/>
      <c r="L1844" s="56"/>
      <c r="M1844"/>
      <c r="N1844" s="27"/>
      <c r="O1844" s="27"/>
      <c r="P1844" s="27"/>
      <c r="Q1844" s="27"/>
      <c r="R1844" s="27"/>
      <c r="S1844" s="27"/>
    </row>
    <row r="1845" spans="1:19" s="28" customFormat="1" x14ac:dyDescent="0.25">
      <c r="A1845"/>
      <c r="B1845"/>
      <c r="C1845"/>
      <c r="D1845"/>
      <c r="E1845"/>
      <c r="F1845"/>
      <c r="G1845"/>
      <c r="H1845"/>
      <c r="I1845"/>
      <c r="J1845"/>
      <c r="K1845"/>
      <c r="L1845" s="56"/>
      <c r="M1845"/>
      <c r="N1845" s="27"/>
      <c r="O1845" s="27"/>
      <c r="P1845" s="27"/>
      <c r="Q1845" s="27"/>
      <c r="R1845" s="27"/>
      <c r="S1845" s="27"/>
    </row>
    <row r="1846" spans="1:19" s="28" customFormat="1" x14ac:dyDescent="0.25">
      <c r="A1846"/>
      <c r="B1846"/>
      <c r="C1846"/>
      <c r="D1846"/>
      <c r="E1846"/>
      <c r="F1846"/>
      <c r="G1846"/>
      <c r="H1846"/>
      <c r="I1846"/>
      <c r="J1846"/>
      <c r="K1846"/>
      <c r="L1846" s="56"/>
      <c r="M1846"/>
      <c r="N1846" s="27"/>
      <c r="O1846" s="27"/>
      <c r="P1846" s="27"/>
      <c r="Q1846" s="27"/>
      <c r="R1846" s="27"/>
      <c r="S1846" s="27"/>
    </row>
    <row r="1847" spans="1:19" s="28" customFormat="1" x14ac:dyDescent="0.25">
      <c r="A1847"/>
      <c r="B1847"/>
      <c r="C1847"/>
      <c r="D1847"/>
      <c r="E1847"/>
      <c r="F1847"/>
      <c r="G1847"/>
      <c r="H1847"/>
      <c r="I1847"/>
      <c r="J1847"/>
      <c r="K1847"/>
      <c r="L1847" s="56"/>
      <c r="M1847"/>
      <c r="N1847" s="27"/>
      <c r="O1847" s="27"/>
      <c r="P1847" s="27"/>
      <c r="Q1847" s="27"/>
      <c r="R1847" s="27"/>
      <c r="S1847" s="27"/>
    </row>
    <row r="1848" spans="1:19" s="28" customFormat="1" x14ac:dyDescent="0.25">
      <c r="A1848"/>
      <c r="B1848"/>
      <c r="C1848"/>
      <c r="D1848"/>
      <c r="E1848"/>
      <c r="F1848"/>
      <c r="G1848"/>
      <c r="H1848"/>
      <c r="I1848"/>
      <c r="J1848"/>
      <c r="K1848"/>
      <c r="L1848" s="56"/>
      <c r="M1848"/>
      <c r="N1848" s="27"/>
      <c r="O1848" s="27"/>
      <c r="P1848" s="27"/>
      <c r="Q1848" s="27"/>
      <c r="R1848" s="27"/>
      <c r="S1848" s="27"/>
    </row>
    <row r="1849" spans="1:19" s="28" customFormat="1" x14ac:dyDescent="0.25">
      <c r="A1849"/>
      <c r="B1849"/>
      <c r="C1849"/>
      <c r="D1849"/>
      <c r="E1849"/>
      <c r="F1849"/>
      <c r="G1849"/>
      <c r="H1849"/>
      <c r="I1849"/>
      <c r="J1849"/>
      <c r="K1849"/>
      <c r="L1849" s="56"/>
      <c r="M1849"/>
      <c r="N1849" s="27"/>
      <c r="O1849" s="27"/>
      <c r="P1849" s="27"/>
      <c r="Q1849" s="27"/>
      <c r="R1849" s="27"/>
      <c r="S1849" s="27"/>
    </row>
    <row r="1850" spans="1:19" s="28" customFormat="1" x14ac:dyDescent="0.25">
      <c r="A1850"/>
      <c r="B1850"/>
      <c r="C1850"/>
      <c r="D1850"/>
      <c r="E1850"/>
      <c r="F1850"/>
      <c r="G1850"/>
      <c r="H1850"/>
      <c r="I1850"/>
      <c r="J1850"/>
      <c r="K1850"/>
      <c r="L1850" s="56"/>
      <c r="M1850"/>
      <c r="N1850" s="27"/>
      <c r="O1850" s="27"/>
      <c r="P1850" s="27"/>
      <c r="Q1850" s="27"/>
      <c r="R1850" s="27"/>
      <c r="S1850" s="27"/>
    </row>
    <row r="1851" spans="1:19" s="28" customFormat="1" x14ac:dyDescent="0.25">
      <c r="A1851"/>
      <c r="B1851"/>
      <c r="C1851"/>
      <c r="D1851"/>
      <c r="E1851"/>
      <c r="F1851"/>
      <c r="G1851"/>
      <c r="H1851"/>
      <c r="I1851"/>
      <c r="J1851"/>
      <c r="K1851"/>
      <c r="L1851" s="56"/>
      <c r="M1851"/>
      <c r="N1851" s="27"/>
      <c r="O1851" s="27"/>
      <c r="P1851" s="27"/>
      <c r="Q1851" s="27"/>
      <c r="R1851" s="27"/>
      <c r="S1851" s="27"/>
    </row>
    <row r="1852" spans="1:19" s="28" customFormat="1" x14ac:dyDescent="0.25">
      <c r="A1852"/>
      <c r="B1852"/>
      <c r="C1852"/>
      <c r="D1852"/>
      <c r="E1852"/>
      <c r="F1852"/>
      <c r="G1852"/>
      <c r="H1852"/>
      <c r="I1852"/>
      <c r="J1852"/>
      <c r="K1852"/>
      <c r="L1852" s="56"/>
      <c r="M1852"/>
      <c r="N1852" s="27"/>
      <c r="O1852" s="27"/>
      <c r="P1852" s="27"/>
      <c r="Q1852" s="27"/>
      <c r="R1852" s="27"/>
      <c r="S1852" s="27"/>
    </row>
    <row r="1853" spans="1:19" s="28" customFormat="1" x14ac:dyDescent="0.25">
      <c r="A1853"/>
      <c r="B1853"/>
      <c r="C1853"/>
      <c r="D1853"/>
      <c r="E1853"/>
      <c r="F1853"/>
      <c r="G1853"/>
      <c r="H1853"/>
      <c r="I1853"/>
      <c r="J1853"/>
      <c r="K1853"/>
      <c r="L1853" s="56"/>
      <c r="M1853"/>
      <c r="N1853" s="27"/>
      <c r="O1853" s="27"/>
      <c r="P1853" s="27"/>
      <c r="Q1853" s="27"/>
      <c r="R1853" s="27"/>
      <c r="S1853" s="27"/>
    </row>
    <row r="1854" spans="1:19" s="28" customFormat="1" x14ac:dyDescent="0.25">
      <c r="A1854"/>
      <c r="B1854"/>
      <c r="C1854"/>
      <c r="D1854"/>
      <c r="E1854"/>
      <c r="F1854"/>
      <c r="G1854"/>
      <c r="H1854"/>
      <c r="I1854"/>
      <c r="J1854"/>
      <c r="K1854"/>
      <c r="L1854" s="56"/>
      <c r="M1854"/>
      <c r="N1854" s="27"/>
      <c r="O1854" s="27"/>
      <c r="P1854" s="27"/>
      <c r="Q1854" s="27"/>
      <c r="R1854" s="27"/>
      <c r="S1854" s="27"/>
    </row>
    <row r="1855" spans="1:19" s="28" customFormat="1" x14ac:dyDescent="0.25">
      <c r="A1855"/>
      <c r="B1855"/>
      <c r="C1855"/>
      <c r="D1855"/>
      <c r="E1855"/>
      <c r="F1855"/>
      <c r="G1855"/>
      <c r="H1855"/>
      <c r="I1855"/>
      <c r="J1855"/>
      <c r="K1855"/>
      <c r="L1855" s="56"/>
      <c r="M1855"/>
      <c r="N1855" s="27"/>
      <c r="O1855" s="27"/>
      <c r="P1855" s="27"/>
      <c r="Q1855" s="27"/>
      <c r="R1855" s="27"/>
      <c r="S1855" s="27"/>
    </row>
    <row r="1856" spans="1:19" s="28" customFormat="1" x14ac:dyDescent="0.25">
      <c r="A1856"/>
      <c r="B1856"/>
      <c r="C1856"/>
      <c r="D1856"/>
      <c r="E1856"/>
      <c r="F1856"/>
      <c r="G1856"/>
      <c r="H1856"/>
      <c r="I1856"/>
      <c r="J1856"/>
      <c r="K1856"/>
      <c r="L1856" s="56"/>
      <c r="M1856"/>
      <c r="N1856" s="27"/>
      <c r="O1856" s="27"/>
      <c r="P1856" s="27"/>
      <c r="Q1856" s="27"/>
      <c r="R1856" s="27"/>
      <c r="S1856" s="27"/>
    </row>
    <row r="1857" spans="1:19" s="28" customFormat="1" x14ac:dyDescent="0.25">
      <c r="A1857"/>
      <c r="B1857"/>
      <c r="C1857"/>
      <c r="D1857"/>
      <c r="E1857"/>
      <c r="F1857"/>
      <c r="G1857"/>
      <c r="H1857"/>
      <c r="I1857"/>
      <c r="J1857"/>
      <c r="K1857"/>
      <c r="L1857" s="56"/>
      <c r="M1857"/>
      <c r="N1857" s="27"/>
      <c r="O1857" s="27"/>
      <c r="P1857" s="27"/>
      <c r="Q1857" s="27"/>
      <c r="R1857" s="27"/>
      <c r="S1857" s="27"/>
    </row>
    <row r="1858" spans="1:19" s="28" customFormat="1" x14ac:dyDescent="0.25">
      <c r="A1858"/>
      <c r="B1858"/>
      <c r="C1858"/>
      <c r="D1858"/>
      <c r="E1858"/>
      <c r="F1858"/>
      <c r="G1858"/>
      <c r="H1858"/>
      <c r="I1858"/>
      <c r="J1858"/>
      <c r="K1858"/>
      <c r="L1858" s="56"/>
      <c r="M1858"/>
      <c r="N1858" s="27"/>
      <c r="O1858" s="27"/>
      <c r="P1858" s="27"/>
      <c r="Q1858" s="27"/>
      <c r="R1858" s="27"/>
      <c r="S1858" s="27"/>
    </row>
    <row r="1859" spans="1:19" s="28" customFormat="1" x14ac:dyDescent="0.25">
      <c r="A1859"/>
      <c r="B1859"/>
      <c r="C1859"/>
      <c r="D1859"/>
      <c r="E1859"/>
      <c r="F1859"/>
      <c r="G1859"/>
      <c r="H1859"/>
      <c r="I1859"/>
      <c r="J1859"/>
      <c r="K1859"/>
      <c r="L1859" s="56"/>
      <c r="M1859"/>
      <c r="N1859" s="27"/>
      <c r="O1859" s="27"/>
      <c r="P1859" s="27"/>
      <c r="Q1859" s="27"/>
      <c r="R1859" s="27"/>
      <c r="S1859" s="27"/>
    </row>
    <row r="1860" spans="1:19" s="28" customFormat="1" x14ac:dyDescent="0.25">
      <c r="A1860"/>
      <c r="B1860"/>
      <c r="C1860"/>
      <c r="D1860"/>
      <c r="E1860"/>
      <c r="F1860"/>
      <c r="G1860"/>
      <c r="H1860"/>
      <c r="I1860"/>
      <c r="J1860"/>
      <c r="K1860"/>
      <c r="L1860" s="56"/>
      <c r="M1860"/>
      <c r="N1860" s="27"/>
      <c r="O1860" s="27"/>
      <c r="P1860" s="27"/>
      <c r="Q1860" s="27"/>
      <c r="R1860" s="27"/>
      <c r="S1860" s="27"/>
    </row>
    <row r="1861" spans="1:19" s="28" customFormat="1" x14ac:dyDescent="0.25">
      <c r="A1861"/>
      <c r="B1861"/>
      <c r="C1861"/>
      <c r="D1861"/>
      <c r="E1861"/>
      <c r="F1861"/>
      <c r="G1861"/>
      <c r="H1861"/>
      <c r="I1861"/>
      <c r="J1861"/>
      <c r="K1861"/>
      <c r="L1861" s="56"/>
      <c r="M1861"/>
      <c r="N1861" s="27"/>
      <c r="O1861" s="27"/>
      <c r="P1861" s="27"/>
      <c r="Q1861" s="27"/>
      <c r="R1861" s="27"/>
      <c r="S1861" s="27"/>
    </row>
    <row r="1862" spans="1:19" s="28" customFormat="1" x14ac:dyDescent="0.25">
      <c r="A1862"/>
      <c r="B1862"/>
      <c r="C1862"/>
      <c r="D1862"/>
      <c r="E1862"/>
      <c r="F1862"/>
      <c r="G1862"/>
      <c r="H1862"/>
      <c r="I1862"/>
      <c r="J1862"/>
      <c r="K1862"/>
      <c r="L1862" s="56"/>
      <c r="M1862"/>
      <c r="N1862" s="27"/>
      <c r="O1862" s="27"/>
      <c r="P1862" s="27"/>
      <c r="Q1862" s="27"/>
      <c r="R1862" s="27"/>
      <c r="S1862" s="27"/>
    </row>
    <row r="1863" spans="1:19" s="28" customFormat="1" x14ac:dyDescent="0.25">
      <c r="A1863"/>
      <c r="B1863"/>
      <c r="C1863"/>
      <c r="D1863"/>
      <c r="E1863"/>
      <c r="F1863"/>
      <c r="G1863"/>
      <c r="H1863"/>
      <c r="I1863"/>
      <c r="J1863"/>
      <c r="K1863"/>
      <c r="L1863" s="56"/>
      <c r="M1863"/>
      <c r="N1863" s="27"/>
      <c r="O1863" s="27"/>
      <c r="P1863" s="27"/>
      <c r="Q1863" s="27"/>
      <c r="R1863" s="27"/>
      <c r="S1863" s="27"/>
    </row>
    <row r="1864" spans="1:19" s="28" customFormat="1" x14ac:dyDescent="0.25">
      <c r="A1864"/>
      <c r="B1864"/>
      <c r="C1864"/>
      <c r="D1864"/>
      <c r="E1864"/>
      <c r="F1864"/>
      <c r="G1864"/>
      <c r="H1864"/>
      <c r="I1864"/>
      <c r="J1864"/>
      <c r="K1864"/>
      <c r="L1864" s="56"/>
      <c r="M1864"/>
      <c r="N1864" s="27"/>
      <c r="O1864" s="27"/>
      <c r="P1864" s="27"/>
      <c r="Q1864" s="27"/>
      <c r="R1864" s="27"/>
      <c r="S1864" s="27"/>
    </row>
    <row r="1865" spans="1:19" s="28" customFormat="1" x14ac:dyDescent="0.25">
      <c r="A1865"/>
      <c r="B1865"/>
      <c r="C1865"/>
      <c r="D1865"/>
      <c r="E1865"/>
      <c r="F1865"/>
      <c r="G1865"/>
      <c r="H1865"/>
      <c r="I1865"/>
      <c r="J1865"/>
      <c r="K1865"/>
      <c r="L1865" s="56"/>
      <c r="M1865"/>
      <c r="N1865" s="27"/>
      <c r="O1865" s="27"/>
      <c r="P1865" s="27"/>
      <c r="Q1865" s="27"/>
      <c r="R1865" s="27"/>
      <c r="S1865" s="27"/>
    </row>
    <row r="1866" spans="1:19" s="28" customFormat="1" x14ac:dyDescent="0.25">
      <c r="A1866"/>
      <c r="B1866"/>
      <c r="C1866"/>
      <c r="D1866"/>
      <c r="E1866"/>
      <c r="F1866"/>
      <c r="G1866"/>
      <c r="H1866"/>
      <c r="I1866"/>
      <c r="J1866"/>
      <c r="K1866"/>
      <c r="L1866" s="56"/>
      <c r="M1866"/>
      <c r="N1866" s="27"/>
      <c r="O1866" s="27"/>
      <c r="P1866" s="27"/>
      <c r="Q1866" s="27"/>
      <c r="R1866" s="27"/>
      <c r="S1866" s="27"/>
    </row>
    <row r="1867" spans="1:19" s="28" customFormat="1" x14ac:dyDescent="0.25">
      <c r="A1867"/>
      <c r="B1867"/>
      <c r="C1867"/>
      <c r="D1867"/>
      <c r="E1867"/>
      <c r="F1867"/>
      <c r="G1867"/>
      <c r="H1867"/>
      <c r="I1867"/>
      <c r="J1867"/>
      <c r="K1867"/>
      <c r="L1867" s="56"/>
      <c r="M1867"/>
      <c r="N1867" s="27"/>
      <c r="O1867" s="27"/>
      <c r="P1867" s="27"/>
      <c r="Q1867" s="27"/>
      <c r="R1867" s="27"/>
      <c r="S1867" s="27"/>
    </row>
    <row r="1868" spans="1:19" s="28" customFormat="1" x14ac:dyDescent="0.25">
      <c r="A1868"/>
      <c r="B1868"/>
      <c r="C1868"/>
      <c r="D1868"/>
      <c r="E1868"/>
      <c r="F1868"/>
      <c r="G1868"/>
      <c r="H1868"/>
      <c r="I1868"/>
      <c r="J1868"/>
      <c r="K1868"/>
      <c r="L1868" s="56"/>
      <c r="M1868"/>
      <c r="N1868" s="27"/>
      <c r="O1868" s="27"/>
      <c r="P1868" s="27"/>
      <c r="Q1868" s="27"/>
      <c r="R1868" s="27"/>
      <c r="S1868" s="27"/>
    </row>
    <row r="1869" spans="1:19" s="28" customFormat="1" x14ac:dyDescent="0.25">
      <c r="A1869"/>
      <c r="B1869"/>
      <c r="C1869"/>
      <c r="D1869"/>
      <c r="E1869"/>
      <c r="F1869"/>
      <c r="G1869"/>
      <c r="H1869"/>
      <c r="I1869"/>
      <c r="J1869"/>
      <c r="K1869"/>
      <c r="L1869" s="56"/>
      <c r="M1869"/>
      <c r="N1869" s="27"/>
      <c r="O1869" s="27"/>
      <c r="P1869" s="27"/>
      <c r="Q1869" s="27"/>
      <c r="R1869" s="27"/>
      <c r="S1869" s="27"/>
    </row>
    <row r="1870" spans="1:19" s="28" customFormat="1" x14ac:dyDescent="0.25">
      <c r="A1870"/>
      <c r="B1870"/>
      <c r="C1870"/>
      <c r="D1870"/>
      <c r="E1870"/>
      <c r="F1870"/>
      <c r="G1870"/>
      <c r="H1870"/>
      <c r="I1870"/>
      <c r="J1870"/>
      <c r="K1870"/>
      <c r="L1870" s="56"/>
      <c r="M1870"/>
      <c r="N1870" s="27"/>
      <c r="O1870" s="27"/>
      <c r="P1870" s="27"/>
      <c r="Q1870" s="27"/>
      <c r="R1870" s="27"/>
      <c r="S1870" s="27"/>
    </row>
    <row r="1871" spans="1:19" s="28" customFormat="1" x14ac:dyDescent="0.25">
      <c r="A1871"/>
      <c r="B1871"/>
      <c r="C1871"/>
      <c r="D1871"/>
      <c r="E1871"/>
      <c r="F1871"/>
      <c r="G1871"/>
      <c r="H1871"/>
      <c r="I1871"/>
      <c r="J1871"/>
      <c r="K1871"/>
      <c r="L1871" s="56"/>
      <c r="M1871"/>
      <c r="N1871" s="27"/>
      <c r="O1871" s="27"/>
      <c r="P1871" s="27"/>
      <c r="Q1871" s="27"/>
      <c r="R1871" s="27"/>
      <c r="S1871" s="27"/>
    </row>
    <row r="1872" spans="1:19" s="28" customFormat="1" x14ac:dyDescent="0.25">
      <c r="A1872"/>
      <c r="B1872"/>
      <c r="C1872"/>
      <c r="D1872"/>
      <c r="E1872"/>
      <c r="F1872"/>
      <c r="G1872"/>
      <c r="H1872"/>
      <c r="I1872"/>
      <c r="J1872"/>
      <c r="K1872"/>
      <c r="L1872" s="56"/>
      <c r="M1872"/>
      <c r="N1872" s="27"/>
      <c r="O1872" s="27"/>
      <c r="P1872" s="27"/>
      <c r="Q1872" s="27"/>
      <c r="R1872" s="27"/>
      <c r="S1872" s="27"/>
    </row>
    <row r="1873" spans="1:19" s="28" customFormat="1" x14ac:dyDescent="0.25">
      <c r="A1873"/>
      <c r="B1873"/>
      <c r="C1873"/>
      <c r="D1873"/>
      <c r="E1873"/>
      <c r="F1873"/>
      <c r="G1873"/>
      <c r="H1873"/>
      <c r="I1873"/>
      <c r="J1873"/>
      <c r="K1873"/>
      <c r="L1873" s="56"/>
      <c r="M1873"/>
      <c r="N1873" s="27"/>
      <c r="O1873" s="27"/>
      <c r="P1873" s="27"/>
      <c r="Q1873" s="27"/>
      <c r="R1873" s="27"/>
      <c r="S1873" s="27"/>
    </row>
    <row r="1874" spans="1:19" s="28" customFormat="1" x14ac:dyDescent="0.25">
      <c r="A1874"/>
      <c r="B1874"/>
      <c r="C1874"/>
      <c r="D1874"/>
      <c r="E1874"/>
      <c r="F1874"/>
      <c r="G1874"/>
      <c r="H1874"/>
      <c r="I1874"/>
      <c r="J1874"/>
      <c r="K1874"/>
      <c r="L1874" s="56"/>
      <c r="M1874"/>
      <c r="N1874" s="27"/>
      <c r="O1874" s="27"/>
      <c r="P1874" s="27"/>
      <c r="Q1874" s="27"/>
      <c r="R1874" s="27"/>
      <c r="S1874" s="27"/>
    </row>
    <row r="1875" spans="1:19" s="28" customFormat="1" x14ac:dyDescent="0.25">
      <c r="A1875"/>
      <c r="B1875"/>
      <c r="C1875"/>
      <c r="D1875"/>
      <c r="E1875"/>
      <c r="F1875"/>
      <c r="G1875"/>
      <c r="H1875"/>
      <c r="I1875"/>
      <c r="J1875"/>
      <c r="K1875"/>
      <c r="L1875" s="56"/>
      <c r="M1875"/>
      <c r="N1875" s="27"/>
      <c r="O1875" s="27"/>
      <c r="P1875" s="27"/>
      <c r="Q1875" s="27"/>
      <c r="R1875" s="27"/>
      <c r="S1875" s="27"/>
    </row>
    <row r="1876" spans="1:19" s="28" customFormat="1" x14ac:dyDescent="0.25">
      <c r="A1876"/>
      <c r="B1876"/>
      <c r="C1876"/>
      <c r="D1876"/>
      <c r="E1876"/>
      <c r="F1876"/>
      <c r="G1876"/>
      <c r="H1876"/>
      <c r="I1876"/>
      <c r="J1876"/>
      <c r="K1876"/>
      <c r="L1876" s="56"/>
      <c r="M1876"/>
      <c r="N1876" s="27"/>
      <c r="O1876" s="27"/>
      <c r="P1876" s="27"/>
      <c r="Q1876" s="27"/>
      <c r="R1876" s="27"/>
      <c r="S1876" s="27"/>
    </row>
    <row r="1877" spans="1:19" s="28" customFormat="1" x14ac:dyDescent="0.25">
      <c r="A1877"/>
      <c r="B1877"/>
      <c r="C1877"/>
      <c r="D1877"/>
      <c r="E1877"/>
      <c r="F1877"/>
      <c r="G1877"/>
      <c r="H1877"/>
      <c r="I1877"/>
      <c r="J1877"/>
      <c r="K1877"/>
      <c r="L1877" s="56"/>
      <c r="M1877"/>
      <c r="N1877" s="27"/>
      <c r="O1877" s="27"/>
      <c r="P1877" s="27"/>
      <c r="Q1877" s="27"/>
      <c r="R1877" s="27"/>
      <c r="S1877" s="27"/>
    </row>
    <row r="1878" spans="1:19" s="28" customFormat="1" x14ac:dyDescent="0.25">
      <c r="A1878"/>
      <c r="B1878"/>
      <c r="C1878"/>
      <c r="D1878"/>
      <c r="E1878"/>
      <c r="F1878"/>
      <c r="G1878"/>
      <c r="H1878"/>
      <c r="I1878"/>
      <c r="J1878"/>
      <c r="K1878"/>
      <c r="L1878" s="56"/>
      <c r="M1878"/>
      <c r="N1878" s="27"/>
      <c r="O1878" s="27"/>
      <c r="P1878" s="27"/>
      <c r="Q1878" s="27"/>
      <c r="R1878" s="27"/>
      <c r="S1878" s="27"/>
    </row>
    <row r="1879" spans="1:19" s="28" customFormat="1" x14ac:dyDescent="0.25">
      <c r="A1879"/>
      <c r="B1879"/>
      <c r="C1879"/>
      <c r="D1879"/>
      <c r="E1879"/>
      <c r="F1879"/>
      <c r="G1879"/>
      <c r="H1879"/>
      <c r="I1879"/>
      <c r="J1879"/>
      <c r="K1879"/>
      <c r="L1879" s="56"/>
      <c r="M1879"/>
      <c r="N1879" s="27"/>
      <c r="O1879" s="27"/>
      <c r="P1879" s="27"/>
      <c r="Q1879" s="27"/>
      <c r="R1879" s="27"/>
      <c r="S1879" s="27"/>
    </row>
    <row r="1880" spans="1:19" s="28" customFormat="1" x14ac:dyDescent="0.25">
      <c r="A1880"/>
      <c r="B1880"/>
      <c r="C1880"/>
      <c r="D1880"/>
      <c r="E1880"/>
      <c r="F1880"/>
      <c r="G1880"/>
      <c r="H1880"/>
      <c r="I1880"/>
      <c r="J1880"/>
      <c r="K1880"/>
      <c r="L1880" s="56"/>
      <c r="M1880"/>
      <c r="N1880" s="27"/>
      <c r="O1880" s="27"/>
      <c r="P1880" s="27"/>
      <c r="Q1880" s="27"/>
      <c r="R1880" s="27"/>
      <c r="S1880" s="27"/>
    </row>
    <row r="1881" spans="1:19" s="28" customFormat="1" x14ac:dyDescent="0.25">
      <c r="A1881"/>
      <c r="B1881"/>
      <c r="C1881"/>
      <c r="D1881"/>
      <c r="E1881"/>
      <c r="F1881"/>
      <c r="G1881"/>
      <c r="H1881"/>
      <c r="I1881"/>
      <c r="J1881"/>
      <c r="K1881"/>
      <c r="L1881" s="56"/>
      <c r="M1881"/>
      <c r="N1881" s="27"/>
      <c r="O1881" s="27"/>
      <c r="P1881" s="27"/>
      <c r="Q1881" s="27"/>
      <c r="R1881" s="27"/>
      <c r="S1881" s="27"/>
    </row>
    <row r="1882" spans="1:19" s="28" customFormat="1" x14ac:dyDescent="0.25">
      <c r="A1882"/>
      <c r="B1882"/>
      <c r="C1882"/>
      <c r="D1882"/>
      <c r="E1882"/>
      <c r="F1882"/>
      <c r="G1882"/>
      <c r="H1882"/>
      <c r="I1882"/>
      <c r="J1882"/>
      <c r="K1882"/>
      <c r="L1882" s="56"/>
      <c r="M1882"/>
      <c r="N1882" s="27"/>
      <c r="O1882" s="27"/>
      <c r="P1882" s="27"/>
      <c r="Q1882" s="27"/>
      <c r="R1882" s="27"/>
      <c r="S1882" s="27"/>
    </row>
    <row r="1883" spans="1:19" s="28" customFormat="1" x14ac:dyDescent="0.25">
      <c r="A1883"/>
      <c r="B1883"/>
      <c r="C1883"/>
      <c r="D1883"/>
      <c r="E1883"/>
      <c r="F1883"/>
      <c r="G1883"/>
      <c r="H1883"/>
      <c r="I1883"/>
      <c r="J1883"/>
      <c r="K1883"/>
      <c r="L1883" s="56"/>
      <c r="M1883"/>
      <c r="N1883" s="27"/>
      <c r="O1883" s="27"/>
      <c r="P1883" s="27"/>
      <c r="Q1883" s="27"/>
      <c r="R1883" s="27"/>
      <c r="S1883" s="27"/>
    </row>
    <row r="1884" spans="1:19" s="28" customFormat="1" x14ac:dyDescent="0.25">
      <c r="A1884"/>
      <c r="B1884"/>
      <c r="C1884"/>
      <c r="D1884"/>
      <c r="E1884"/>
      <c r="F1884"/>
      <c r="G1884"/>
      <c r="H1884"/>
      <c r="I1884"/>
      <c r="J1884"/>
      <c r="K1884"/>
      <c r="L1884" s="56"/>
      <c r="M1884"/>
      <c r="N1884" s="27"/>
      <c r="O1884" s="27"/>
      <c r="P1884" s="27"/>
      <c r="Q1884" s="27"/>
      <c r="R1884" s="27"/>
      <c r="S1884" s="27"/>
    </row>
    <row r="1885" spans="1:19" s="28" customFormat="1" x14ac:dyDescent="0.25">
      <c r="A1885"/>
      <c r="B1885"/>
      <c r="C1885"/>
      <c r="D1885"/>
      <c r="E1885"/>
      <c r="F1885"/>
      <c r="G1885"/>
      <c r="H1885"/>
      <c r="I1885"/>
      <c r="J1885"/>
      <c r="K1885"/>
      <c r="L1885" s="56"/>
      <c r="M1885"/>
      <c r="N1885" s="27"/>
      <c r="O1885" s="27"/>
      <c r="P1885" s="27"/>
      <c r="Q1885" s="27"/>
      <c r="R1885" s="27"/>
      <c r="S1885" s="27"/>
    </row>
    <row r="1886" spans="1:19" s="28" customFormat="1" x14ac:dyDescent="0.25">
      <c r="A1886"/>
      <c r="B1886"/>
      <c r="C1886"/>
      <c r="D1886"/>
      <c r="E1886"/>
      <c r="F1886"/>
      <c r="G1886"/>
      <c r="H1886"/>
      <c r="I1886"/>
      <c r="J1886"/>
      <c r="K1886"/>
      <c r="L1886" s="56"/>
      <c r="M1886"/>
      <c r="N1886" s="27"/>
      <c r="O1886" s="27"/>
      <c r="P1886" s="27"/>
      <c r="Q1886" s="27"/>
      <c r="R1886" s="27"/>
      <c r="S1886" s="27"/>
    </row>
    <row r="1887" spans="1:19" s="28" customFormat="1" x14ac:dyDescent="0.25">
      <c r="A1887"/>
      <c r="B1887"/>
      <c r="C1887"/>
      <c r="D1887"/>
      <c r="E1887"/>
      <c r="F1887"/>
      <c r="G1887"/>
      <c r="H1887"/>
      <c r="I1887"/>
      <c r="J1887"/>
      <c r="K1887"/>
      <c r="L1887" s="56"/>
      <c r="M1887"/>
      <c r="N1887" s="27"/>
      <c r="O1887" s="27"/>
      <c r="P1887" s="27"/>
      <c r="Q1887" s="27"/>
      <c r="R1887" s="27"/>
      <c r="S1887" s="27"/>
    </row>
    <row r="1888" spans="1:19" s="28" customFormat="1" x14ac:dyDescent="0.25">
      <c r="A1888"/>
      <c r="B1888"/>
      <c r="C1888"/>
      <c r="D1888"/>
      <c r="E1888"/>
      <c r="F1888"/>
      <c r="G1888"/>
      <c r="H1888"/>
      <c r="I1888"/>
      <c r="J1888"/>
      <c r="K1888"/>
      <c r="L1888" s="56"/>
      <c r="M1888"/>
      <c r="N1888" s="27"/>
      <c r="O1888" s="27"/>
      <c r="P1888" s="27"/>
      <c r="Q1888" s="27"/>
      <c r="R1888" s="27"/>
      <c r="S1888" s="27"/>
    </row>
    <row r="1889" spans="1:19" s="28" customFormat="1" x14ac:dyDescent="0.25">
      <c r="A1889"/>
      <c r="B1889"/>
      <c r="C1889"/>
      <c r="D1889"/>
      <c r="E1889"/>
      <c r="F1889"/>
      <c r="G1889"/>
      <c r="H1889"/>
      <c r="I1889"/>
      <c r="J1889"/>
      <c r="K1889"/>
      <c r="L1889" s="56"/>
      <c r="M1889"/>
      <c r="N1889" s="27"/>
      <c r="O1889" s="27"/>
      <c r="P1889" s="27"/>
      <c r="Q1889" s="27"/>
      <c r="R1889" s="27"/>
      <c r="S1889" s="27"/>
    </row>
    <row r="1890" spans="1:19" s="28" customFormat="1" x14ac:dyDescent="0.25">
      <c r="A1890"/>
      <c r="B1890"/>
      <c r="C1890"/>
      <c r="D1890"/>
      <c r="E1890"/>
      <c r="F1890"/>
      <c r="G1890"/>
      <c r="H1890"/>
      <c r="I1890"/>
      <c r="J1890"/>
      <c r="K1890"/>
      <c r="L1890" s="56"/>
      <c r="M1890"/>
      <c r="N1890" s="27"/>
      <c r="O1890" s="27"/>
      <c r="P1890" s="27"/>
      <c r="Q1890" s="27"/>
      <c r="R1890" s="27"/>
      <c r="S1890" s="27"/>
    </row>
    <row r="1891" spans="1:19" s="28" customFormat="1" x14ac:dyDescent="0.25">
      <c r="A1891"/>
      <c r="B1891"/>
      <c r="C1891"/>
      <c r="D1891"/>
      <c r="E1891"/>
      <c r="F1891"/>
      <c r="G1891"/>
      <c r="H1891"/>
      <c r="I1891"/>
      <c r="J1891"/>
      <c r="K1891"/>
      <c r="L1891" s="56"/>
      <c r="M1891"/>
      <c r="N1891" s="27"/>
      <c r="O1891" s="27"/>
      <c r="P1891" s="27"/>
      <c r="Q1891" s="27"/>
      <c r="R1891" s="27"/>
      <c r="S1891" s="27"/>
    </row>
    <row r="1892" spans="1:19" s="28" customFormat="1" x14ac:dyDescent="0.25">
      <c r="A1892"/>
      <c r="B1892"/>
      <c r="C1892"/>
      <c r="D1892"/>
      <c r="E1892"/>
      <c r="F1892"/>
      <c r="G1892"/>
      <c r="H1892"/>
      <c r="I1892"/>
      <c r="J1892"/>
      <c r="K1892"/>
      <c r="L1892" s="56"/>
      <c r="M1892"/>
      <c r="N1892" s="27"/>
      <c r="O1892" s="27"/>
      <c r="P1892" s="27"/>
      <c r="Q1892" s="27"/>
      <c r="R1892" s="27"/>
      <c r="S1892" s="27"/>
    </row>
    <row r="1893" spans="1:19" s="28" customFormat="1" x14ac:dyDescent="0.25">
      <c r="A1893"/>
      <c r="B1893"/>
      <c r="C1893"/>
      <c r="D1893"/>
      <c r="E1893"/>
      <c r="F1893"/>
      <c r="G1893"/>
      <c r="H1893"/>
      <c r="I1893"/>
      <c r="J1893"/>
      <c r="K1893"/>
      <c r="L1893" s="56"/>
      <c r="M1893"/>
      <c r="N1893" s="27"/>
      <c r="O1893" s="27"/>
      <c r="P1893" s="27"/>
      <c r="Q1893" s="27"/>
      <c r="R1893" s="27"/>
      <c r="S1893" s="27"/>
    </row>
    <row r="1894" spans="1:19" s="28" customFormat="1" x14ac:dyDescent="0.25">
      <c r="A1894"/>
      <c r="B1894"/>
      <c r="C1894"/>
      <c r="D1894"/>
      <c r="E1894"/>
      <c r="F1894"/>
      <c r="G1894"/>
      <c r="H1894"/>
      <c r="I1894"/>
      <c r="J1894"/>
      <c r="K1894"/>
      <c r="L1894" s="56"/>
      <c r="M1894"/>
      <c r="N1894" s="27"/>
      <c r="O1894" s="27"/>
      <c r="P1894" s="27"/>
      <c r="Q1894" s="27"/>
      <c r="R1894" s="27"/>
      <c r="S1894" s="27"/>
    </row>
    <row r="1895" spans="1:19" s="28" customFormat="1" x14ac:dyDescent="0.25">
      <c r="A1895"/>
      <c r="B1895"/>
      <c r="C1895"/>
      <c r="D1895"/>
      <c r="E1895"/>
      <c r="F1895"/>
      <c r="G1895"/>
      <c r="H1895"/>
      <c r="I1895"/>
      <c r="J1895"/>
      <c r="K1895"/>
      <c r="L1895" s="56"/>
      <c r="M1895"/>
      <c r="N1895" s="27"/>
      <c r="O1895" s="27"/>
      <c r="P1895" s="27"/>
      <c r="Q1895" s="27"/>
      <c r="R1895" s="27"/>
      <c r="S1895" s="27"/>
    </row>
    <row r="1896" spans="1:19" s="28" customFormat="1" x14ac:dyDescent="0.25">
      <c r="A1896"/>
      <c r="B1896"/>
      <c r="C1896"/>
      <c r="D1896"/>
      <c r="E1896"/>
      <c r="F1896"/>
      <c r="G1896"/>
      <c r="H1896"/>
      <c r="I1896"/>
      <c r="J1896"/>
      <c r="K1896"/>
      <c r="L1896" s="56"/>
      <c r="M1896"/>
      <c r="N1896" s="27"/>
      <c r="O1896" s="27"/>
      <c r="P1896" s="27"/>
      <c r="Q1896" s="27"/>
      <c r="R1896" s="27"/>
      <c r="S1896" s="27"/>
    </row>
    <row r="1897" spans="1:19" s="28" customFormat="1" x14ac:dyDescent="0.25">
      <c r="A1897"/>
      <c r="B1897"/>
      <c r="C1897"/>
      <c r="D1897"/>
      <c r="E1897"/>
      <c r="F1897"/>
      <c r="G1897"/>
      <c r="H1897"/>
      <c r="I1897"/>
      <c r="J1897"/>
      <c r="K1897"/>
      <c r="L1897" s="56"/>
      <c r="M1897"/>
      <c r="N1897" s="27"/>
      <c r="O1897" s="27"/>
      <c r="P1897" s="27"/>
      <c r="Q1897" s="27"/>
      <c r="R1897" s="27"/>
      <c r="S1897" s="27"/>
    </row>
    <row r="1898" spans="1:19" s="28" customFormat="1" x14ac:dyDescent="0.25">
      <c r="A1898"/>
      <c r="B1898"/>
      <c r="C1898"/>
      <c r="D1898"/>
      <c r="E1898"/>
      <c r="F1898"/>
      <c r="G1898"/>
      <c r="H1898"/>
      <c r="I1898"/>
      <c r="J1898"/>
      <c r="K1898"/>
      <c r="L1898" s="56"/>
      <c r="M1898"/>
      <c r="N1898" s="27"/>
      <c r="O1898" s="27"/>
      <c r="P1898" s="27"/>
      <c r="Q1898" s="27"/>
      <c r="R1898" s="27"/>
      <c r="S1898" s="27"/>
    </row>
    <row r="1899" spans="1:19" s="28" customFormat="1" x14ac:dyDescent="0.25">
      <c r="A1899"/>
      <c r="B1899"/>
      <c r="C1899"/>
      <c r="D1899"/>
      <c r="E1899"/>
      <c r="F1899"/>
      <c r="G1899"/>
      <c r="H1899"/>
      <c r="I1899"/>
      <c r="J1899"/>
      <c r="K1899"/>
      <c r="L1899" s="56"/>
      <c r="M1899"/>
      <c r="N1899" s="27"/>
      <c r="O1899" s="27"/>
      <c r="P1899" s="27"/>
      <c r="Q1899" s="27"/>
      <c r="R1899" s="27"/>
      <c r="S1899" s="27"/>
    </row>
    <row r="1900" spans="1:19" s="28" customFormat="1" x14ac:dyDescent="0.25">
      <c r="A1900"/>
      <c r="B1900"/>
      <c r="C1900"/>
      <c r="D1900"/>
      <c r="E1900"/>
      <c r="F1900"/>
      <c r="G1900"/>
      <c r="H1900"/>
      <c r="I1900"/>
      <c r="J1900"/>
      <c r="K1900"/>
      <c r="L1900" s="56"/>
      <c r="M1900"/>
      <c r="N1900" s="27"/>
      <c r="O1900" s="27"/>
      <c r="P1900" s="27"/>
      <c r="Q1900" s="27"/>
      <c r="R1900" s="27"/>
      <c r="S1900" s="27"/>
    </row>
    <row r="1901" spans="1:19" s="28" customFormat="1" x14ac:dyDescent="0.25">
      <c r="A1901"/>
      <c r="B1901"/>
      <c r="C1901"/>
      <c r="D1901"/>
      <c r="E1901"/>
      <c r="F1901"/>
      <c r="G1901"/>
      <c r="H1901"/>
      <c r="I1901"/>
      <c r="J1901"/>
      <c r="K1901"/>
      <c r="L1901" s="56"/>
      <c r="M1901"/>
      <c r="N1901" s="27"/>
      <c r="O1901" s="27"/>
      <c r="P1901" s="27"/>
      <c r="Q1901" s="27"/>
      <c r="R1901" s="27"/>
      <c r="S1901" s="27"/>
    </row>
    <row r="1902" spans="1:19" s="28" customFormat="1" x14ac:dyDescent="0.25">
      <c r="A1902"/>
      <c r="B1902"/>
      <c r="C1902"/>
      <c r="D1902"/>
      <c r="E1902"/>
      <c r="F1902"/>
      <c r="G1902"/>
      <c r="H1902"/>
      <c r="I1902"/>
      <c r="J1902"/>
      <c r="K1902"/>
      <c r="L1902" s="56"/>
      <c r="M1902"/>
      <c r="N1902" s="27"/>
      <c r="O1902" s="27"/>
      <c r="P1902" s="27"/>
      <c r="Q1902" s="27"/>
      <c r="R1902" s="27"/>
      <c r="S1902" s="27"/>
    </row>
    <row r="1903" spans="1:19" s="28" customFormat="1" x14ac:dyDescent="0.25">
      <c r="A1903"/>
      <c r="B1903"/>
      <c r="C1903"/>
      <c r="D1903"/>
      <c r="E1903"/>
      <c r="F1903"/>
      <c r="G1903"/>
      <c r="H1903"/>
      <c r="I1903"/>
      <c r="J1903"/>
      <c r="K1903"/>
      <c r="L1903" s="56"/>
      <c r="M1903"/>
      <c r="N1903" s="27"/>
      <c r="O1903" s="27"/>
      <c r="P1903" s="27"/>
      <c r="Q1903" s="27"/>
      <c r="R1903" s="27"/>
      <c r="S1903" s="27"/>
    </row>
    <row r="1904" spans="1:19" s="28" customFormat="1" x14ac:dyDescent="0.25">
      <c r="A1904"/>
      <c r="B1904"/>
      <c r="C1904"/>
      <c r="D1904"/>
      <c r="E1904"/>
      <c r="F1904"/>
      <c r="G1904"/>
      <c r="H1904"/>
      <c r="I1904"/>
      <c r="J1904"/>
      <c r="K1904"/>
      <c r="L1904" s="56"/>
      <c r="M1904"/>
      <c r="N1904" s="27"/>
      <c r="O1904" s="27"/>
      <c r="P1904" s="27"/>
      <c r="Q1904" s="27"/>
      <c r="R1904" s="27"/>
      <c r="S1904" s="27"/>
    </row>
    <row r="1905" spans="1:19" s="28" customFormat="1" x14ac:dyDescent="0.25">
      <c r="A1905"/>
      <c r="B1905"/>
      <c r="C1905"/>
      <c r="D1905"/>
      <c r="E1905"/>
      <c r="F1905"/>
      <c r="G1905"/>
      <c r="H1905"/>
      <c r="I1905"/>
      <c r="J1905"/>
      <c r="K1905"/>
      <c r="L1905" s="56"/>
      <c r="M1905"/>
      <c r="N1905" s="27"/>
      <c r="O1905" s="27"/>
      <c r="P1905" s="27"/>
      <c r="Q1905" s="27"/>
      <c r="R1905" s="27"/>
      <c r="S1905" s="27"/>
    </row>
    <row r="1906" spans="1:19" s="28" customFormat="1" x14ac:dyDescent="0.25">
      <c r="A1906"/>
      <c r="B1906"/>
      <c r="C1906"/>
      <c r="D1906"/>
      <c r="E1906"/>
      <c r="F1906"/>
      <c r="G1906"/>
      <c r="H1906"/>
      <c r="I1906"/>
      <c r="J1906"/>
      <c r="K1906"/>
      <c r="L1906" s="56"/>
      <c r="M1906"/>
      <c r="N1906" s="27"/>
      <c r="O1906" s="27"/>
      <c r="P1906" s="27"/>
      <c r="Q1906" s="27"/>
      <c r="R1906" s="27"/>
      <c r="S1906" s="27"/>
    </row>
    <row r="1907" spans="1:19" s="28" customFormat="1" x14ac:dyDescent="0.25">
      <c r="A1907"/>
      <c r="B1907"/>
      <c r="C1907"/>
      <c r="D1907"/>
      <c r="E1907"/>
      <c r="F1907"/>
      <c r="G1907"/>
      <c r="H1907"/>
      <c r="I1907"/>
      <c r="J1907"/>
      <c r="K1907"/>
      <c r="L1907" s="56"/>
      <c r="M1907"/>
      <c r="N1907" s="27"/>
      <c r="O1907" s="27"/>
      <c r="P1907" s="27"/>
      <c r="Q1907" s="27"/>
      <c r="R1907" s="27"/>
      <c r="S1907" s="27"/>
    </row>
    <row r="1908" spans="1:19" s="28" customFormat="1" x14ac:dyDescent="0.25">
      <c r="A1908"/>
      <c r="B1908"/>
      <c r="C1908"/>
      <c r="D1908"/>
      <c r="E1908"/>
      <c r="F1908"/>
      <c r="G1908"/>
      <c r="H1908"/>
      <c r="I1908"/>
      <c r="J1908"/>
      <c r="K1908"/>
      <c r="L1908" s="56"/>
      <c r="M1908"/>
      <c r="N1908" s="27"/>
      <c r="O1908" s="27"/>
      <c r="P1908" s="27"/>
      <c r="Q1908" s="27"/>
      <c r="R1908" s="27"/>
      <c r="S1908" s="27"/>
    </row>
    <row r="1909" spans="1:19" s="28" customFormat="1" x14ac:dyDescent="0.25">
      <c r="A1909"/>
      <c r="B1909"/>
      <c r="C1909"/>
      <c r="D1909"/>
      <c r="E1909"/>
      <c r="F1909"/>
      <c r="G1909"/>
      <c r="H1909"/>
      <c r="I1909"/>
      <c r="J1909"/>
      <c r="K1909"/>
      <c r="L1909" s="56"/>
      <c r="M1909"/>
      <c r="N1909" s="27"/>
      <c r="O1909" s="27"/>
      <c r="P1909" s="27"/>
      <c r="Q1909" s="27"/>
      <c r="R1909" s="27"/>
      <c r="S1909" s="27"/>
    </row>
    <row r="1910" spans="1:19" s="28" customFormat="1" x14ac:dyDescent="0.25">
      <c r="A1910"/>
      <c r="B1910"/>
      <c r="C1910"/>
      <c r="D1910"/>
      <c r="E1910"/>
      <c r="F1910"/>
      <c r="G1910"/>
      <c r="H1910"/>
      <c r="I1910"/>
      <c r="J1910"/>
      <c r="K1910"/>
      <c r="L1910" s="56"/>
      <c r="M1910"/>
      <c r="N1910" s="27"/>
      <c r="O1910" s="27"/>
      <c r="P1910" s="27"/>
      <c r="Q1910" s="27"/>
      <c r="R1910" s="27"/>
      <c r="S1910" s="27"/>
    </row>
    <row r="1911" spans="1:19" s="28" customFormat="1" x14ac:dyDescent="0.25">
      <c r="A1911"/>
      <c r="B1911"/>
      <c r="C1911"/>
      <c r="D1911"/>
      <c r="E1911"/>
      <c r="F1911"/>
      <c r="G1911"/>
      <c r="H1911"/>
      <c r="I1911"/>
      <c r="J1911"/>
      <c r="K1911"/>
      <c r="L1911" s="56"/>
      <c r="M1911"/>
      <c r="N1911" s="27"/>
      <c r="O1911" s="27"/>
      <c r="P1911" s="27"/>
      <c r="Q1911" s="27"/>
      <c r="R1911" s="27"/>
      <c r="S1911" s="27"/>
    </row>
    <row r="1912" spans="1:19" s="28" customFormat="1" x14ac:dyDescent="0.25">
      <c r="A1912"/>
      <c r="B1912"/>
      <c r="C1912"/>
      <c r="D1912"/>
      <c r="E1912"/>
      <c r="F1912"/>
      <c r="G1912"/>
      <c r="H1912"/>
      <c r="I1912"/>
      <c r="J1912"/>
      <c r="K1912"/>
      <c r="L1912" s="56"/>
      <c r="M1912"/>
      <c r="N1912" s="27"/>
      <c r="O1912" s="27"/>
      <c r="P1912" s="27"/>
      <c r="Q1912" s="27"/>
      <c r="R1912" s="27"/>
      <c r="S1912" s="27"/>
    </row>
    <row r="1913" spans="1:19" s="28" customFormat="1" x14ac:dyDescent="0.25">
      <c r="A1913"/>
      <c r="B1913"/>
      <c r="C1913"/>
      <c r="D1913"/>
      <c r="E1913"/>
      <c r="F1913"/>
      <c r="G1913"/>
      <c r="H1913"/>
      <c r="I1913"/>
      <c r="J1913"/>
      <c r="K1913"/>
      <c r="L1913" s="56"/>
      <c r="M1913"/>
      <c r="N1913" s="27"/>
      <c r="O1913" s="27"/>
      <c r="P1913" s="27"/>
      <c r="Q1913" s="27"/>
      <c r="R1913" s="27"/>
      <c r="S1913" s="27"/>
    </row>
    <row r="1914" spans="1:19" s="28" customFormat="1" x14ac:dyDescent="0.25">
      <c r="A1914"/>
      <c r="B1914"/>
      <c r="C1914"/>
      <c r="D1914"/>
      <c r="E1914"/>
      <c r="F1914"/>
      <c r="G1914"/>
      <c r="H1914"/>
      <c r="I1914"/>
      <c r="J1914"/>
      <c r="K1914"/>
      <c r="L1914" s="56"/>
      <c r="M1914"/>
      <c r="N1914" s="27"/>
      <c r="O1914" s="27"/>
      <c r="P1914" s="27"/>
      <c r="Q1914" s="27"/>
      <c r="R1914" s="27"/>
      <c r="S1914" s="27"/>
    </row>
    <row r="1915" spans="1:19" s="28" customFormat="1" x14ac:dyDescent="0.25">
      <c r="A1915"/>
      <c r="B1915"/>
      <c r="C1915"/>
      <c r="D1915"/>
      <c r="E1915"/>
      <c r="F1915"/>
      <c r="G1915"/>
      <c r="H1915"/>
      <c r="I1915"/>
      <c r="J1915"/>
      <c r="K1915"/>
      <c r="L1915" s="56"/>
      <c r="M1915"/>
      <c r="N1915" s="27"/>
      <c r="O1915" s="27"/>
      <c r="P1915" s="27"/>
      <c r="Q1915" s="27"/>
      <c r="R1915" s="27"/>
      <c r="S1915" s="27"/>
    </row>
    <row r="1916" spans="1:19" s="28" customFormat="1" x14ac:dyDescent="0.25">
      <c r="A1916"/>
      <c r="B1916"/>
      <c r="C1916"/>
      <c r="D1916"/>
      <c r="E1916"/>
      <c r="F1916"/>
      <c r="G1916"/>
      <c r="H1916"/>
      <c r="I1916"/>
      <c r="J1916"/>
      <c r="K1916"/>
      <c r="L1916" s="56"/>
      <c r="M1916"/>
      <c r="N1916" s="27"/>
      <c r="O1916" s="27"/>
      <c r="P1916" s="27"/>
      <c r="Q1916" s="27"/>
      <c r="R1916" s="27"/>
      <c r="S1916" s="27"/>
    </row>
    <row r="1917" spans="1:19" s="28" customFormat="1" x14ac:dyDescent="0.25">
      <c r="A1917"/>
      <c r="B1917"/>
      <c r="C1917"/>
      <c r="D1917"/>
      <c r="E1917"/>
      <c r="F1917"/>
      <c r="G1917"/>
      <c r="H1917"/>
      <c r="I1917"/>
      <c r="J1917"/>
      <c r="K1917"/>
      <c r="L1917" s="56"/>
      <c r="M1917"/>
      <c r="N1917" s="27"/>
      <c r="O1917" s="27"/>
      <c r="P1917" s="27"/>
      <c r="Q1917" s="27"/>
      <c r="R1917" s="27"/>
      <c r="S1917" s="27"/>
    </row>
    <row r="1918" spans="1:19" s="28" customFormat="1" x14ac:dyDescent="0.25">
      <c r="A1918"/>
      <c r="B1918"/>
      <c r="C1918"/>
      <c r="D1918"/>
      <c r="E1918"/>
      <c r="F1918"/>
      <c r="G1918"/>
      <c r="H1918"/>
      <c r="I1918"/>
      <c r="J1918"/>
      <c r="K1918"/>
      <c r="L1918" s="56"/>
      <c r="M1918"/>
      <c r="N1918" s="27"/>
      <c r="O1918" s="27"/>
      <c r="P1918" s="27"/>
      <c r="Q1918" s="27"/>
      <c r="R1918" s="27"/>
      <c r="S1918" s="27"/>
    </row>
    <row r="1919" spans="1:19" s="28" customFormat="1" x14ac:dyDescent="0.25">
      <c r="A1919"/>
      <c r="B1919"/>
      <c r="C1919"/>
      <c r="D1919"/>
      <c r="E1919"/>
      <c r="F1919"/>
      <c r="G1919"/>
      <c r="H1919"/>
      <c r="I1919"/>
      <c r="J1919"/>
      <c r="K1919"/>
      <c r="L1919" s="56"/>
      <c r="M1919"/>
      <c r="N1919" s="27"/>
      <c r="O1919" s="27"/>
      <c r="P1919" s="27"/>
      <c r="Q1919" s="27"/>
      <c r="R1919" s="27"/>
      <c r="S1919" s="27"/>
    </row>
    <row r="1920" spans="1:19" s="28" customFormat="1" x14ac:dyDescent="0.25">
      <c r="A1920"/>
      <c r="B1920"/>
      <c r="C1920"/>
      <c r="D1920"/>
      <c r="E1920"/>
      <c r="F1920"/>
      <c r="G1920"/>
      <c r="H1920"/>
      <c r="I1920"/>
      <c r="J1920"/>
      <c r="K1920"/>
      <c r="L1920" s="56"/>
      <c r="M1920"/>
      <c r="N1920" s="27"/>
      <c r="O1920" s="27"/>
      <c r="P1920" s="27"/>
      <c r="Q1920" s="27"/>
      <c r="R1920" s="27"/>
      <c r="S1920" s="27"/>
    </row>
    <row r="1921" spans="1:19" s="28" customFormat="1" x14ac:dyDescent="0.25">
      <c r="A1921"/>
      <c r="B1921"/>
      <c r="C1921"/>
      <c r="D1921"/>
      <c r="E1921"/>
      <c r="F1921"/>
      <c r="G1921"/>
      <c r="H1921"/>
      <c r="I1921"/>
      <c r="J1921"/>
      <c r="K1921"/>
      <c r="L1921" s="56"/>
      <c r="M1921"/>
      <c r="N1921" s="27"/>
      <c r="O1921" s="27"/>
      <c r="P1921" s="27"/>
      <c r="Q1921" s="27"/>
      <c r="R1921" s="27"/>
      <c r="S1921" s="27"/>
    </row>
    <row r="1922" spans="1:19" s="28" customFormat="1" x14ac:dyDescent="0.25">
      <c r="A1922"/>
      <c r="B1922"/>
      <c r="C1922"/>
      <c r="D1922"/>
      <c r="E1922"/>
      <c r="F1922"/>
      <c r="G1922"/>
      <c r="H1922"/>
      <c r="I1922"/>
      <c r="J1922"/>
      <c r="K1922"/>
      <c r="L1922" s="56"/>
      <c r="M1922"/>
      <c r="N1922" s="27"/>
      <c r="O1922" s="27"/>
      <c r="P1922" s="27"/>
      <c r="Q1922" s="27"/>
      <c r="R1922" s="27"/>
      <c r="S1922" s="27"/>
    </row>
    <row r="1923" spans="1:19" s="28" customFormat="1" x14ac:dyDescent="0.25">
      <c r="A1923"/>
      <c r="B1923"/>
      <c r="C1923"/>
      <c r="D1923"/>
      <c r="E1923"/>
      <c r="F1923"/>
      <c r="G1923"/>
      <c r="H1923"/>
      <c r="I1923"/>
      <c r="J1923"/>
      <c r="K1923"/>
      <c r="L1923" s="56"/>
      <c r="M1923"/>
      <c r="N1923" s="27"/>
      <c r="O1923" s="27"/>
      <c r="P1923" s="27"/>
      <c r="Q1923" s="27"/>
      <c r="R1923" s="27"/>
      <c r="S1923" s="27"/>
    </row>
    <row r="1924" spans="1:19" s="28" customFormat="1" x14ac:dyDescent="0.25">
      <c r="A1924"/>
      <c r="B1924"/>
      <c r="C1924"/>
      <c r="D1924"/>
      <c r="E1924"/>
      <c r="F1924"/>
      <c r="G1924"/>
      <c r="H1924"/>
      <c r="I1924"/>
      <c r="J1924"/>
      <c r="K1924"/>
      <c r="L1924" s="56"/>
      <c r="M1924"/>
      <c r="N1924" s="27"/>
      <c r="O1924" s="27"/>
      <c r="P1924" s="27"/>
      <c r="Q1924" s="27"/>
      <c r="R1924" s="27"/>
      <c r="S1924" s="27"/>
    </row>
    <row r="1925" spans="1:19" s="28" customFormat="1" x14ac:dyDescent="0.25">
      <c r="A1925"/>
      <c r="B1925"/>
      <c r="C1925"/>
      <c r="D1925"/>
      <c r="E1925"/>
      <c r="F1925"/>
      <c r="G1925"/>
      <c r="H1925"/>
      <c r="I1925"/>
      <c r="J1925"/>
      <c r="K1925"/>
      <c r="L1925" s="56"/>
      <c r="M1925"/>
      <c r="N1925" s="27"/>
      <c r="O1925" s="27"/>
      <c r="P1925" s="27"/>
      <c r="Q1925" s="27"/>
      <c r="R1925" s="27"/>
      <c r="S1925" s="27"/>
    </row>
    <row r="1926" spans="1:19" s="28" customFormat="1" x14ac:dyDescent="0.25">
      <c r="A1926"/>
      <c r="B1926"/>
      <c r="C1926"/>
      <c r="D1926"/>
      <c r="E1926"/>
      <c r="F1926"/>
      <c r="G1926"/>
      <c r="H1926"/>
      <c r="I1926"/>
      <c r="J1926"/>
      <c r="K1926"/>
      <c r="L1926" s="56"/>
      <c r="M1926"/>
      <c r="N1926" s="27"/>
      <c r="O1926" s="27"/>
      <c r="P1926" s="27"/>
      <c r="Q1926" s="27"/>
      <c r="R1926" s="27"/>
      <c r="S1926" s="27"/>
    </row>
    <row r="1927" spans="1:19" s="28" customFormat="1" x14ac:dyDescent="0.25">
      <c r="A1927"/>
      <c r="B1927"/>
      <c r="C1927"/>
      <c r="D1927"/>
      <c r="E1927"/>
      <c r="F1927"/>
      <c r="G1927"/>
      <c r="H1927"/>
      <c r="I1927"/>
      <c r="J1927"/>
      <c r="K1927"/>
      <c r="L1927" s="56"/>
      <c r="M1927"/>
      <c r="N1927" s="27"/>
      <c r="O1927" s="27"/>
      <c r="P1927" s="27"/>
      <c r="Q1927" s="27"/>
      <c r="R1927" s="27"/>
      <c r="S1927" s="27"/>
    </row>
    <row r="1928" spans="1:19" s="28" customFormat="1" x14ac:dyDescent="0.25">
      <c r="A1928"/>
      <c r="B1928"/>
      <c r="C1928"/>
      <c r="D1928"/>
      <c r="E1928"/>
      <c r="F1928"/>
      <c r="G1928"/>
      <c r="H1928"/>
      <c r="I1928"/>
      <c r="J1928"/>
      <c r="K1928"/>
      <c r="L1928" s="56"/>
      <c r="M1928"/>
      <c r="N1928" s="27"/>
      <c r="O1928" s="27"/>
      <c r="P1928" s="27"/>
      <c r="Q1928" s="27"/>
      <c r="R1928" s="27"/>
      <c r="S1928" s="27"/>
    </row>
    <row r="1929" spans="1:19" s="28" customFormat="1" x14ac:dyDescent="0.25">
      <c r="A1929"/>
      <c r="B1929"/>
      <c r="C1929"/>
      <c r="D1929"/>
      <c r="E1929"/>
      <c r="F1929"/>
      <c r="G1929"/>
      <c r="H1929"/>
      <c r="I1929"/>
      <c r="J1929"/>
      <c r="K1929"/>
      <c r="L1929" s="56"/>
      <c r="M1929"/>
      <c r="N1929" s="27"/>
      <c r="O1929" s="27"/>
      <c r="P1929" s="27"/>
      <c r="Q1929" s="27"/>
      <c r="R1929" s="27"/>
      <c r="S1929" s="27"/>
    </row>
    <row r="1930" spans="1:19" s="28" customFormat="1" x14ac:dyDescent="0.25">
      <c r="A1930"/>
      <c r="B1930"/>
      <c r="C1930"/>
      <c r="D1930"/>
      <c r="E1930"/>
      <c r="F1930"/>
      <c r="G1930"/>
      <c r="H1930"/>
      <c r="I1930"/>
      <c r="J1930"/>
      <c r="K1930"/>
      <c r="L1930" s="56"/>
      <c r="M1930"/>
      <c r="N1930" s="27"/>
      <c r="O1930" s="27"/>
      <c r="P1930" s="27"/>
      <c r="Q1930" s="27"/>
      <c r="R1930" s="27"/>
      <c r="S1930" s="27"/>
    </row>
    <row r="1931" spans="1:19" s="28" customFormat="1" x14ac:dyDescent="0.25">
      <c r="A1931"/>
      <c r="B1931"/>
      <c r="C1931"/>
      <c r="D1931"/>
      <c r="E1931"/>
      <c r="F1931"/>
      <c r="G1931"/>
      <c r="H1931"/>
      <c r="I1931"/>
      <c r="J1931"/>
      <c r="K1931"/>
      <c r="L1931" s="56"/>
      <c r="M1931"/>
      <c r="N1931" s="27"/>
      <c r="O1931" s="27"/>
      <c r="P1931" s="27"/>
      <c r="Q1931" s="27"/>
      <c r="R1931" s="27"/>
      <c r="S1931" s="27"/>
    </row>
    <row r="1932" spans="1:19" s="28" customFormat="1" x14ac:dyDescent="0.25">
      <c r="A1932"/>
      <c r="B1932"/>
      <c r="C1932"/>
      <c r="D1932"/>
      <c r="E1932"/>
      <c r="F1932"/>
      <c r="G1932"/>
      <c r="H1932"/>
      <c r="I1932"/>
      <c r="J1932"/>
      <c r="K1932"/>
      <c r="L1932" s="56"/>
      <c r="M1932"/>
      <c r="N1932" s="27"/>
      <c r="O1932" s="27"/>
      <c r="P1932" s="27"/>
      <c r="Q1932" s="27"/>
      <c r="R1932" s="27"/>
      <c r="S1932" s="27"/>
    </row>
    <row r="1933" spans="1:19" s="28" customFormat="1" x14ac:dyDescent="0.25">
      <c r="A1933"/>
      <c r="B1933"/>
      <c r="C1933"/>
      <c r="D1933"/>
      <c r="E1933"/>
      <c r="F1933"/>
      <c r="G1933"/>
      <c r="H1933"/>
      <c r="I1933"/>
      <c r="J1933"/>
      <c r="K1933"/>
      <c r="L1933" s="56"/>
      <c r="M1933"/>
      <c r="N1933" s="27"/>
      <c r="O1933" s="27"/>
      <c r="P1933" s="27"/>
      <c r="Q1933" s="27"/>
      <c r="R1933" s="27"/>
      <c r="S1933" s="27"/>
    </row>
    <row r="1934" spans="1:19" s="28" customFormat="1" x14ac:dyDescent="0.25">
      <c r="A1934"/>
      <c r="B1934"/>
      <c r="C1934"/>
      <c r="D1934"/>
      <c r="E1934"/>
      <c r="F1934"/>
      <c r="G1934"/>
      <c r="H1934"/>
      <c r="I1934"/>
      <c r="J1934"/>
      <c r="K1934"/>
      <c r="L1934" s="56"/>
      <c r="M1934"/>
      <c r="N1934" s="27"/>
      <c r="O1934" s="27"/>
      <c r="P1934" s="27"/>
      <c r="Q1934" s="27"/>
      <c r="R1934" s="27"/>
      <c r="S1934" s="27"/>
    </row>
    <row r="1935" spans="1:19" s="28" customFormat="1" x14ac:dyDescent="0.25">
      <c r="A1935"/>
      <c r="B1935"/>
      <c r="C1935"/>
      <c r="D1935"/>
      <c r="E1935"/>
      <c r="F1935"/>
      <c r="G1935"/>
      <c r="H1935"/>
      <c r="I1935"/>
      <c r="J1935"/>
      <c r="K1935"/>
      <c r="L1935" s="56"/>
      <c r="M1935"/>
      <c r="N1935" s="27"/>
      <c r="O1935" s="27"/>
      <c r="P1935" s="27"/>
      <c r="Q1935" s="27"/>
      <c r="R1935" s="27"/>
      <c r="S1935" s="27"/>
    </row>
    <row r="1936" spans="1:19" s="28" customFormat="1" x14ac:dyDescent="0.25">
      <c r="A1936"/>
      <c r="B1936"/>
      <c r="C1936"/>
      <c r="D1936"/>
      <c r="E1936"/>
      <c r="F1936"/>
      <c r="G1936"/>
      <c r="H1936"/>
      <c r="I1936"/>
      <c r="J1936"/>
      <c r="K1936"/>
      <c r="L1936" s="56"/>
      <c r="M1936"/>
      <c r="N1936" s="27"/>
      <c r="O1936" s="27"/>
      <c r="P1936" s="27"/>
      <c r="Q1936" s="27"/>
      <c r="R1936" s="27"/>
      <c r="S1936" s="27"/>
    </row>
    <row r="1937" spans="1:19" s="28" customFormat="1" x14ac:dyDescent="0.25">
      <c r="A1937"/>
      <c r="B1937"/>
      <c r="C1937"/>
      <c r="D1937"/>
      <c r="E1937"/>
      <c r="F1937"/>
      <c r="G1937"/>
      <c r="H1937"/>
      <c r="I1937"/>
      <c r="J1937"/>
      <c r="K1937"/>
      <c r="L1937" s="56"/>
      <c r="M1937"/>
      <c r="N1937" s="27"/>
      <c r="O1937" s="27"/>
      <c r="P1937" s="27"/>
      <c r="Q1937" s="27"/>
      <c r="R1937" s="27"/>
      <c r="S1937" s="27"/>
    </row>
    <row r="1938" spans="1:19" s="28" customFormat="1" x14ac:dyDescent="0.25">
      <c r="A1938"/>
      <c r="B1938"/>
      <c r="C1938"/>
      <c r="D1938"/>
      <c r="E1938"/>
      <c r="F1938"/>
      <c r="G1938"/>
      <c r="H1938"/>
      <c r="I1938"/>
      <c r="J1938"/>
      <c r="K1938"/>
      <c r="L1938" s="56"/>
      <c r="M1938"/>
      <c r="N1938" s="27"/>
      <c r="O1938" s="27"/>
      <c r="P1938" s="27"/>
      <c r="Q1938" s="27"/>
      <c r="R1938" s="27"/>
      <c r="S1938" s="27"/>
    </row>
    <row r="1939" spans="1:19" s="28" customFormat="1" x14ac:dyDescent="0.25">
      <c r="A1939"/>
      <c r="B1939"/>
      <c r="C1939"/>
      <c r="D1939"/>
      <c r="E1939"/>
      <c r="F1939"/>
      <c r="G1939"/>
      <c r="H1939"/>
      <c r="I1939"/>
      <c r="J1939"/>
      <c r="K1939"/>
      <c r="L1939" s="56"/>
      <c r="M1939"/>
      <c r="N1939" s="27"/>
      <c r="O1939" s="27"/>
      <c r="P1939" s="27"/>
      <c r="Q1939" s="27"/>
      <c r="R1939" s="27"/>
      <c r="S1939" s="27"/>
    </row>
    <row r="1940" spans="1:19" s="28" customFormat="1" x14ac:dyDescent="0.25">
      <c r="A1940"/>
      <c r="B1940"/>
      <c r="C1940"/>
      <c r="D1940"/>
      <c r="E1940"/>
      <c r="F1940"/>
      <c r="G1940"/>
      <c r="H1940"/>
      <c r="I1940"/>
      <c r="J1940"/>
      <c r="K1940"/>
      <c r="L1940" s="56"/>
      <c r="M1940"/>
      <c r="N1940" s="27"/>
      <c r="O1940" s="27"/>
      <c r="P1940" s="27"/>
      <c r="Q1940" s="27"/>
      <c r="R1940" s="27"/>
      <c r="S1940" s="27"/>
    </row>
    <row r="1941" spans="1:19" s="28" customFormat="1" x14ac:dyDescent="0.25">
      <c r="A1941"/>
      <c r="B1941"/>
      <c r="C1941"/>
      <c r="D1941"/>
      <c r="E1941"/>
      <c r="F1941"/>
      <c r="G1941"/>
      <c r="H1941"/>
      <c r="I1941"/>
      <c r="J1941"/>
      <c r="K1941"/>
      <c r="L1941" s="56"/>
      <c r="M1941"/>
      <c r="N1941" s="27"/>
      <c r="O1941" s="27"/>
      <c r="P1941" s="27"/>
      <c r="Q1941" s="27"/>
      <c r="R1941" s="27"/>
      <c r="S1941" s="27"/>
    </row>
    <row r="1942" spans="1:19" s="28" customFormat="1" x14ac:dyDescent="0.25">
      <c r="A1942"/>
      <c r="B1942"/>
      <c r="C1942"/>
      <c r="D1942"/>
      <c r="E1942"/>
      <c r="F1942"/>
      <c r="G1942"/>
      <c r="H1942"/>
      <c r="I1942"/>
      <c r="J1942"/>
      <c r="K1942"/>
      <c r="L1942" s="56"/>
      <c r="M1942"/>
      <c r="N1942" s="27"/>
      <c r="O1942" s="27"/>
      <c r="P1942" s="27"/>
      <c r="Q1942" s="27"/>
      <c r="R1942" s="27"/>
      <c r="S1942" s="27"/>
    </row>
    <row r="1943" spans="1:19" s="28" customFormat="1" x14ac:dyDescent="0.25">
      <c r="A1943"/>
      <c r="B1943"/>
      <c r="C1943"/>
      <c r="D1943"/>
      <c r="E1943"/>
      <c r="F1943"/>
      <c r="G1943"/>
      <c r="H1943"/>
      <c r="I1943"/>
      <c r="J1943"/>
      <c r="K1943"/>
      <c r="L1943" s="56"/>
      <c r="M1943"/>
      <c r="N1943" s="27"/>
      <c r="O1943" s="27"/>
      <c r="P1943" s="27"/>
      <c r="Q1943" s="27"/>
      <c r="R1943" s="27"/>
      <c r="S1943" s="27"/>
    </row>
    <row r="1944" spans="1:19" s="28" customFormat="1" x14ac:dyDescent="0.25">
      <c r="A1944"/>
      <c r="B1944"/>
      <c r="C1944"/>
      <c r="D1944"/>
      <c r="E1944"/>
      <c r="F1944"/>
      <c r="G1944"/>
      <c r="H1944"/>
      <c r="I1944"/>
      <c r="J1944"/>
      <c r="K1944"/>
      <c r="L1944" s="56"/>
      <c r="M1944"/>
      <c r="N1944" s="27"/>
      <c r="O1944" s="27"/>
      <c r="P1944" s="27"/>
      <c r="Q1944" s="27"/>
      <c r="R1944" s="27"/>
      <c r="S1944" s="27"/>
    </row>
    <row r="1945" spans="1:19" s="28" customFormat="1" x14ac:dyDescent="0.25">
      <c r="A1945"/>
      <c r="B1945"/>
      <c r="C1945"/>
      <c r="D1945"/>
      <c r="E1945"/>
      <c r="F1945"/>
      <c r="G1945"/>
      <c r="H1945"/>
      <c r="I1945"/>
      <c r="J1945"/>
      <c r="K1945"/>
      <c r="L1945" s="56"/>
      <c r="M1945"/>
      <c r="N1945" s="27"/>
      <c r="O1945" s="27"/>
      <c r="P1945" s="27"/>
      <c r="Q1945" s="27"/>
      <c r="R1945" s="27"/>
      <c r="S1945" s="27"/>
    </row>
    <row r="1946" spans="1:19" s="28" customFormat="1" x14ac:dyDescent="0.25">
      <c r="A1946"/>
      <c r="B1946"/>
      <c r="C1946"/>
      <c r="D1946"/>
      <c r="E1946"/>
      <c r="F1946"/>
      <c r="G1946"/>
      <c r="H1946"/>
      <c r="I1946"/>
      <c r="J1946"/>
      <c r="K1946"/>
      <c r="L1946" s="56"/>
      <c r="M1946"/>
      <c r="N1946" s="27"/>
      <c r="O1946" s="27"/>
      <c r="P1946" s="27"/>
      <c r="Q1946" s="27"/>
      <c r="R1946" s="27"/>
      <c r="S1946" s="27"/>
    </row>
    <row r="1947" spans="1:19" s="28" customFormat="1" x14ac:dyDescent="0.25">
      <c r="A1947"/>
      <c r="B1947"/>
      <c r="C1947"/>
      <c r="D1947"/>
      <c r="E1947"/>
      <c r="F1947"/>
      <c r="G1947"/>
      <c r="H1947"/>
      <c r="I1947"/>
      <c r="J1947"/>
      <c r="K1947"/>
      <c r="L1947" s="56"/>
      <c r="M1947"/>
      <c r="N1947" s="27"/>
      <c r="O1947" s="27"/>
      <c r="P1947" s="27"/>
      <c r="Q1947" s="27"/>
      <c r="R1947" s="27"/>
      <c r="S1947" s="27"/>
    </row>
    <row r="1948" spans="1:19" s="28" customFormat="1" x14ac:dyDescent="0.25">
      <c r="A1948"/>
      <c r="B1948"/>
      <c r="C1948"/>
      <c r="D1948"/>
      <c r="E1948"/>
      <c r="F1948"/>
      <c r="G1948"/>
      <c r="H1948"/>
      <c r="I1948"/>
      <c r="J1948"/>
      <c r="K1948"/>
      <c r="L1948" s="56"/>
      <c r="M1948"/>
      <c r="N1948" s="27"/>
      <c r="O1948" s="27"/>
      <c r="P1948" s="27"/>
      <c r="Q1948" s="27"/>
      <c r="R1948" s="27"/>
      <c r="S1948" s="27"/>
    </row>
    <row r="1949" spans="1:19" s="28" customFormat="1" x14ac:dyDescent="0.25">
      <c r="A1949"/>
      <c r="B1949"/>
      <c r="C1949"/>
      <c r="D1949"/>
      <c r="E1949"/>
      <c r="F1949"/>
      <c r="G1949"/>
      <c r="H1949"/>
      <c r="I1949"/>
      <c r="J1949"/>
      <c r="K1949"/>
      <c r="L1949" s="56"/>
      <c r="M1949"/>
      <c r="N1949" s="27"/>
      <c r="O1949" s="27"/>
      <c r="P1949" s="27"/>
      <c r="Q1949" s="27"/>
      <c r="R1949" s="27"/>
      <c r="S1949" s="27"/>
    </row>
    <row r="1950" spans="1:19" s="28" customFormat="1" x14ac:dyDescent="0.25">
      <c r="A1950"/>
      <c r="B1950"/>
      <c r="C1950"/>
      <c r="D1950"/>
      <c r="E1950"/>
      <c r="F1950"/>
      <c r="G1950"/>
      <c r="H1950"/>
      <c r="I1950"/>
      <c r="J1950"/>
      <c r="K1950"/>
      <c r="L1950" s="56"/>
      <c r="M1950"/>
      <c r="N1950" s="27"/>
      <c r="O1950" s="27"/>
      <c r="P1950" s="27"/>
      <c r="Q1950" s="27"/>
      <c r="R1950" s="27"/>
      <c r="S1950" s="27"/>
    </row>
    <row r="1951" spans="1:19" s="28" customFormat="1" x14ac:dyDescent="0.25">
      <c r="A1951"/>
      <c r="B1951"/>
      <c r="C1951"/>
      <c r="D1951"/>
      <c r="E1951"/>
      <c r="F1951"/>
      <c r="G1951"/>
      <c r="H1951"/>
      <c r="I1951"/>
      <c r="J1951"/>
      <c r="K1951"/>
      <c r="L1951" s="56"/>
      <c r="M1951"/>
      <c r="N1951" s="27"/>
      <c r="O1951" s="27"/>
      <c r="P1951" s="27"/>
      <c r="Q1951" s="27"/>
      <c r="R1951" s="27"/>
      <c r="S1951" s="27"/>
    </row>
    <row r="1952" spans="1:19" s="28" customFormat="1" x14ac:dyDescent="0.25">
      <c r="A1952"/>
      <c r="B1952"/>
      <c r="C1952"/>
      <c r="D1952"/>
      <c r="E1952"/>
      <c r="F1952"/>
      <c r="G1952"/>
      <c r="H1952"/>
      <c r="I1952"/>
      <c r="J1952"/>
      <c r="K1952"/>
      <c r="L1952" s="56"/>
      <c r="M1952"/>
      <c r="N1952" s="27"/>
      <c r="O1952" s="27"/>
      <c r="P1952" s="27"/>
      <c r="Q1952" s="27"/>
      <c r="R1952" s="27"/>
      <c r="S1952" s="27"/>
    </row>
    <row r="1953" spans="1:19" s="28" customFormat="1" x14ac:dyDescent="0.25">
      <c r="A1953"/>
      <c r="B1953"/>
      <c r="C1953"/>
      <c r="D1953"/>
      <c r="E1953"/>
      <c r="F1953"/>
      <c r="G1953"/>
      <c r="H1953"/>
      <c r="I1953"/>
      <c r="J1953"/>
      <c r="K1953"/>
      <c r="L1953" s="56"/>
      <c r="M1953"/>
      <c r="N1953" s="27"/>
      <c r="O1953" s="27"/>
      <c r="P1953" s="27"/>
      <c r="Q1953" s="27"/>
      <c r="R1953" s="27"/>
      <c r="S1953" s="27"/>
    </row>
    <row r="1954" spans="1:19" s="28" customFormat="1" x14ac:dyDescent="0.25">
      <c r="A1954"/>
      <c r="B1954"/>
      <c r="C1954"/>
      <c r="D1954"/>
      <c r="E1954"/>
      <c r="F1954"/>
      <c r="G1954"/>
      <c r="H1954"/>
      <c r="I1954"/>
      <c r="J1954"/>
      <c r="K1954"/>
      <c r="L1954" s="56"/>
      <c r="M1954"/>
      <c r="N1954" s="27"/>
      <c r="O1954" s="27"/>
      <c r="P1954" s="27"/>
      <c r="Q1954" s="27"/>
      <c r="R1954" s="27"/>
      <c r="S1954" s="27"/>
    </row>
    <row r="1955" spans="1:19" s="28" customFormat="1" x14ac:dyDescent="0.25">
      <c r="A1955"/>
      <c r="B1955"/>
      <c r="C1955"/>
      <c r="D1955"/>
      <c r="E1955"/>
      <c r="F1955"/>
      <c r="G1955"/>
      <c r="H1955"/>
      <c r="I1955"/>
      <c r="J1955"/>
      <c r="K1955"/>
      <c r="L1955" s="56"/>
      <c r="M1955"/>
      <c r="N1955" s="27"/>
      <c r="O1955" s="27"/>
      <c r="P1955" s="27"/>
      <c r="Q1955" s="27"/>
      <c r="R1955" s="27"/>
      <c r="S1955" s="27"/>
    </row>
    <row r="1956" spans="1:19" s="28" customFormat="1" x14ac:dyDescent="0.25">
      <c r="A1956"/>
      <c r="B1956"/>
      <c r="C1956"/>
      <c r="D1956"/>
      <c r="E1956"/>
      <c r="F1956"/>
      <c r="G1956"/>
      <c r="H1956"/>
      <c r="I1956"/>
      <c r="J1956"/>
      <c r="K1956"/>
      <c r="L1956" s="56"/>
      <c r="M1956"/>
      <c r="N1956" s="27"/>
      <c r="O1956" s="27"/>
      <c r="P1956" s="27"/>
      <c r="Q1956" s="27"/>
      <c r="R1956" s="27"/>
      <c r="S1956" s="27"/>
    </row>
    <row r="1957" spans="1:19" s="28" customFormat="1" x14ac:dyDescent="0.25">
      <c r="A1957"/>
      <c r="B1957"/>
      <c r="C1957"/>
      <c r="D1957"/>
      <c r="E1957"/>
      <c r="F1957"/>
      <c r="G1957"/>
      <c r="H1957"/>
      <c r="I1957"/>
      <c r="J1957"/>
      <c r="K1957"/>
      <c r="L1957" s="56"/>
      <c r="M1957"/>
      <c r="N1957" s="27"/>
      <c r="O1957" s="27"/>
      <c r="P1957" s="27"/>
      <c r="Q1957" s="27"/>
      <c r="R1957" s="27"/>
      <c r="S1957" s="27"/>
    </row>
    <row r="1958" spans="1:19" s="28" customFormat="1" x14ac:dyDescent="0.25">
      <c r="A1958"/>
      <c r="B1958"/>
      <c r="C1958"/>
      <c r="D1958"/>
      <c r="E1958"/>
      <c r="F1958"/>
      <c r="G1958"/>
      <c r="H1958"/>
      <c r="I1958"/>
      <c r="J1958"/>
      <c r="K1958"/>
      <c r="L1958" s="56"/>
      <c r="M1958"/>
      <c r="N1958" s="27"/>
      <c r="O1958" s="27"/>
      <c r="P1958" s="27"/>
      <c r="Q1958" s="27"/>
      <c r="R1958" s="27"/>
      <c r="S1958" s="27"/>
    </row>
    <row r="1959" spans="1:19" s="28" customFormat="1" x14ac:dyDescent="0.25">
      <c r="A1959"/>
      <c r="B1959"/>
      <c r="C1959"/>
      <c r="D1959"/>
      <c r="E1959"/>
      <c r="F1959"/>
      <c r="G1959"/>
      <c r="H1959"/>
      <c r="I1959"/>
      <c r="J1959"/>
      <c r="K1959"/>
      <c r="L1959" s="56"/>
      <c r="M1959"/>
      <c r="N1959" s="27"/>
      <c r="O1959" s="27"/>
      <c r="P1959" s="27"/>
      <c r="Q1959" s="27"/>
      <c r="R1959" s="27"/>
      <c r="S1959" s="27"/>
    </row>
    <row r="1960" spans="1:19" s="28" customFormat="1" x14ac:dyDescent="0.25">
      <c r="A1960"/>
      <c r="B1960"/>
      <c r="C1960"/>
      <c r="D1960"/>
      <c r="E1960"/>
      <c r="F1960"/>
      <c r="G1960"/>
      <c r="H1960"/>
      <c r="I1960"/>
      <c r="J1960"/>
      <c r="K1960"/>
      <c r="L1960" s="56"/>
      <c r="M1960"/>
      <c r="N1960" s="27"/>
      <c r="O1960" s="27"/>
      <c r="P1960" s="27"/>
      <c r="Q1960" s="27"/>
      <c r="R1960" s="27"/>
      <c r="S1960" s="27"/>
    </row>
    <row r="1961" spans="1:19" s="28" customFormat="1" x14ac:dyDescent="0.25">
      <c r="A1961"/>
      <c r="B1961"/>
      <c r="C1961"/>
      <c r="D1961"/>
      <c r="E1961"/>
      <c r="F1961"/>
      <c r="G1961"/>
      <c r="H1961"/>
      <c r="I1961"/>
      <c r="J1961"/>
      <c r="K1961"/>
      <c r="L1961" s="56"/>
      <c r="M1961"/>
      <c r="N1961" s="27"/>
      <c r="O1961" s="27"/>
      <c r="P1961" s="27"/>
      <c r="Q1961" s="27"/>
      <c r="R1961" s="27"/>
      <c r="S1961" s="27"/>
    </row>
    <row r="1962" spans="1:19" s="28" customFormat="1" x14ac:dyDescent="0.25">
      <c r="A1962"/>
      <c r="B1962"/>
      <c r="C1962"/>
      <c r="D1962"/>
      <c r="E1962"/>
      <c r="F1962"/>
      <c r="G1962"/>
      <c r="H1962"/>
      <c r="I1962"/>
      <c r="J1962"/>
      <c r="K1962"/>
      <c r="L1962" s="56"/>
      <c r="M1962"/>
      <c r="N1962" s="27"/>
      <c r="O1962" s="27"/>
      <c r="P1962" s="27"/>
      <c r="Q1962" s="27"/>
      <c r="R1962" s="27"/>
      <c r="S1962" s="27"/>
    </row>
    <row r="1963" spans="1:19" s="28" customFormat="1" x14ac:dyDescent="0.25">
      <c r="A1963"/>
      <c r="B1963"/>
      <c r="C1963"/>
      <c r="D1963"/>
      <c r="E1963"/>
      <c r="F1963"/>
      <c r="G1963"/>
      <c r="H1963"/>
      <c r="I1963"/>
      <c r="J1963"/>
      <c r="K1963"/>
      <c r="L1963" s="56"/>
      <c r="M1963"/>
      <c r="N1963" s="27"/>
      <c r="O1963" s="27"/>
      <c r="P1963" s="27"/>
      <c r="Q1963" s="27"/>
      <c r="R1963" s="27"/>
      <c r="S1963" s="27"/>
    </row>
    <row r="1964" spans="1:19" s="28" customFormat="1" x14ac:dyDescent="0.25">
      <c r="A1964"/>
      <c r="B1964"/>
      <c r="C1964"/>
      <c r="D1964"/>
      <c r="E1964"/>
      <c r="F1964"/>
      <c r="G1964"/>
      <c r="H1964"/>
      <c r="I1964"/>
      <c r="J1964"/>
      <c r="K1964"/>
      <c r="L1964" s="56"/>
      <c r="M1964"/>
      <c r="N1964" s="27"/>
      <c r="O1964" s="27"/>
      <c r="P1964" s="27"/>
      <c r="Q1964" s="27"/>
      <c r="R1964" s="27"/>
      <c r="S1964" s="27"/>
    </row>
    <row r="1965" spans="1:19" s="28" customFormat="1" x14ac:dyDescent="0.25">
      <c r="A1965"/>
      <c r="B1965"/>
      <c r="C1965"/>
      <c r="D1965"/>
      <c r="E1965"/>
      <c r="F1965"/>
      <c r="G1965"/>
      <c r="H1965"/>
      <c r="I1965"/>
      <c r="J1965"/>
      <c r="K1965"/>
      <c r="L1965" s="56"/>
      <c r="M1965"/>
      <c r="N1965" s="27"/>
      <c r="O1965" s="27"/>
      <c r="P1965" s="27"/>
      <c r="Q1965" s="27"/>
      <c r="R1965" s="27"/>
      <c r="S1965" s="27"/>
    </row>
    <row r="1966" spans="1:19" s="28" customFormat="1" x14ac:dyDescent="0.25">
      <c r="A1966"/>
      <c r="B1966"/>
      <c r="C1966"/>
      <c r="D1966"/>
      <c r="E1966"/>
      <c r="F1966"/>
      <c r="G1966"/>
      <c r="H1966"/>
      <c r="I1966"/>
      <c r="J1966"/>
      <c r="K1966"/>
      <c r="L1966" s="56"/>
      <c r="M1966"/>
      <c r="N1966" s="27"/>
      <c r="O1966" s="27"/>
      <c r="P1966" s="27"/>
      <c r="Q1966" s="27"/>
      <c r="R1966" s="27"/>
      <c r="S1966" s="27"/>
    </row>
    <row r="1967" spans="1:19" s="28" customFormat="1" x14ac:dyDescent="0.25">
      <c r="A1967"/>
      <c r="B1967"/>
      <c r="C1967"/>
      <c r="D1967"/>
      <c r="E1967"/>
      <c r="F1967"/>
      <c r="G1967"/>
      <c r="H1967"/>
      <c r="I1967"/>
      <c r="J1967"/>
      <c r="K1967"/>
      <c r="L1967" s="56"/>
      <c r="M1967"/>
      <c r="N1967" s="27"/>
      <c r="O1967" s="27"/>
      <c r="P1967" s="27"/>
      <c r="Q1967" s="27"/>
      <c r="R1967" s="27"/>
      <c r="S1967" s="27"/>
    </row>
    <row r="1968" spans="1:19" s="28" customFormat="1" x14ac:dyDescent="0.25">
      <c r="A1968"/>
      <c r="B1968"/>
      <c r="C1968"/>
      <c r="D1968"/>
      <c r="E1968"/>
      <c r="F1968"/>
      <c r="G1968"/>
      <c r="H1968"/>
      <c r="I1968"/>
      <c r="J1968"/>
      <c r="K1968"/>
      <c r="L1968" s="56"/>
      <c r="M1968"/>
      <c r="N1968" s="27"/>
      <c r="O1968" s="27"/>
      <c r="P1968" s="27"/>
      <c r="Q1968" s="27"/>
      <c r="R1968" s="27"/>
      <c r="S1968" s="27"/>
    </row>
    <row r="1969" spans="1:19" s="28" customFormat="1" x14ac:dyDescent="0.25">
      <c r="A1969"/>
      <c r="B1969"/>
      <c r="C1969"/>
      <c r="D1969"/>
      <c r="E1969"/>
      <c r="F1969"/>
      <c r="G1969"/>
      <c r="H1969"/>
      <c r="I1969"/>
      <c r="J1969"/>
      <c r="K1969"/>
      <c r="L1969" s="56"/>
      <c r="M1969"/>
      <c r="N1969" s="27"/>
      <c r="O1969" s="27"/>
      <c r="P1969" s="27"/>
      <c r="Q1969" s="27"/>
      <c r="R1969" s="27"/>
      <c r="S1969" s="27"/>
    </row>
    <row r="1970" spans="1:19" s="28" customFormat="1" x14ac:dyDescent="0.25">
      <c r="A1970"/>
      <c r="B1970"/>
      <c r="C1970"/>
      <c r="D1970"/>
      <c r="E1970"/>
      <c r="F1970"/>
      <c r="G1970"/>
      <c r="H1970"/>
      <c r="I1970"/>
      <c r="J1970"/>
      <c r="K1970"/>
      <c r="L1970" s="56"/>
      <c r="M1970"/>
      <c r="N1970" s="27"/>
      <c r="O1970" s="27"/>
      <c r="P1970" s="27"/>
      <c r="Q1970" s="27"/>
      <c r="R1970" s="27"/>
      <c r="S1970" s="27"/>
    </row>
    <row r="1971" spans="1:19" s="28" customFormat="1" x14ac:dyDescent="0.25">
      <c r="A1971"/>
      <c r="B1971"/>
      <c r="C1971"/>
      <c r="D1971"/>
      <c r="E1971"/>
      <c r="F1971"/>
      <c r="G1971"/>
      <c r="H1971"/>
      <c r="I1971"/>
      <c r="J1971"/>
      <c r="K1971"/>
      <c r="L1971" s="56"/>
      <c r="M1971"/>
      <c r="N1971" s="27"/>
      <c r="O1971" s="27"/>
      <c r="P1971" s="27"/>
      <c r="Q1971" s="27"/>
      <c r="R1971" s="27"/>
      <c r="S1971" s="27"/>
    </row>
    <row r="1972" spans="1:19" s="28" customFormat="1" x14ac:dyDescent="0.25">
      <c r="A1972"/>
      <c r="B1972"/>
      <c r="C1972"/>
      <c r="D1972"/>
      <c r="E1972"/>
      <c r="F1972"/>
      <c r="G1972"/>
      <c r="H1972"/>
      <c r="I1972"/>
      <c r="J1972"/>
      <c r="K1972"/>
      <c r="L1972" s="56"/>
      <c r="M1972"/>
      <c r="N1972" s="27"/>
      <c r="O1972" s="27"/>
      <c r="P1972" s="27"/>
      <c r="Q1972" s="27"/>
      <c r="R1972" s="27"/>
      <c r="S1972" s="27"/>
    </row>
    <row r="1973" spans="1:19" s="28" customFormat="1" x14ac:dyDescent="0.25">
      <c r="A1973"/>
      <c r="B1973"/>
      <c r="C1973"/>
      <c r="D1973"/>
      <c r="E1973"/>
      <c r="F1973"/>
      <c r="G1973"/>
      <c r="H1973"/>
      <c r="I1973"/>
      <c r="J1973"/>
      <c r="K1973"/>
      <c r="L1973" s="56"/>
      <c r="M1973"/>
      <c r="N1973" s="27"/>
      <c r="O1973" s="27"/>
      <c r="P1973" s="27"/>
      <c r="Q1973" s="27"/>
      <c r="R1973" s="27"/>
      <c r="S1973" s="27"/>
    </row>
    <row r="1974" spans="1:19" s="28" customFormat="1" x14ac:dyDescent="0.25">
      <c r="A1974"/>
      <c r="B1974"/>
      <c r="C1974"/>
      <c r="D1974"/>
      <c r="E1974"/>
      <c r="F1974"/>
      <c r="G1974"/>
      <c r="H1974"/>
      <c r="I1974"/>
      <c r="J1974"/>
      <c r="K1974"/>
      <c r="L1974" s="56"/>
      <c r="M1974"/>
      <c r="N1974" s="27"/>
      <c r="O1974" s="27"/>
      <c r="P1974" s="27"/>
      <c r="Q1974" s="27"/>
      <c r="R1974" s="27"/>
      <c r="S1974" s="27"/>
    </row>
    <row r="1975" spans="1:19" s="28" customFormat="1" x14ac:dyDescent="0.25">
      <c r="A1975"/>
      <c r="B1975"/>
      <c r="C1975"/>
      <c r="D1975"/>
      <c r="E1975"/>
      <c r="F1975"/>
      <c r="G1975"/>
      <c r="H1975"/>
      <c r="I1975"/>
      <c r="J1975"/>
      <c r="K1975"/>
      <c r="L1975" s="56"/>
      <c r="M1975"/>
      <c r="N1975" s="27"/>
      <c r="O1975" s="27"/>
      <c r="P1975" s="27"/>
      <c r="Q1975" s="27"/>
      <c r="R1975" s="27"/>
      <c r="S1975" s="27"/>
    </row>
    <row r="1976" spans="1:19" s="28" customFormat="1" x14ac:dyDescent="0.25">
      <c r="A1976"/>
      <c r="B1976"/>
      <c r="C1976"/>
      <c r="D1976"/>
      <c r="E1976"/>
      <c r="F1976"/>
      <c r="G1976"/>
      <c r="H1976"/>
      <c r="I1976"/>
      <c r="J1976"/>
      <c r="K1976"/>
      <c r="L1976" s="56"/>
      <c r="M1976"/>
      <c r="N1976" s="27"/>
      <c r="O1976" s="27"/>
      <c r="P1976" s="27"/>
      <c r="Q1976" s="27"/>
      <c r="R1976" s="27"/>
      <c r="S1976" s="27"/>
    </row>
    <row r="1977" spans="1:19" s="28" customFormat="1" x14ac:dyDescent="0.25">
      <c r="A1977"/>
      <c r="B1977"/>
      <c r="C1977"/>
      <c r="D1977"/>
      <c r="E1977"/>
      <c r="F1977"/>
      <c r="G1977"/>
      <c r="H1977"/>
      <c r="I1977"/>
      <c r="J1977"/>
      <c r="K1977"/>
      <c r="L1977" s="56"/>
      <c r="M1977"/>
      <c r="N1977" s="27"/>
      <c r="O1977" s="27"/>
      <c r="P1977" s="27"/>
      <c r="Q1977" s="27"/>
      <c r="R1977" s="27"/>
      <c r="S1977" s="27"/>
    </row>
    <row r="1978" spans="1:19" s="28" customFormat="1" x14ac:dyDescent="0.25">
      <c r="A1978"/>
      <c r="B1978"/>
      <c r="C1978"/>
      <c r="D1978"/>
      <c r="E1978"/>
      <c r="F1978"/>
      <c r="G1978"/>
      <c r="H1978"/>
      <c r="I1978"/>
      <c r="J1978"/>
      <c r="K1978"/>
      <c r="L1978" s="56"/>
      <c r="M1978"/>
      <c r="N1978" s="27"/>
      <c r="O1978" s="27"/>
      <c r="P1978" s="27"/>
      <c r="Q1978" s="27"/>
      <c r="R1978" s="27"/>
      <c r="S1978" s="27"/>
    </row>
    <row r="1979" spans="1:19" s="28" customFormat="1" x14ac:dyDescent="0.25">
      <c r="A1979"/>
      <c r="B1979"/>
      <c r="C1979"/>
      <c r="D1979"/>
      <c r="E1979"/>
      <c r="F1979"/>
      <c r="G1979"/>
      <c r="H1979"/>
      <c r="I1979"/>
      <c r="J1979"/>
      <c r="K1979"/>
      <c r="L1979" s="56"/>
      <c r="M1979"/>
      <c r="N1979" s="27"/>
      <c r="O1979" s="27"/>
      <c r="P1979" s="27"/>
      <c r="Q1979" s="27"/>
      <c r="R1979" s="27"/>
      <c r="S1979" s="27"/>
    </row>
    <row r="1980" spans="1:19" s="28" customFormat="1" x14ac:dyDescent="0.25">
      <c r="A1980"/>
      <c r="B1980"/>
      <c r="C1980"/>
      <c r="D1980"/>
      <c r="E1980"/>
      <c r="F1980"/>
      <c r="G1980"/>
      <c r="H1980"/>
      <c r="I1980"/>
      <c r="J1980"/>
      <c r="K1980"/>
      <c r="L1980" s="56"/>
      <c r="M1980"/>
      <c r="N1980" s="27"/>
      <c r="O1980" s="27"/>
      <c r="P1980" s="27"/>
      <c r="Q1980" s="27"/>
      <c r="R1980" s="27"/>
      <c r="S1980" s="27"/>
    </row>
    <row r="1981" spans="1:19" s="28" customFormat="1" x14ac:dyDescent="0.25">
      <c r="A1981"/>
      <c r="B1981"/>
      <c r="C1981"/>
      <c r="D1981"/>
      <c r="E1981"/>
      <c r="F1981"/>
      <c r="G1981"/>
      <c r="H1981"/>
      <c r="I1981"/>
      <c r="J1981"/>
      <c r="K1981"/>
      <c r="L1981" s="56"/>
      <c r="M1981"/>
      <c r="N1981" s="27"/>
      <c r="O1981" s="27"/>
      <c r="P1981" s="27"/>
      <c r="Q1981" s="27"/>
      <c r="R1981" s="27"/>
      <c r="S1981" s="27"/>
    </row>
    <row r="1982" spans="1:19" s="28" customFormat="1" x14ac:dyDescent="0.25">
      <c r="A1982"/>
      <c r="B1982"/>
      <c r="C1982"/>
      <c r="D1982"/>
      <c r="E1982"/>
      <c r="F1982"/>
      <c r="G1982"/>
      <c r="H1982"/>
      <c r="I1982"/>
      <c r="J1982"/>
      <c r="K1982"/>
      <c r="L1982" s="56"/>
      <c r="M1982"/>
      <c r="N1982" s="27"/>
      <c r="O1982" s="27"/>
      <c r="P1982" s="27"/>
      <c r="Q1982" s="27"/>
      <c r="R1982" s="27"/>
      <c r="S1982" s="27"/>
    </row>
    <row r="1983" spans="1:19" s="28" customFormat="1" x14ac:dyDescent="0.25">
      <c r="A1983"/>
      <c r="B1983"/>
      <c r="C1983"/>
      <c r="D1983"/>
      <c r="E1983"/>
      <c r="F1983"/>
      <c r="G1983"/>
      <c r="H1983"/>
      <c r="I1983"/>
      <c r="J1983"/>
      <c r="K1983"/>
      <c r="L1983" s="56"/>
      <c r="M1983"/>
      <c r="N1983" s="27"/>
      <c r="O1983" s="27"/>
      <c r="P1983" s="27"/>
      <c r="Q1983" s="27"/>
      <c r="R1983" s="27"/>
      <c r="S1983" s="27"/>
    </row>
    <row r="1984" spans="1:19" s="28" customFormat="1" x14ac:dyDescent="0.25">
      <c r="A1984"/>
      <c r="B1984"/>
      <c r="C1984"/>
      <c r="D1984"/>
      <c r="E1984"/>
      <c r="F1984"/>
      <c r="G1984"/>
      <c r="H1984"/>
      <c r="I1984"/>
      <c r="J1984"/>
      <c r="K1984"/>
      <c r="L1984" s="56"/>
      <c r="M1984"/>
      <c r="N1984" s="27"/>
      <c r="O1984" s="27"/>
      <c r="P1984" s="27"/>
      <c r="Q1984" s="27"/>
      <c r="R1984" s="27"/>
      <c r="S1984" s="27"/>
    </row>
    <row r="1985" spans="1:19" s="28" customFormat="1" x14ac:dyDescent="0.25">
      <c r="A1985"/>
      <c r="B1985"/>
      <c r="C1985"/>
      <c r="D1985"/>
      <c r="E1985"/>
      <c r="F1985"/>
      <c r="G1985"/>
      <c r="H1985"/>
      <c r="I1985"/>
      <c r="J1985"/>
      <c r="K1985"/>
      <c r="L1985" s="56"/>
      <c r="M1985"/>
      <c r="N1985" s="27"/>
      <c r="O1985" s="27"/>
      <c r="P1985" s="27"/>
      <c r="Q1985" s="27"/>
      <c r="R1985" s="27"/>
      <c r="S1985" s="27"/>
    </row>
    <row r="1986" spans="1:19" s="28" customFormat="1" x14ac:dyDescent="0.25">
      <c r="A1986"/>
      <c r="B1986"/>
      <c r="C1986"/>
      <c r="D1986"/>
      <c r="E1986"/>
      <c r="F1986"/>
      <c r="G1986"/>
      <c r="H1986"/>
      <c r="I1986"/>
      <c r="J1986"/>
      <c r="K1986"/>
      <c r="L1986" s="56"/>
      <c r="M1986"/>
      <c r="N1986" s="27"/>
      <c r="O1986" s="27"/>
      <c r="P1986" s="27"/>
      <c r="Q1986" s="27"/>
      <c r="R1986" s="27"/>
      <c r="S1986" s="27"/>
    </row>
    <row r="1987" spans="1:19" s="28" customFormat="1" x14ac:dyDescent="0.25">
      <c r="A1987"/>
      <c r="B1987"/>
      <c r="C1987"/>
      <c r="D1987"/>
      <c r="E1987"/>
      <c r="F1987"/>
      <c r="G1987"/>
      <c r="H1987"/>
      <c r="I1987"/>
      <c r="J1987"/>
      <c r="K1987"/>
      <c r="L1987" s="56"/>
      <c r="M1987"/>
      <c r="N1987" s="27"/>
      <c r="O1987" s="27"/>
      <c r="P1987" s="27"/>
      <c r="Q1987" s="27"/>
      <c r="R1987" s="27"/>
      <c r="S1987" s="27"/>
    </row>
    <row r="1988" spans="1:19" s="28" customFormat="1" x14ac:dyDescent="0.25">
      <c r="A1988"/>
      <c r="B1988"/>
      <c r="C1988"/>
      <c r="D1988"/>
      <c r="E1988"/>
      <c r="F1988"/>
      <c r="G1988"/>
      <c r="H1988"/>
      <c r="I1988"/>
      <c r="J1988"/>
      <c r="K1988"/>
      <c r="L1988" s="56"/>
      <c r="M1988"/>
      <c r="N1988" s="27"/>
      <c r="O1988" s="27"/>
      <c r="P1988" s="27"/>
      <c r="Q1988" s="27"/>
      <c r="R1988" s="27"/>
      <c r="S1988" s="27"/>
    </row>
    <row r="1989" spans="1:19" s="28" customFormat="1" x14ac:dyDescent="0.25">
      <c r="A1989"/>
      <c r="B1989"/>
      <c r="C1989"/>
      <c r="D1989"/>
      <c r="E1989"/>
      <c r="F1989"/>
      <c r="G1989"/>
      <c r="H1989"/>
      <c r="I1989"/>
      <c r="J1989"/>
      <c r="K1989"/>
      <c r="L1989" s="56"/>
      <c r="M1989"/>
      <c r="N1989" s="27"/>
      <c r="O1989" s="27"/>
      <c r="P1989" s="27"/>
      <c r="Q1989" s="27"/>
      <c r="R1989" s="27"/>
      <c r="S1989" s="27"/>
    </row>
    <row r="1990" spans="1:19" s="28" customFormat="1" x14ac:dyDescent="0.25">
      <c r="A1990"/>
      <c r="B1990"/>
      <c r="C1990"/>
      <c r="D1990"/>
      <c r="E1990"/>
      <c r="F1990"/>
      <c r="G1990"/>
      <c r="H1990"/>
      <c r="I1990"/>
      <c r="J1990"/>
      <c r="K1990"/>
      <c r="L1990" s="56"/>
      <c r="M1990"/>
      <c r="N1990" s="27"/>
      <c r="O1990" s="27"/>
      <c r="P1990" s="27"/>
      <c r="Q1990" s="27"/>
      <c r="R1990" s="27"/>
      <c r="S1990" s="27"/>
    </row>
    <row r="1991" spans="1:19" s="28" customFormat="1" x14ac:dyDescent="0.25">
      <c r="A1991"/>
      <c r="B1991"/>
      <c r="C1991"/>
      <c r="D1991"/>
      <c r="E1991"/>
      <c r="F1991"/>
      <c r="G1991"/>
      <c r="H1991"/>
      <c r="I1991"/>
      <c r="J1991"/>
      <c r="K1991"/>
      <c r="L1991" s="56"/>
      <c r="M1991"/>
      <c r="N1991" s="27"/>
      <c r="O1991" s="27"/>
      <c r="P1991" s="27"/>
      <c r="Q1991" s="27"/>
      <c r="R1991" s="27"/>
      <c r="S1991" s="27"/>
    </row>
    <row r="1992" spans="1:19" s="28" customFormat="1" x14ac:dyDescent="0.25">
      <c r="A1992"/>
      <c r="B1992"/>
      <c r="C1992"/>
      <c r="D1992"/>
      <c r="E1992"/>
      <c r="F1992"/>
      <c r="G1992"/>
      <c r="H1992"/>
      <c r="I1992"/>
      <c r="J1992"/>
      <c r="K1992"/>
      <c r="L1992" s="56"/>
      <c r="M1992"/>
      <c r="N1992" s="27"/>
      <c r="O1992" s="27"/>
      <c r="P1992" s="27"/>
      <c r="Q1992" s="27"/>
      <c r="R1992" s="27"/>
      <c r="S1992" s="27"/>
    </row>
    <row r="1993" spans="1:19" s="28" customFormat="1" x14ac:dyDescent="0.25">
      <c r="A1993"/>
      <c r="B1993"/>
      <c r="C1993"/>
      <c r="D1993"/>
      <c r="E1993"/>
      <c r="F1993"/>
      <c r="G1993"/>
      <c r="H1993"/>
      <c r="I1993"/>
      <c r="J1993"/>
      <c r="K1993"/>
      <c r="L1993" s="56"/>
      <c r="M1993"/>
      <c r="N1993" s="27"/>
      <c r="O1993" s="27"/>
      <c r="P1993" s="27"/>
      <c r="Q1993" s="27"/>
      <c r="R1993" s="27"/>
      <c r="S1993" s="27"/>
    </row>
    <row r="1994" spans="1:19" s="28" customFormat="1" x14ac:dyDescent="0.25">
      <c r="A1994"/>
      <c r="B1994"/>
      <c r="C1994"/>
      <c r="D1994"/>
      <c r="E1994"/>
      <c r="F1994"/>
      <c r="G1994"/>
      <c r="H1994"/>
      <c r="I1994"/>
      <c r="J1994"/>
      <c r="K1994"/>
      <c r="L1994" s="56"/>
      <c r="M1994"/>
      <c r="N1994" s="27"/>
      <c r="O1994" s="27"/>
      <c r="P1994" s="27"/>
      <c r="Q1994" s="27"/>
      <c r="R1994" s="27"/>
      <c r="S1994" s="27"/>
    </row>
    <row r="1995" spans="1:19" s="28" customFormat="1" x14ac:dyDescent="0.25">
      <c r="A1995"/>
      <c r="B1995"/>
      <c r="C1995"/>
      <c r="D1995"/>
      <c r="E1995"/>
      <c r="F1995"/>
      <c r="G1995"/>
      <c r="H1995"/>
      <c r="I1995"/>
      <c r="J1995"/>
      <c r="K1995"/>
      <c r="L1995" s="56"/>
      <c r="M1995"/>
      <c r="N1995" s="27"/>
      <c r="O1995" s="27"/>
      <c r="P1995" s="27"/>
      <c r="Q1995" s="27"/>
      <c r="R1995" s="27"/>
      <c r="S1995" s="27"/>
    </row>
    <row r="1996" spans="1:19" s="28" customFormat="1" x14ac:dyDescent="0.25">
      <c r="A1996"/>
      <c r="B1996"/>
      <c r="C1996"/>
      <c r="D1996"/>
      <c r="E1996"/>
      <c r="F1996"/>
      <c r="G1996"/>
      <c r="H1996"/>
      <c r="I1996"/>
      <c r="J1996"/>
      <c r="K1996"/>
      <c r="L1996" s="56"/>
      <c r="M1996"/>
      <c r="N1996" s="27"/>
      <c r="O1996" s="27"/>
      <c r="P1996" s="27"/>
      <c r="Q1996" s="27"/>
      <c r="R1996" s="27"/>
      <c r="S1996" s="27"/>
    </row>
    <row r="1997" spans="1:19" s="28" customFormat="1" x14ac:dyDescent="0.25">
      <c r="A1997"/>
      <c r="B1997"/>
      <c r="C1997"/>
      <c r="D1997"/>
      <c r="E1997"/>
      <c r="F1997"/>
      <c r="G1997"/>
      <c r="H1997"/>
      <c r="I1997"/>
      <c r="J1997"/>
      <c r="K1997"/>
      <c r="L1997" s="56"/>
      <c r="M1997"/>
      <c r="N1997" s="27"/>
      <c r="O1997" s="27"/>
      <c r="P1997" s="27"/>
      <c r="Q1997" s="27"/>
      <c r="R1997" s="27"/>
      <c r="S1997" s="27"/>
    </row>
    <row r="1998" spans="1:19" s="28" customFormat="1" x14ac:dyDescent="0.25">
      <c r="A1998"/>
      <c r="B1998"/>
      <c r="C1998"/>
      <c r="D1998"/>
      <c r="E1998"/>
      <c r="F1998"/>
      <c r="G1998"/>
      <c r="H1998"/>
      <c r="I1998"/>
      <c r="J1998"/>
      <c r="K1998"/>
      <c r="L1998" s="56"/>
      <c r="M1998"/>
      <c r="N1998" s="27"/>
      <c r="O1998" s="27"/>
      <c r="P1998" s="27"/>
      <c r="Q1998" s="27"/>
      <c r="R1998" s="27"/>
      <c r="S1998" s="27"/>
    </row>
    <row r="1999" spans="1:19" s="28" customFormat="1" x14ac:dyDescent="0.25">
      <c r="A1999"/>
      <c r="B1999"/>
      <c r="C1999"/>
      <c r="D1999"/>
      <c r="E1999"/>
      <c r="F1999"/>
      <c r="G1999"/>
      <c r="H1999"/>
      <c r="I1999"/>
      <c r="J1999"/>
      <c r="K1999"/>
      <c r="L1999" s="56"/>
      <c r="M1999"/>
      <c r="N1999" s="27"/>
      <c r="O1999" s="27"/>
      <c r="P1999" s="27"/>
      <c r="Q1999" s="27"/>
      <c r="R1999" s="27"/>
      <c r="S1999" s="27"/>
    </row>
    <row r="2000" spans="1:19" s="28" customFormat="1" x14ac:dyDescent="0.25">
      <c r="A2000"/>
      <c r="B2000"/>
      <c r="C2000"/>
      <c r="D2000"/>
      <c r="E2000"/>
      <c r="F2000"/>
      <c r="G2000"/>
      <c r="H2000"/>
      <c r="I2000"/>
      <c r="J2000"/>
      <c r="K2000"/>
      <c r="L2000" s="56"/>
      <c r="M2000"/>
      <c r="N2000" s="27"/>
      <c r="O2000" s="27"/>
      <c r="P2000" s="27"/>
      <c r="Q2000" s="27"/>
      <c r="R2000" s="27"/>
      <c r="S2000" s="27"/>
    </row>
    <row r="2001" spans="1:19" s="28" customFormat="1" x14ac:dyDescent="0.25">
      <c r="A2001"/>
      <c r="B2001"/>
      <c r="C2001"/>
      <c r="D2001"/>
      <c r="E2001"/>
      <c r="F2001"/>
      <c r="G2001"/>
      <c r="H2001"/>
      <c r="I2001"/>
      <c r="J2001"/>
      <c r="K2001"/>
      <c r="L2001" s="56"/>
      <c r="M2001"/>
      <c r="N2001" s="27"/>
      <c r="O2001" s="27"/>
      <c r="P2001" s="27"/>
      <c r="Q2001" s="27"/>
      <c r="R2001" s="27"/>
      <c r="S2001" s="27"/>
    </row>
    <row r="2002" spans="1:19" s="28" customFormat="1" x14ac:dyDescent="0.25">
      <c r="A2002"/>
      <c r="B2002"/>
      <c r="C2002"/>
      <c r="D2002"/>
      <c r="E2002"/>
      <c r="F2002"/>
      <c r="G2002"/>
      <c r="H2002"/>
      <c r="I2002"/>
      <c r="J2002"/>
      <c r="K2002"/>
      <c r="L2002" s="56"/>
      <c r="M2002"/>
      <c r="N2002" s="27"/>
      <c r="O2002" s="27"/>
      <c r="P2002" s="27"/>
      <c r="Q2002" s="27"/>
      <c r="R2002" s="27"/>
      <c r="S2002" s="27"/>
    </row>
    <row r="2003" spans="1:19" s="28" customFormat="1" x14ac:dyDescent="0.25">
      <c r="A2003"/>
      <c r="B2003"/>
      <c r="C2003"/>
      <c r="D2003"/>
      <c r="E2003"/>
      <c r="F2003"/>
      <c r="G2003"/>
      <c r="H2003"/>
      <c r="I2003"/>
      <c r="J2003"/>
      <c r="K2003"/>
      <c r="L2003" s="56"/>
      <c r="M2003"/>
      <c r="N2003" s="27"/>
      <c r="O2003" s="27"/>
      <c r="P2003" s="27"/>
      <c r="Q2003" s="27"/>
      <c r="R2003" s="27"/>
      <c r="S2003" s="27"/>
    </row>
    <row r="2004" spans="1:19" s="28" customFormat="1" x14ac:dyDescent="0.25">
      <c r="A2004"/>
      <c r="B2004"/>
      <c r="C2004"/>
      <c r="D2004"/>
      <c r="E2004"/>
      <c r="F2004"/>
      <c r="G2004"/>
      <c r="H2004"/>
      <c r="I2004"/>
      <c r="J2004"/>
      <c r="K2004"/>
      <c r="L2004" s="56"/>
      <c r="M2004"/>
      <c r="N2004" s="27"/>
      <c r="O2004" s="27"/>
      <c r="P2004" s="27"/>
      <c r="Q2004" s="27"/>
      <c r="R2004" s="27"/>
      <c r="S2004" s="27"/>
    </row>
    <row r="2005" spans="1:19" s="28" customFormat="1" x14ac:dyDescent="0.25">
      <c r="A2005"/>
      <c r="B2005"/>
      <c r="C2005"/>
      <c r="D2005"/>
      <c r="E2005"/>
      <c r="F2005"/>
      <c r="G2005"/>
      <c r="H2005"/>
      <c r="I2005"/>
      <c r="J2005"/>
      <c r="K2005"/>
      <c r="L2005" s="56"/>
      <c r="M2005"/>
      <c r="N2005" s="27"/>
      <c r="O2005" s="27"/>
      <c r="P2005" s="27"/>
      <c r="Q2005" s="27"/>
      <c r="R2005" s="27"/>
      <c r="S2005" s="27"/>
    </row>
    <row r="2006" spans="1:19" s="28" customFormat="1" x14ac:dyDescent="0.25">
      <c r="A2006"/>
      <c r="B2006"/>
      <c r="C2006"/>
      <c r="D2006"/>
      <c r="E2006"/>
      <c r="F2006"/>
      <c r="G2006"/>
      <c r="H2006"/>
      <c r="I2006"/>
      <c r="J2006"/>
      <c r="K2006"/>
      <c r="L2006" s="56"/>
      <c r="M2006"/>
      <c r="N2006" s="27"/>
      <c r="O2006" s="27"/>
      <c r="P2006" s="27"/>
      <c r="Q2006" s="27"/>
      <c r="R2006" s="27"/>
      <c r="S2006" s="27"/>
    </row>
    <row r="2007" spans="1:19" s="28" customFormat="1" x14ac:dyDescent="0.25">
      <c r="A2007"/>
      <c r="B2007"/>
      <c r="C2007"/>
      <c r="D2007"/>
      <c r="E2007"/>
      <c r="F2007"/>
      <c r="G2007"/>
      <c r="H2007"/>
      <c r="I2007"/>
      <c r="J2007"/>
      <c r="K2007"/>
      <c r="L2007" s="56"/>
      <c r="M2007"/>
      <c r="N2007" s="27"/>
      <c r="O2007" s="27"/>
      <c r="P2007" s="27"/>
      <c r="Q2007" s="27"/>
      <c r="R2007" s="27"/>
      <c r="S2007" s="27"/>
    </row>
    <row r="2008" spans="1:19" s="28" customFormat="1" x14ac:dyDescent="0.25">
      <c r="A2008"/>
      <c r="B2008"/>
      <c r="C2008"/>
      <c r="D2008"/>
      <c r="E2008"/>
      <c r="F2008"/>
      <c r="G2008"/>
      <c r="H2008"/>
      <c r="I2008"/>
      <c r="J2008"/>
      <c r="K2008"/>
      <c r="L2008" s="56"/>
      <c r="M2008"/>
      <c r="N2008" s="27"/>
      <c r="O2008" s="27"/>
      <c r="P2008" s="27"/>
      <c r="Q2008" s="27"/>
      <c r="R2008" s="27"/>
      <c r="S2008" s="27"/>
    </row>
    <row r="2009" spans="1:19" s="28" customFormat="1" x14ac:dyDescent="0.25">
      <c r="A2009"/>
      <c r="B2009"/>
      <c r="C2009"/>
      <c r="D2009"/>
      <c r="E2009"/>
      <c r="F2009"/>
      <c r="G2009"/>
      <c r="H2009"/>
      <c r="I2009"/>
      <c r="J2009"/>
      <c r="K2009"/>
      <c r="L2009" s="56"/>
      <c r="M2009"/>
      <c r="N2009" s="27"/>
      <c r="O2009" s="27"/>
      <c r="P2009" s="27"/>
      <c r="Q2009" s="27"/>
      <c r="R2009" s="27"/>
      <c r="S2009" s="27"/>
    </row>
    <row r="2010" spans="1:19" s="28" customFormat="1" x14ac:dyDescent="0.25">
      <c r="A2010"/>
      <c r="B2010"/>
      <c r="C2010"/>
      <c r="D2010"/>
      <c r="E2010"/>
      <c r="F2010"/>
      <c r="G2010"/>
      <c r="H2010"/>
      <c r="I2010"/>
      <c r="J2010"/>
      <c r="K2010"/>
      <c r="L2010" s="56"/>
      <c r="M2010"/>
      <c r="N2010" s="27"/>
      <c r="O2010" s="27"/>
      <c r="P2010" s="27"/>
      <c r="Q2010" s="27"/>
      <c r="R2010" s="27"/>
      <c r="S2010" s="27"/>
    </row>
    <row r="2011" spans="1:19" s="28" customFormat="1" x14ac:dyDescent="0.25">
      <c r="A2011"/>
      <c r="B2011"/>
      <c r="C2011"/>
      <c r="D2011"/>
      <c r="E2011"/>
      <c r="F2011"/>
      <c r="G2011"/>
      <c r="H2011"/>
      <c r="I2011"/>
      <c r="J2011"/>
      <c r="K2011"/>
      <c r="L2011" s="56"/>
      <c r="M2011"/>
      <c r="N2011" s="27"/>
      <c r="O2011" s="27"/>
      <c r="P2011" s="27"/>
      <c r="Q2011" s="27"/>
      <c r="R2011" s="27"/>
      <c r="S2011" s="27"/>
    </row>
    <row r="2012" spans="1:19" s="28" customFormat="1" x14ac:dyDescent="0.25">
      <c r="A2012"/>
      <c r="B2012"/>
      <c r="C2012"/>
      <c r="D2012"/>
      <c r="E2012"/>
      <c r="F2012"/>
      <c r="G2012"/>
      <c r="H2012"/>
      <c r="I2012"/>
      <c r="J2012"/>
      <c r="K2012"/>
      <c r="L2012" s="56"/>
      <c r="M2012"/>
      <c r="N2012" s="27"/>
      <c r="O2012" s="27"/>
      <c r="P2012" s="27"/>
      <c r="Q2012" s="27"/>
      <c r="R2012" s="27"/>
      <c r="S2012" s="27"/>
    </row>
    <row r="2013" spans="1:19" s="28" customFormat="1" x14ac:dyDescent="0.25">
      <c r="A2013"/>
      <c r="B2013"/>
      <c r="C2013"/>
      <c r="D2013"/>
      <c r="E2013"/>
      <c r="F2013"/>
      <c r="G2013"/>
      <c r="H2013"/>
      <c r="I2013"/>
      <c r="J2013"/>
      <c r="K2013"/>
      <c r="L2013" s="56"/>
      <c r="M2013"/>
      <c r="N2013" s="27"/>
      <c r="O2013" s="27"/>
      <c r="P2013" s="27"/>
      <c r="Q2013" s="27"/>
      <c r="R2013" s="27"/>
      <c r="S2013" s="27"/>
    </row>
    <row r="2014" spans="1:19" s="28" customFormat="1" x14ac:dyDescent="0.25">
      <c r="A2014"/>
      <c r="B2014"/>
      <c r="C2014"/>
      <c r="D2014"/>
      <c r="E2014"/>
      <c r="F2014"/>
      <c r="G2014"/>
      <c r="H2014"/>
      <c r="I2014"/>
      <c r="J2014"/>
      <c r="K2014"/>
      <c r="L2014" s="56"/>
      <c r="M2014"/>
      <c r="N2014" s="27"/>
      <c r="O2014" s="27"/>
      <c r="P2014" s="27"/>
      <c r="Q2014" s="27"/>
      <c r="R2014" s="27"/>
      <c r="S2014" s="27"/>
    </row>
    <row r="2015" spans="1:19" s="28" customFormat="1" x14ac:dyDescent="0.25">
      <c r="A2015"/>
      <c r="B2015"/>
      <c r="C2015"/>
      <c r="D2015"/>
      <c r="E2015"/>
      <c r="F2015"/>
      <c r="G2015"/>
      <c r="H2015"/>
      <c r="I2015"/>
      <c r="J2015"/>
      <c r="K2015"/>
      <c r="L2015" s="56"/>
      <c r="M2015"/>
      <c r="N2015" s="27"/>
      <c r="O2015" s="27"/>
      <c r="P2015" s="27"/>
      <c r="Q2015" s="27"/>
      <c r="R2015" s="27"/>
      <c r="S2015" s="27"/>
    </row>
    <row r="2016" spans="1:19" s="28" customFormat="1" x14ac:dyDescent="0.25">
      <c r="A2016"/>
      <c r="B2016"/>
      <c r="C2016"/>
      <c r="D2016"/>
      <c r="E2016"/>
      <c r="F2016"/>
      <c r="G2016"/>
      <c r="H2016"/>
      <c r="I2016"/>
      <c r="J2016"/>
      <c r="K2016"/>
      <c r="L2016" s="56"/>
      <c r="M2016"/>
      <c r="N2016" s="27"/>
      <c r="O2016" s="27"/>
      <c r="P2016" s="27"/>
      <c r="Q2016" s="27"/>
      <c r="R2016" s="27"/>
      <c r="S2016" s="27"/>
    </row>
    <row r="2017" spans="1:19" s="28" customFormat="1" x14ac:dyDescent="0.25">
      <c r="A2017"/>
      <c r="B2017"/>
      <c r="C2017"/>
      <c r="D2017"/>
      <c r="E2017"/>
      <c r="F2017"/>
      <c r="G2017"/>
      <c r="H2017"/>
      <c r="I2017"/>
      <c r="J2017"/>
      <c r="K2017"/>
      <c r="L2017" s="56"/>
      <c r="M2017"/>
      <c r="N2017" s="27"/>
      <c r="O2017" s="27"/>
      <c r="P2017" s="27"/>
      <c r="Q2017" s="27"/>
      <c r="R2017" s="27"/>
      <c r="S2017" s="27"/>
    </row>
    <row r="2018" spans="1:19" s="28" customFormat="1" x14ac:dyDescent="0.25">
      <c r="A2018"/>
      <c r="B2018"/>
      <c r="C2018"/>
      <c r="D2018"/>
      <c r="E2018"/>
      <c r="F2018"/>
      <c r="G2018"/>
      <c r="H2018"/>
      <c r="I2018"/>
      <c r="J2018"/>
      <c r="K2018"/>
      <c r="L2018" s="56"/>
      <c r="M2018"/>
      <c r="N2018" s="27"/>
      <c r="O2018" s="27"/>
      <c r="P2018" s="27"/>
      <c r="Q2018" s="27"/>
      <c r="R2018" s="27"/>
      <c r="S2018" s="27"/>
    </row>
    <row r="2019" spans="1:19" s="28" customFormat="1" x14ac:dyDescent="0.25">
      <c r="A2019"/>
      <c r="B2019"/>
      <c r="C2019"/>
      <c r="D2019"/>
      <c r="E2019"/>
      <c r="F2019"/>
      <c r="G2019"/>
      <c r="H2019"/>
      <c r="I2019"/>
      <c r="J2019"/>
      <c r="K2019"/>
      <c r="L2019" s="56"/>
      <c r="M2019"/>
      <c r="N2019" s="27"/>
      <c r="O2019" s="27"/>
      <c r="P2019" s="27"/>
      <c r="Q2019" s="27"/>
      <c r="R2019" s="27"/>
      <c r="S2019" s="27"/>
    </row>
    <row r="2020" spans="1:19" s="28" customFormat="1" x14ac:dyDescent="0.25">
      <c r="A2020"/>
      <c r="B2020"/>
      <c r="C2020"/>
      <c r="D2020"/>
      <c r="E2020"/>
      <c r="F2020"/>
      <c r="G2020"/>
      <c r="H2020"/>
      <c r="I2020"/>
      <c r="J2020"/>
      <c r="K2020"/>
      <c r="L2020" s="56"/>
      <c r="M2020"/>
      <c r="N2020" s="27"/>
      <c r="O2020" s="27"/>
      <c r="P2020" s="27"/>
      <c r="Q2020" s="27"/>
      <c r="R2020" s="27"/>
      <c r="S2020" s="27"/>
    </row>
    <row r="2021" spans="1:19" s="28" customFormat="1" x14ac:dyDescent="0.25">
      <c r="A2021"/>
      <c r="B2021"/>
      <c r="C2021"/>
      <c r="D2021"/>
      <c r="E2021"/>
      <c r="F2021"/>
      <c r="G2021"/>
      <c r="H2021"/>
      <c r="I2021"/>
      <c r="J2021"/>
      <c r="K2021"/>
      <c r="L2021" s="56"/>
      <c r="M2021"/>
      <c r="N2021" s="27"/>
      <c r="O2021" s="27"/>
      <c r="P2021" s="27"/>
      <c r="Q2021" s="27"/>
      <c r="R2021" s="27"/>
      <c r="S2021" s="27"/>
    </row>
    <row r="2022" spans="1:19" s="28" customFormat="1" x14ac:dyDescent="0.25">
      <c r="A2022"/>
      <c r="B2022"/>
      <c r="C2022"/>
      <c r="D2022"/>
      <c r="E2022"/>
      <c r="F2022"/>
      <c r="G2022"/>
      <c r="H2022"/>
      <c r="I2022"/>
      <c r="J2022"/>
      <c r="K2022"/>
      <c r="L2022" s="56"/>
      <c r="M2022"/>
      <c r="N2022" s="27"/>
      <c r="O2022" s="27"/>
      <c r="P2022" s="27"/>
      <c r="Q2022" s="27"/>
      <c r="R2022" s="27"/>
      <c r="S2022" s="27"/>
    </row>
    <row r="2023" spans="1:19" s="28" customFormat="1" x14ac:dyDescent="0.25">
      <c r="A2023"/>
      <c r="B2023"/>
      <c r="C2023"/>
      <c r="D2023"/>
      <c r="E2023"/>
      <c r="F2023"/>
      <c r="G2023"/>
      <c r="H2023"/>
      <c r="I2023"/>
      <c r="J2023"/>
      <c r="K2023"/>
      <c r="L2023" s="56"/>
      <c r="M2023"/>
      <c r="N2023" s="27"/>
      <c r="O2023" s="27"/>
      <c r="P2023" s="27"/>
      <c r="Q2023" s="27"/>
      <c r="R2023" s="27"/>
      <c r="S2023" s="27"/>
    </row>
    <row r="2024" spans="1:19" s="28" customFormat="1" x14ac:dyDescent="0.25">
      <c r="A2024"/>
      <c r="B2024"/>
      <c r="C2024"/>
      <c r="D2024"/>
      <c r="E2024"/>
      <c r="F2024"/>
      <c r="G2024"/>
      <c r="H2024"/>
      <c r="I2024"/>
      <c r="J2024"/>
      <c r="K2024"/>
      <c r="L2024" s="56"/>
      <c r="M2024"/>
      <c r="N2024" s="27"/>
      <c r="O2024" s="27"/>
      <c r="P2024" s="27"/>
      <c r="Q2024" s="27"/>
      <c r="R2024" s="27"/>
      <c r="S2024" s="27"/>
    </row>
    <row r="2025" spans="1:19" s="28" customFormat="1" x14ac:dyDescent="0.25">
      <c r="A2025"/>
      <c r="B2025"/>
      <c r="C2025"/>
      <c r="D2025"/>
      <c r="E2025"/>
      <c r="F2025"/>
      <c r="G2025"/>
      <c r="H2025"/>
      <c r="I2025"/>
      <c r="J2025"/>
      <c r="K2025"/>
      <c r="L2025" s="56"/>
      <c r="M2025"/>
      <c r="N2025" s="27"/>
      <c r="O2025" s="27"/>
      <c r="P2025" s="27"/>
      <c r="Q2025" s="27"/>
      <c r="R2025" s="27"/>
      <c r="S2025" s="27"/>
    </row>
    <row r="2026" spans="1:19" s="28" customFormat="1" x14ac:dyDescent="0.25">
      <c r="A2026"/>
      <c r="B2026"/>
      <c r="C2026"/>
      <c r="D2026"/>
      <c r="E2026"/>
      <c r="F2026"/>
      <c r="G2026"/>
      <c r="H2026"/>
      <c r="I2026"/>
      <c r="J2026"/>
      <c r="K2026"/>
      <c r="L2026" s="56"/>
      <c r="M2026"/>
      <c r="N2026" s="27"/>
      <c r="O2026" s="27"/>
      <c r="P2026" s="27"/>
      <c r="Q2026" s="27"/>
      <c r="R2026" s="27"/>
      <c r="S2026" s="27"/>
    </row>
    <row r="2027" spans="1:19" s="28" customFormat="1" x14ac:dyDescent="0.25">
      <c r="A2027"/>
      <c r="B2027"/>
      <c r="C2027"/>
      <c r="D2027"/>
      <c r="E2027"/>
      <c r="F2027"/>
      <c r="G2027"/>
      <c r="H2027"/>
      <c r="I2027"/>
      <c r="J2027"/>
      <c r="K2027"/>
      <c r="L2027" s="56"/>
      <c r="M2027"/>
      <c r="N2027" s="27"/>
      <c r="O2027" s="27"/>
      <c r="P2027" s="27"/>
      <c r="Q2027" s="27"/>
      <c r="R2027" s="27"/>
      <c r="S2027" s="27"/>
    </row>
    <row r="2028" spans="1:19" s="28" customFormat="1" x14ac:dyDescent="0.25">
      <c r="A2028"/>
      <c r="B2028"/>
      <c r="C2028"/>
      <c r="D2028"/>
      <c r="E2028"/>
      <c r="F2028"/>
      <c r="G2028"/>
      <c r="H2028"/>
      <c r="I2028"/>
      <c r="J2028"/>
      <c r="K2028"/>
      <c r="L2028" s="56"/>
      <c r="M2028"/>
      <c r="N2028" s="27"/>
      <c r="O2028" s="27"/>
      <c r="P2028" s="27"/>
      <c r="Q2028" s="27"/>
      <c r="R2028" s="27"/>
      <c r="S2028" s="27"/>
    </row>
    <row r="2029" spans="1:19" s="28" customFormat="1" x14ac:dyDescent="0.25">
      <c r="A2029"/>
      <c r="B2029"/>
      <c r="C2029"/>
      <c r="D2029"/>
      <c r="E2029"/>
      <c r="F2029"/>
      <c r="G2029"/>
      <c r="H2029"/>
      <c r="I2029"/>
      <c r="J2029"/>
      <c r="K2029"/>
      <c r="L2029" s="56"/>
      <c r="M2029"/>
      <c r="N2029" s="27"/>
      <c r="O2029" s="27"/>
      <c r="P2029" s="27"/>
      <c r="Q2029" s="27"/>
      <c r="R2029" s="27"/>
      <c r="S2029" s="27"/>
    </row>
    <row r="2030" spans="1:19" s="28" customFormat="1" x14ac:dyDescent="0.25">
      <c r="A2030"/>
      <c r="B2030"/>
      <c r="C2030"/>
      <c r="D2030"/>
      <c r="E2030"/>
      <c r="F2030"/>
      <c r="G2030"/>
      <c r="H2030"/>
      <c r="I2030"/>
      <c r="J2030"/>
      <c r="K2030"/>
      <c r="L2030" s="56"/>
      <c r="M2030"/>
      <c r="N2030" s="27"/>
      <c r="O2030" s="27"/>
      <c r="P2030" s="27"/>
      <c r="Q2030" s="27"/>
      <c r="R2030" s="27"/>
      <c r="S2030" s="27"/>
    </row>
    <row r="2031" spans="1:19" s="28" customFormat="1" x14ac:dyDescent="0.25">
      <c r="A2031"/>
      <c r="B2031"/>
      <c r="C2031"/>
      <c r="D2031"/>
      <c r="E2031"/>
      <c r="F2031"/>
      <c r="G2031"/>
      <c r="H2031"/>
      <c r="I2031"/>
      <c r="J2031"/>
      <c r="K2031"/>
      <c r="L2031" s="56"/>
      <c r="M2031"/>
      <c r="N2031" s="27"/>
      <c r="O2031" s="27"/>
      <c r="P2031" s="27"/>
      <c r="Q2031" s="27"/>
      <c r="R2031" s="27"/>
      <c r="S2031" s="27"/>
    </row>
    <row r="2032" spans="1:19" s="28" customFormat="1" x14ac:dyDescent="0.25">
      <c r="A2032"/>
      <c r="B2032"/>
      <c r="C2032"/>
      <c r="D2032"/>
      <c r="E2032"/>
      <c r="F2032"/>
      <c r="G2032"/>
      <c r="H2032"/>
      <c r="I2032"/>
      <c r="J2032"/>
      <c r="K2032"/>
      <c r="L2032" s="56"/>
      <c r="M2032"/>
      <c r="N2032" s="27"/>
      <c r="O2032" s="27"/>
      <c r="P2032" s="27"/>
      <c r="Q2032" s="27"/>
      <c r="R2032" s="27"/>
      <c r="S2032" s="27"/>
    </row>
    <row r="2033" spans="1:19" s="28" customFormat="1" x14ac:dyDescent="0.25">
      <c r="A2033"/>
      <c r="B2033"/>
      <c r="C2033"/>
      <c r="D2033"/>
      <c r="E2033"/>
      <c r="F2033"/>
      <c r="G2033"/>
      <c r="H2033"/>
      <c r="I2033"/>
      <c r="J2033"/>
      <c r="K2033"/>
      <c r="L2033" s="56"/>
      <c r="M2033"/>
      <c r="N2033" s="27"/>
      <c r="O2033" s="27"/>
      <c r="P2033" s="27"/>
      <c r="Q2033" s="27"/>
      <c r="R2033" s="27"/>
      <c r="S2033" s="27"/>
    </row>
    <row r="2034" spans="1:19" s="28" customFormat="1" x14ac:dyDescent="0.25">
      <c r="A2034"/>
      <c r="B2034"/>
      <c r="C2034"/>
      <c r="D2034"/>
      <c r="E2034"/>
      <c r="F2034"/>
      <c r="G2034"/>
      <c r="H2034"/>
      <c r="I2034"/>
      <c r="J2034"/>
      <c r="K2034"/>
      <c r="L2034" s="56"/>
      <c r="M2034"/>
      <c r="N2034" s="27"/>
      <c r="O2034" s="27"/>
      <c r="P2034" s="27"/>
      <c r="Q2034" s="27"/>
      <c r="R2034" s="27"/>
      <c r="S2034" s="27"/>
    </row>
    <row r="2035" spans="1:19" s="28" customFormat="1" x14ac:dyDescent="0.25">
      <c r="A2035"/>
      <c r="B2035"/>
      <c r="C2035"/>
      <c r="D2035"/>
      <c r="E2035"/>
      <c r="F2035"/>
      <c r="G2035"/>
      <c r="H2035"/>
      <c r="I2035"/>
      <c r="J2035"/>
      <c r="K2035"/>
      <c r="L2035" s="56"/>
      <c r="M2035"/>
      <c r="N2035" s="27"/>
      <c r="O2035" s="27"/>
      <c r="P2035" s="27"/>
      <c r="Q2035" s="27"/>
      <c r="R2035" s="27"/>
      <c r="S2035" s="27"/>
    </row>
    <row r="2036" spans="1:19" s="28" customFormat="1" x14ac:dyDescent="0.25">
      <c r="A2036"/>
      <c r="B2036"/>
      <c r="C2036"/>
      <c r="D2036"/>
      <c r="E2036"/>
      <c r="F2036"/>
      <c r="G2036"/>
      <c r="H2036"/>
      <c r="I2036"/>
      <c r="J2036"/>
      <c r="K2036"/>
      <c r="L2036" s="56"/>
      <c r="M2036"/>
      <c r="N2036" s="27"/>
      <c r="O2036" s="27"/>
      <c r="P2036" s="27"/>
      <c r="Q2036" s="27"/>
      <c r="R2036" s="27"/>
      <c r="S2036" s="27"/>
    </row>
    <row r="2037" spans="1:19" s="28" customFormat="1" x14ac:dyDescent="0.25">
      <c r="A2037"/>
      <c r="B2037"/>
      <c r="C2037"/>
      <c r="D2037"/>
      <c r="E2037"/>
      <c r="F2037"/>
      <c r="G2037"/>
      <c r="H2037"/>
      <c r="I2037"/>
      <c r="J2037"/>
      <c r="K2037"/>
      <c r="L2037" s="56"/>
      <c r="M2037"/>
      <c r="N2037" s="27"/>
      <c r="O2037" s="27"/>
      <c r="P2037" s="27"/>
      <c r="Q2037" s="27"/>
      <c r="R2037" s="27"/>
      <c r="S2037" s="27"/>
    </row>
    <row r="2038" spans="1:19" s="28" customFormat="1" x14ac:dyDescent="0.25">
      <c r="A2038"/>
      <c r="B2038"/>
      <c r="C2038"/>
      <c r="D2038"/>
      <c r="E2038"/>
      <c r="F2038"/>
      <c r="G2038"/>
      <c r="H2038"/>
      <c r="I2038"/>
      <c r="J2038"/>
      <c r="K2038"/>
      <c r="L2038" s="56"/>
      <c r="M2038"/>
      <c r="N2038" s="27"/>
      <c r="O2038" s="27"/>
      <c r="P2038" s="27"/>
      <c r="Q2038" s="27"/>
      <c r="R2038" s="27"/>
      <c r="S2038" s="27"/>
    </row>
    <row r="2039" spans="1:19" s="28" customFormat="1" x14ac:dyDescent="0.25">
      <c r="A2039"/>
      <c r="B2039"/>
      <c r="C2039"/>
      <c r="D2039"/>
      <c r="E2039"/>
      <c r="F2039"/>
      <c r="G2039"/>
      <c r="H2039"/>
      <c r="I2039"/>
      <c r="J2039"/>
      <c r="K2039"/>
      <c r="L2039" s="56"/>
      <c r="M2039"/>
      <c r="N2039" s="27"/>
      <c r="O2039" s="27"/>
      <c r="P2039" s="27"/>
      <c r="Q2039" s="27"/>
      <c r="R2039" s="27"/>
      <c r="S2039" s="27"/>
    </row>
    <row r="2040" spans="1:19" s="28" customFormat="1" x14ac:dyDescent="0.25">
      <c r="A2040"/>
      <c r="B2040"/>
      <c r="C2040"/>
      <c r="D2040"/>
      <c r="E2040"/>
      <c r="F2040"/>
      <c r="G2040"/>
      <c r="H2040"/>
      <c r="I2040"/>
      <c r="J2040"/>
      <c r="K2040"/>
      <c r="L2040" s="56"/>
      <c r="M2040"/>
      <c r="N2040" s="27"/>
      <c r="O2040" s="27"/>
      <c r="P2040" s="27"/>
      <c r="Q2040" s="27"/>
      <c r="R2040" s="27"/>
      <c r="S2040" s="27"/>
    </row>
    <row r="2041" spans="1:19" s="28" customFormat="1" x14ac:dyDescent="0.25">
      <c r="A2041"/>
      <c r="B2041"/>
      <c r="C2041"/>
      <c r="D2041"/>
      <c r="E2041"/>
      <c r="F2041"/>
      <c r="G2041"/>
      <c r="H2041"/>
      <c r="I2041"/>
      <c r="J2041"/>
      <c r="K2041"/>
      <c r="L2041" s="56"/>
      <c r="M2041"/>
      <c r="N2041" s="27"/>
      <c r="O2041" s="27"/>
      <c r="P2041" s="27"/>
      <c r="Q2041" s="27"/>
      <c r="R2041" s="27"/>
      <c r="S2041" s="27"/>
    </row>
    <row r="2042" spans="1:19" s="28" customFormat="1" x14ac:dyDescent="0.25">
      <c r="A2042"/>
      <c r="B2042"/>
      <c r="C2042"/>
      <c r="D2042"/>
      <c r="E2042"/>
      <c r="F2042"/>
      <c r="G2042"/>
      <c r="H2042"/>
      <c r="I2042"/>
      <c r="J2042"/>
      <c r="K2042"/>
      <c r="L2042" s="56"/>
      <c r="M2042"/>
      <c r="N2042" s="27"/>
      <c r="O2042" s="27"/>
      <c r="P2042" s="27"/>
      <c r="Q2042" s="27"/>
      <c r="R2042" s="27"/>
      <c r="S2042" s="27"/>
    </row>
    <row r="2043" spans="1:19" s="28" customFormat="1" x14ac:dyDescent="0.25">
      <c r="A2043"/>
      <c r="B2043"/>
      <c r="C2043"/>
      <c r="D2043"/>
      <c r="E2043"/>
      <c r="F2043"/>
      <c r="G2043"/>
      <c r="H2043"/>
      <c r="I2043"/>
      <c r="J2043"/>
      <c r="K2043"/>
      <c r="L2043" s="56"/>
      <c r="M2043"/>
      <c r="N2043" s="27"/>
      <c r="O2043" s="27"/>
      <c r="P2043" s="27"/>
      <c r="Q2043" s="27"/>
      <c r="R2043" s="27"/>
      <c r="S2043" s="27"/>
    </row>
    <row r="2044" spans="1:19" s="28" customFormat="1" x14ac:dyDescent="0.25">
      <c r="A2044"/>
      <c r="B2044"/>
      <c r="C2044"/>
      <c r="D2044"/>
      <c r="E2044"/>
      <c r="F2044"/>
      <c r="G2044"/>
      <c r="H2044"/>
      <c r="I2044"/>
      <c r="J2044"/>
      <c r="K2044"/>
      <c r="L2044" s="56"/>
      <c r="M2044"/>
      <c r="N2044" s="27"/>
      <c r="O2044" s="27"/>
      <c r="P2044" s="27"/>
      <c r="Q2044" s="27"/>
      <c r="R2044" s="27"/>
      <c r="S2044" s="27"/>
    </row>
    <row r="2045" spans="1:19" s="28" customFormat="1" x14ac:dyDescent="0.25">
      <c r="A2045"/>
      <c r="B2045"/>
      <c r="C2045"/>
      <c r="D2045"/>
      <c r="E2045"/>
      <c r="F2045"/>
      <c r="G2045"/>
      <c r="H2045"/>
      <c r="I2045"/>
      <c r="J2045"/>
      <c r="K2045"/>
      <c r="L2045" s="56"/>
      <c r="M2045"/>
      <c r="N2045" s="27"/>
      <c r="O2045" s="27"/>
      <c r="P2045" s="27"/>
      <c r="Q2045" s="27"/>
      <c r="R2045" s="27"/>
      <c r="S2045" s="27"/>
    </row>
    <row r="2046" spans="1:19" s="28" customFormat="1" x14ac:dyDescent="0.25">
      <c r="A2046"/>
      <c r="B2046"/>
      <c r="C2046"/>
      <c r="D2046"/>
      <c r="E2046"/>
      <c r="F2046"/>
      <c r="G2046"/>
      <c r="H2046"/>
      <c r="I2046"/>
      <c r="J2046"/>
      <c r="K2046"/>
      <c r="L2046" s="56"/>
      <c r="M2046"/>
      <c r="N2046" s="27"/>
      <c r="O2046" s="27"/>
      <c r="P2046" s="27"/>
      <c r="Q2046" s="27"/>
      <c r="R2046" s="27"/>
      <c r="S2046" s="27"/>
    </row>
    <row r="2047" spans="1:19" s="28" customFormat="1" x14ac:dyDescent="0.25">
      <c r="A2047"/>
      <c r="B2047"/>
      <c r="C2047"/>
      <c r="D2047"/>
      <c r="E2047"/>
      <c r="F2047"/>
      <c r="G2047"/>
      <c r="H2047"/>
      <c r="I2047"/>
      <c r="J2047"/>
      <c r="K2047"/>
      <c r="L2047" s="56"/>
      <c r="M2047"/>
      <c r="N2047" s="27"/>
      <c r="O2047" s="27"/>
      <c r="P2047" s="27"/>
      <c r="Q2047" s="27"/>
      <c r="R2047" s="27"/>
      <c r="S2047" s="27"/>
    </row>
    <row r="2048" spans="1:19" s="28" customFormat="1" x14ac:dyDescent="0.25">
      <c r="A2048"/>
      <c r="B2048"/>
      <c r="C2048"/>
      <c r="D2048"/>
      <c r="E2048"/>
      <c r="F2048"/>
      <c r="G2048"/>
      <c r="H2048"/>
      <c r="I2048"/>
      <c r="J2048"/>
      <c r="K2048"/>
      <c r="L2048" s="56"/>
      <c r="M2048"/>
      <c r="N2048" s="27"/>
      <c r="O2048" s="27"/>
      <c r="P2048" s="27"/>
      <c r="Q2048" s="27"/>
      <c r="R2048" s="27"/>
      <c r="S2048" s="27"/>
    </row>
    <row r="2049" spans="1:19" s="28" customFormat="1" x14ac:dyDescent="0.25">
      <c r="A2049"/>
      <c r="B2049"/>
      <c r="C2049"/>
      <c r="D2049"/>
      <c r="E2049"/>
      <c r="F2049"/>
      <c r="G2049"/>
      <c r="H2049"/>
      <c r="I2049"/>
      <c r="J2049"/>
      <c r="K2049"/>
      <c r="L2049" s="56"/>
      <c r="M2049"/>
      <c r="N2049" s="27"/>
      <c r="O2049" s="27"/>
      <c r="P2049" s="27"/>
      <c r="Q2049" s="27"/>
      <c r="R2049" s="27"/>
      <c r="S2049" s="27"/>
    </row>
    <row r="2050" spans="1:19" s="28" customFormat="1" x14ac:dyDescent="0.25">
      <c r="A2050"/>
      <c r="B2050"/>
      <c r="C2050"/>
      <c r="D2050"/>
      <c r="E2050"/>
      <c r="F2050"/>
      <c r="G2050"/>
      <c r="H2050"/>
      <c r="I2050"/>
      <c r="J2050"/>
      <c r="K2050"/>
      <c r="L2050" s="56"/>
      <c r="M2050"/>
      <c r="N2050" s="27"/>
      <c r="O2050" s="27"/>
      <c r="P2050" s="27"/>
      <c r="Q2050" s="27"/>
      <c r="R2050" s="27"/>
      <c r="S2050" s="27"/>
    </row>
    <row r="2051" spans="1:19" s="28" customFormat="1" x14ac:dyDescent="0.25">
      <c r="A2051"/>
      <c r="B2051"/>
      <c r="C2051"/>
      <c r="D2051"/>
      <c r="E2051"/>
      <c r="F2051"/>
      <c r="G2051"/>
      <c r="H2051"/>
      <c r="I2051"/>
      <c r="J2051"/>
      <c r="K2051"/>
      <c r="L2051" s="56"/>
      <c r="M2051"/>
      <c r="N2051" s="27"/>
      <c r="O2051" s="27"/>
      <c r="P2051" s="27"/>
      <c r="Q2051" s="27"/>
      <c r="R2051" s="27"/>
      <c r="S2051" s="27"/>
    </row>
    <row r="2052" spans="1:19" s="28" customFormat="1" x14ac:dyDescent="0.25">
      <c r="A2052"/>
      <c r="B2052"/>
      <c r="C2052"/>
      <c r="D2052"/>
      <c r="E2052"/>
      <c r="F2052"/>
      <c r="G2052"/>
      <c r="H2052"/>
      <c r="I2052"/>
      <c r="J2052"/>
      <c r="K2052"/>
      <c r="L2052" s="56"/>
      <c r="M2052"/>
      <c r="N2052" s="27"/>
      <c r="O2052" s="27"/>
      <c r="P2052" s="27"/>
      <c r="Q2052" s="27"/>
      <c r="R2052" s="27"/>
      <c r="S2052" s="27"/>
    </row>
    <row r="2053" spans="1:19" s="28" customFormat="1" x14ac:dyDescent="0.25">
      <c r="A2053"/>
      <c r="B2053"/>
      <c r="C2053"/>
      <c r="D2053"/>
      <c r="E2053"/>
      <c r="F2053"/>
      <c r="G2053"/>
      <c r="H2053"/>
      <c r="I2053"/>
      <c r="J2053"/>
      <c r="K2053"/>
      <c r="L2053" s="56"/>
      <c r="M2053"/>
      <c r="N2053" s="27"/>
      <c r="O2053" s="27"/>
      <c r="P2053" s="27"/>
      <c r="Q2053" s="27"/>
      <c r="R2053" s="27"/>
      <c r="S2053" s="27"/>
    </row>
    <row r="2054" spans="1:19" s="28" customFormat="1" x14ac:dyDescent="0.25">
      <c r="A2054"/>
      <c r="B2054"/>
      <c r="C2054"/>
      <c r="D2054"/>
      <c r="E2054"/>
      <c r="F2054"/>
      <c r="G2054"/>
      <c r="H2054"/>
      <c r="I2054"/>
      <c r="J2054"/>
      <c r="K2054"/>
      <c r="L2054" s="56"/>
      <c r="M2054"/>
      <c r="N2054" s="27"/>
      <c r="O2054" s="27"/>
      <c r="P2054" s="27"/>
      <c r="Q2054" s="27"/>
      <c r="R2054" s="27"/>
      <c r="S2054" s="27"/>
    </row>
    <row r="2055" spans="1:19" s="28" customFormat="1" x14ac:dyDescent="0.25">
      <c r="A2055"/>
      <c r="B2055"/>
      <c r="C2055"/>
      <c r="D2055"/>
      <c r="E2055"/>
      <c r="F2055"/>
      <c r="G2055"/>
      <c r="H2055"/>
      <c r="I2055"/>
      <c r="J2055"/>
      <c r="K2055"/>
      <c r="L2055" s="56"/>
      <c r="M2055"/>
      <c r="N2055" s="27"/>
      <c r="O2055" s="27"/>
      <c r="P2055" s="27"/>
      <c r="Q2055" s="27"/>
      <c r="R2055" s="27"/>
      <c r="S2055" s="27"/>
    </row>
    <row r="2056" spans="1:19" s="28" customFormat="1" x14ac:dyDescent="0.25">
      <c r="A2056"/>
      <c r="B2056"/>
      <c r="C2056"/>
      <c r="D2056"/>
      <c r="E2056"/>
      <c r="F2056"/>
      <c r="G2056"/>
      <c r="H2056"/>
      <c r="I2056"/>
      <c r="J2056"/>
      <c r="K2056"/>
      <c r="L2056" s="56"/>
      <c r="M2056"/>
      <c r="N2056" s="27"/>
      <c r="O2056" s="27"/>
      <c r="P2056" s="27"/>
      <c r="Q2056" s="27"/>
      <c r="R2056" s="27"/>
      <c r="S2056" s="27"/>
    </row>
    <row r="2057" spans="1:19" s="28" customFormat="1" x14ac:dyDescent="0.25">
      <c r="A2057"/>
      <c r="B2057"/>
      <c r="C2057"/>
      <c r="D2057"/>
      <c r="E2057"/>
      <c r="F2057"/>
      <c r="G2057"/>
      <c r="H2057"/>
      <c r="I2057"/>
      <c r="J2057"/>
      <c r="K2057"/>
      <c r="L2057" s="56"/>
      <c r="M2057"/>
      <c r="N2057" s="27"/>
      <c r="O2057" s="27"/>
      <c r="P2057" s="27"/>
      <c r="Q2057" s="27"/>
      <c r="R2057" s="27"/>
      <c r="S2057" s="27"/>
    </row>
    <row r="2058" spans="1:19" s="28" customFormat="1" x14ac:dyDescent="0.25">
      <c r="A2058"/>
      <c r="B2058"/>
      <c r="C2058"/>
      <c r="D2058"/>
      <c r="E2058"/>
      <c r="F2058"/>
      <c r="G2058"/>
      <c r="H2058"/>
      <c r="I2058"/>
      <c r="J2058"/>
      <c r="K2058"/>
      <c r="L2058" s="56"/>
      <c r="M2058"/>
      <c r="N2058" s="27"/>
      <c r="O2058" s="27"/>
      <c r="P2058" s="27"/>
      <c r="Q2058" s="27"/>
      <c r="R2058" s="27"/>
      <c r="S2058" s="27"/>
    </row>
    <row r="2059" spans="1:19" s="28" customFormat="1" x14ac:dyDescent="0.25">
      <c r="A2059"/>
      <c r="B2059"/>
      <c r="C2059"/>
      <c r="D2059"/>
      <c r="E2059"/>
      <c r="F2059"/>
      <c r="G2059"/>
      <c r="H2059"/>
      <c r="I2059"/>
      <c r="J2059"/>
      <c r="K2059"/>
      <c r="L2059" s="56"/>
      <c r="M2059"/>
      <c r="N2059" s="27"/>
      <c r="O2059" s="27"/>
      <c r="P2059" s="27"/>
      <c r="Q2059" s="27"/>
      <c r="R2059" s="27"/>
      <c r="S2059" s="27"/>
    </row>
    <row r="2060" spans="1:19" s="28" customFormat="1" x14ac:dyDescent="0.25">
      <c r="A2060"/>
      <c r="B2060"/>
      <c r="C2060"/>
      <c r="D2060"/>
      <c r="E2060"/>
      <c r="F2060"/>
      <c r="G2060"/>
      <c r="H2060"/>
      <c r="I2060"/>
      <c r="J2060"/>
      <c r="K2060"/>
      <c r="L2060" s="56"/>
      <c r="M2060"/>
      <c r="N2060" s="27"/>
      <c r="O2060" s="27"/>
      <c r="P2060" s="27"/>
      <c r="Q2060" s="27"/>
      <c r="R2060" s="27"/>
      <c r="S2060" s="27"/>
    </row>
    <row r="2061" spans="1:19" s="28" customFormat="1" x14ac:dyDescent="0.25">
      <c r="A2061"/>
      <c r="B2061"/>
      <c r="C2061"/>
      <c r="D2061"/>
      <c r="E2061"/>
      <c r="F2061"/>
      <c r="G2061"/>
      <c r="H2061"/>
      <c r="I2061"/>
      <c r="J2061"/>
      <c r="K2061"/>
      <c r="L2061" s="56"/>
      <c r="M2061"/>
      <c r="N2061" s="27"/>
      <c r="O2061" s="27"/>
      <c r="P2061" s="27"/>
      <c r="Q2061" s="27"/>
      <c r="R2061" s="27"/>
      <c r="S2061" s="27"/>
    </row>
    <row r="2062" spans="1:19" s="28" customFormat="1" x14ac:dyDescent="0.25">
      <c r="A2062"/>
      <c r="B2062"/>
      <c r="C2062"/>
      <c r="D2062"/>
      <c r="E2062"/>
      <c r="F2062"/>
      <c r="G2062"/>
      <c r="H2062"/>
      <c r="I2062"/>
      <c r="J2062"/>
      <c r="K2062"/>
      <c r="L2062" s="56"/>
      <c r="M2062"/>
      <c r="N2062" s="27"/>
      <c r="O2062" s="27"/>
      <c r="P2062" s="27"/>
      <c r="Q2062" s="27"/>
      <c r="R2062" s="27"/>
      <c r="S2062" s="27"/>
    </row>
    <row r="2063" spans="1:19" s="28" customFormat="1" x14ac:dyDescent="0.25">
      <c r="A2063"/>
      <c r="B2063"/>
      <c r="C2063"/>
      <c r="D2063"/>
      <c r="E2063"/>
      <c r="F2063"/>
      <c r="G2063"/>
      <c r="H2063"/>
      <c r="I2063"/>
      <c r="J2063"/>
      <c r="K2063"/>
      <c r="L2063" s="56"/>
      <c r="M2063"/>
      <c r="N2063" s="27"/>
      <c r="O2063" s="27"/>
      <c r="P2063" s="27"/>
      <c r="Q2063" s="27"/>
      <c r="R2063" s="27"/>
      <c r="S2063" s="27"/>
    </row>
    <row r="2064" spans="1:19" s="28" customFormat="1" x14ac:dyDescent="0.25">
      <c r="A2064"/>
      <c r="B2064"/>
      <c r="C2064"/>
      <c r="D2064"/>
      <c r="E2064"/>
      <c r="F2064"/>
      <c r="G2064"/>
      <c r="H2064"/>
      <c r="I2064"/>
      <c r="J2064"/>
      <c r="K2064"/>
      <c r="L2064" s="56"/>
      <c r="M2064"/>
      <c r="N2064" s="27"/>
      <c r="O2064" s="27"/>
      <c r="P2064" s="27"/>
      <c r="Q2064" s="27"/>
      <c r="R2064" s="27"/>
      <c r="S2064" s="27"/>
    </row>
    <row r="2065" spans="1:19" s="28" customFormat="1" x14ac:dyDescent="0.25">
      <c r="A2065"/>
      <c r="B2065"/>
      <c r="C2065"/>
      <c r="D2065"/>
      <c r="E2065"/>
      <c r="F2065"/>
      <c r="G2065"/>
      <c r="H2065"/>
      <c r="I2065"/>
      <c r="J2065"/>
      <c r="K2065"/>
      <c r="L2065" s="56"/>
      <c r="M2065"/>
      <c r="N2065" s="27"/>
      <c r="O2065" s="27"/>
      <c r="P2065" s="27"/>
      <c r="Q2065" s="27"/>
      <c r="R2065" s="27"/>
      <c r="S2065" s="27"/>
    </row>
    <row r="2066" spans="1:19" s="28" customFormat="1" x14ac:dyDescent="0.25">
      <c r="A2066"/>
      <c r="B2066"/>
      <c r="C2066"/>
      <c r="D2066"/>
      <c r="E2066"/>
      <c r="F2066"/>
      <c r="G2066"/>
      <c r="H2066"/>
      <c r="I2066"/>
      <c r="J2066"/>
      <c r="K2066"/>
      <c r="L2066" s="56"/>
      <c r="M2066"/>
      <c r="N2066" s="27"/>
      <c r="O2066" s="27"/>
      <c r="P2066" s="27"/>
      <c r="Q2066" s="27"/>
      <c r="R2066" s="27"/>
      <c r="S2066" s="27"/>
    </row>
    <row r="2067" spans="1:19" s="28" customFormat="1" x14ac:dyDescent="0.25">
      <c r="A2067"/>
      <c r="B2067"/>
      <c r="C2067"/>
      <c r="D2067"/>
      <c r="E2067"/>
      <c r="F2067"/>
      <c r="G2067"/>
      <c r="H2067"/>
      <c r="I2067"/>
      <c r="J2067"/>
      <c r="K2067"/>
      <c r="L2067" s="56"/>
      <c r="M2067"/>
      <c r="N2067" s="27"/>
      <c r="O2067" s="27"/>
      <c r="P2067" s="27"/>
      <c r="Q2067" s="27"/>
      <c r="R2067" s="27"/>
      <c r="S2067" s="27"/>
    </row>
    <row r="2068" spans="1:19" s="28" customFormat="1" x14ac:dyDescent="0.25">
      <c r="A2068"/>
      <c r="B2068"/>
      <c r="C2068"/>
      <c r="D2068"/>
      <c r="E2068"/>
      <c r="F2068"/>
      <c r="G2068"/>
      <c r="H2068"/>
      <c r="I2068"/>
      <c r="J2068"/>
      <c r="K2068"/>
      <c r="L2068" s="56"/>
      <c r="M2068"/>
      <c r="N2068" s="27"/>
      <c r="O2068" s="27"/>
      <c r="P2068" s="27"/>
      <c r="Q2068" s="27"/>
      <c r="R2068" s="27"/>
      <c r="S2068" s="27"/>
    </row>
    <row r="2069" spans="1:19" s="28" customFormat="1" x14ac:dyDescent="0.25">
      <c r="A2069"/>
      <c r="B2069"/>
      <c r="C2069"/>
      <c r="D2069"/>
      <c r="E2069"/>
      <c r="F2069"/>
      <c r="G2069"/>
      <c r="H2069"/>
      <c r="I2069"/>
      <c r="J2069"/>
      <c r="K2069"/>
      <c r="L2069" s="56"/>
      <c r="M2069"/>
      <c r="N2069" s="27"/>
      <c r="O2069" s="27"/>
      <c r="P2069" s="27"/>
      <c r="Q2069" s="27"/>
      <c r="R2069" s="27"/>
      <c r="S2069" s="27"/>
    </row>
    <row r="2070" spans="1:19" s="28" customFormat="1" x14ac:dyDescent="0.25">
      <c r="A2070"/>
      <c r="B2070"/>
      <c r="C2070"/>
      <c r="D2070"/>
      <c r="E2070"/>
      <c r="F2070"/>
      <c r="G2070"/>
      <c r="H2070"/>
      <c r="I2070"/>
      <c r="J2070"/>
      <c r="K2070"/>
      <c r="L2070" s="56"/>
      <c r="M2070"/>
      <c r="N2070" s="27"/>
      <c r="O2070" s="27"/>
      <c r="P2070" s="27"/>
      <c r="Q2070" s="27"/>
      <c r="R2070" s="27"/>
      <c r="S2070" s="27"/>
    </row>
    <row r="2071" spans="1:19" s="28" customFormat="1" x14ac:dyDescent="0.25">
      <c r="A2071"/>
      <c r="B2071"/>
      <c r="C2071"/>
      <c r="D2071"/>
      <c r="E2071"/>
      <c r="F2071"/>
      <c r="G2071"/>
      <c r="H2071"/>
      <c r="I2071"/>
      <c r="J2071"/>
      <c r="K2071"/>
      <c r="L2071" s="56"/>
      <c r="M2071"/>
      <c r="N2071" s="27"/>
      <c r="O2071" s="27"/>
      <c r="P2071" s="27"/>
      <c r="Q2071" s="27"/>
      <c r="R2071" s="27"/>
      <c r="S2071" s="27"/>
    </row>
    <row r="2072" spans="1:19" s="28" customFormat="1" x14ac:dyDescent="0.25">
      <c r="A2072"/>
      <c r="B2072"/>
      <c r="C2072"/>
      <c r="D2072"/>
      <c r="E2072"/>
      <c r="F2072"/>
      <c r="G2072"/>
      <c r="H2072"/>
      <c r="I2072"/>
      <c r="J2072"/>
      <c r="K2072"/>
      <c r="L2072" s="56"/>
      <c r="M2072"/>
      <c r="N2072" s="27"/>
      <c r="O2072" s="27"/>
      <c r="P2072" s="27"/>
      <c r="Q2072" s="27"/>
      <c r="R2072" s="27"/>
      <c r="S2072" s="27"/>
    </row>
    <row r="2073" spans="1:19" s="28" customFormat="1" x14ac:dyDescent="0.25">
      <c r="A2073"/>
      <c r="B2073"/>
      <c r="C2073"/>
      <c r="D2073"/>
      <c r="E2073"/>
      <c r="F2073"/>
      <c r="G2073"/>
      <c r="H2073"/>
      <c r="I2073"/>
      <c r="J2073"/>
      <c r="K2073"/>
      <c r="L2073" s="56"/>
      <c r="M2073"/>
      <c r="N2073" s="27"/>
      <c r="O2073" s="27"/>
      <c r="P2073" s="27"/>
      <c r="Q2073" s="27"/>
      <c r="R2073" s="27"/>
      <c r="S2073" s="27"/>
    </row>
    <row r="2074" spans="1:19" s="28" customFormat="1" x14ac:dyDescent="0.25">
      <c r="A2074"/>
      <c r="B2074"/>
      <c r="C2074"/>
      <c r="D2074"/>
      <c r="E2074"/>
      <c r="F2074"/>
      <c r="G2074"/>
      <c r="H2074"/>
      <c r="I2074"/>
      <c r="J2074"/>
      <c r="K2074"/>
      <c r="L2074" s="56"/>
      <c r="M2074"/>
      <c r="N2074" s="27"/>
      <c r="O2074" s="27"/>
      <c r="P2074" s="27"/>
      <c r="Q2074" s="27"/>
      <c r="R2074" s="27"/>
      <c r="S2074" s="27"/>
    </row>
    <row r="2075" spans="1:19" s="28" customFormat="1" x14ac:dyDescent="0.25">
      <c r="A2075"/>
      <c r="B2075"/>
      <c r="C2075"/>
      <c r="D2075"/>
      <c r="E2075"/>
      <c r="F2075"/>
      <c r="G2075"/>
      <c r="H2075"/>
      <c r="I2075"/>
      <c r="J2075"/>
      <c r="K2075"/>
      <c r="L2075" s="56"/>
      <c r="M2075"/>
      <c r="N2075" s="27"/>
      <c r="O2075" s="27"/>
      <c r="P2075" s="27"/>
      <c r="Q2075" s="27"/>
      <c r="R2075" s="27"/>
      <c r="S2075" s="27"/>
    </row>
    <row r="2076" spans="1:19" s="28" customFormat="1" x14ac:dyDescent="0.25">
      <c r="A2076"/>
      <c r="B2076"/>
      <c r="C2076"/>
      <c r="D2076"/>
      <c r="E2076"/>
      <c r="F2076"/>
      <c r="G2076"/>
      <c r="H2076"/>
      <c r="I2076"/>
      <c r="J2076"/>
      <c r="K2076"/>
      <c r="L2076" s="56"/>
      <c r="M2076"/>
      <c r="N2076" s="27"/>
      <c r="O2076" s="27"/>
      <c r="P2076" s="27"/>
      <c r="Q2076" s="27"/>
      <c r="R2076" s="27"/>
      <c r="S2076" s="27"/>
    </row>
    <row r="2077" spans="1:19" s="28" customFormat="1" x14ac:dyDescent="0.25">
      <c r="A2077"/>
      <c r="B2077"/>
      <c r="C2077"/>
      <c r="D2077"/>
      <c r="E2077"/>
      <c r="F2077"/>
      <c r="G2077"/>
      <c r="H2077"/>
      <c r="I2077"/>
      <c r="J2077"/>
      <c r="K2077"/>
      <c r="L2077" s="56"/>
      <c r="M2077"/>
      <c r="N2077" s="27"/>
      <c r="O2077" s="27"/>
      <c r="P2077" s="27"/>
      <c r="Q2077" s="27"/>
      <c r="R2077" s="27"/>
      <c r="S2077" s="27"/>
    </row>
    <row r="2078" spans="1:19" s="28" customFormat="1" x14ac:dyDescent="0.25">
      <c r="A2078"/>
      <c r="B2078"/>
      <c r="C2078"/>
      <c r="D2078"/>
      <c r="E2078"/>
      <c r="F2078"/>
      <c r="G2078"/>
      <c r="H2078"/>
      <c r="I2078"/>
      <c r="J2078"/>
      <c r="K2078"/>
      <c r="L2078" s="56"/>
      <c r="M2078"/>
      <c r="N2078" s="27"/>
      <c r="O2078" s="27"/>
      <c r="P2078" s="27"/>
      <c r="Q2078" s="27"/>
      <c r="R2078" s="27"/>
      <c r="S2078" s="27"/>
    </row>
    <row r="2079" spans="1:19" s="28" customFormat="1" x14ac:dyDescent="0.25">
      <c r="A2079"/>
      <c r="B2079"/>
      <c r="C2079"/>
      <c r="D2079"/>
      <c r="E2079"/>
      <c r="F2079"/>
      <c r="G2079"/>
      <c r="H2079"/>
      <c r="I2079"/>
      <c r="J2079"/>
      <c r="K2079"/>
      <c r="L2079" s="56"/>
      <c r="M2079"/>
      <c r="N2079" s="27"/>
      <c r="O2079" s="27"/>
      <c r="P2079" s="27"/>
      <c r="Q2079" s="27"/>
      <c r="R2079" s="27"/>
      <c r="S2079" s="27"/>
    </row>
    <row r="2080" spans="1:19" s="28" customFormat="1" x14ac:dyDescent="0.25">
      <c r="A2080"/>
      <c r="B2080"/>
      <c r="C2080"/>
      <c r="D2080"/>
      <c r="E2080"/>
      <c r="F2080"/>
      <c r="G2080"/>
      <c r="H2080"/>
      <c r="I2080"/>
      <c r="J2080"/>
      <c r="K2080"/>
      <c r="L2080" s="56"/>
      <c r="M2080"/>
      <c r="N2080" s="27"/>
      <c r="O2080" s="27"/>
      <c r="P2080" s="27"/>
      <c r="Q2080" s="27"/>
      <c r="R2080" s="27"/>
      <c r="S2080" s="27"/>
    </row>
    <row r="2081" spans="1:19" s="28" customFormat="1" x14ac:dyDescent="0.25">
      <c r="A2081"/>
      <c r="B2081"/>
      <c r="C2081"/>
      <c r="D2081"/>
      <c r="E2081"/>
      <c r="F2081"/>
      <c r="G2081"/>
      <c r="H2081"/>
      <c r="I2081"/>
      <c r="J2081"/>
      <c r="K2081"/>
      <c r="L2081" s="56"/>
      <c r="M2081"/>
      <c r="N2081" s="27"/>
      <c r="O2081" s="27"/>
      <c r="P2081" s="27"/>
      <c r="Q2081" s="27"/>
      <c r="R2081" s="27"/>
      <c r="S2081" s="27"/>
    </row>
    <row r="2082" spans="1:19" s="28" customFormat="1" x14ac:dyDescent="0.25">
      <c r="A2082"/>
      <c r="B2082"/>
      <c r="C2082"/>
      <c r="D2082"/>
      <c r="E2082"/>
      <c r="F2082"/>
      <c r="G2082"/>
      <c r="H2082"/>
      <c r="I2082"/>
      <c r="J2082"/>
      <c r="K2082"/>
      <c r="L2082" s="56"/>
      <c r="M2082"/>
      <c r="N2082" s="27"/>
      <c r="O2082" s="27"/>
      <c r="P2082" s="27"/>
      <c r="Q2082" s="27"/>
      <c r="R2082" s="27"/>
      <c r="S2082" s="27"/>
    </row>
    <row r="2083" spans="1:19" s="28" customFormat="1" x14ac:dyDescent="0.25">
      <c r="A2083"/>
      <c r="B2083"/>
      <c r="C2083"/>
      <c r="D2083"/>
      <c r="E2083"/>
      <c r="F2083"/>
      <c r="G2083"/>
      <c r="H2083"/>
      <c r="I2083"/>
      <c r="J2083"/>
      <c r="K2083"/>
      <c r="L2083" s="56"/>
      <c r="M2083"/>
      <c r="N2083" s="27"/>
      <c r="O2083" s="27"/>
      <c r="P2083" s="27"/>
      <c r="Q2083" s="27"/>
      <c r="R2083" s="27"/>
      <c r="S2083" s="27"/>
    </row>
    <row r="2084" spans="1:19" s="28" customFormat="1" x14ac:dyDescent="0.25">
      <c r="A2084"/>
      <c r="B2084"/>
      <c r="C2084"/>
      <c r="D2084"/>
      <c r="E2084"/>
      <c r="F2084"/>
      <c r="G2084"/>
      <c r="H2084"/>
      <c r="I2084"/>
      <c r="J2084"/>
      <c r="K2084"/>
      <c r="L2084" s="56"/>
      <c r="M2084"/>
      <c r="N2084" s="27"/>
      <c r="O2084" s="27"/>
      <c r="P2084" s="27"/>
      <c r="Q2084" s="27"/>
      <c r="R2084" s="27"/>
      <c r="S2084" s="27"/>
    </row>
    <row r="2085" spans="1:19" s="28" customFormat="1" x14ac:dyDescent="0.25">
      <c r="A2085"/>
      <c r="B2085"/>
      <c r="C2085"/>
      <c r="D2085"/>
      <c r="E2085"/>
      <c r="F2085"/>
      <c r="G2085"/>
      <c r="H2085"/>
      <c r="I2085"/>
      <c r="J2085"/>
      <c r="K2085"/>
      <c r="L2085" s="56"/>
      <c r="M2085"/>
      <c r="N2085" s="27"/>
      <c r="O2085" s="27"/>
      <c r="P2085" s="27"/>
      <c r="Q2085" s="27"/>
      <c r="R2085" s="27"/>
      <c r="S2085" s="27"/>
    </row>
    <row r="2086" spans="1:19" s="28" customFormat="1" x14ac:dyDescent="0.25">
      <c r="A2086"/>
      <c r="B2086"/>
      <c r="C2086"/>
      <c r="D2086"/>
      <c r="E2086"/>
      <c r="F2086"/>
      <c r="G2086"/>
      <c r="H2086"/>
      <c r="I2086"/>
      <c r="J2086"/>
      <c r="K2086"/>
      <c r="L2086" s="56"/>
      <c r="M2086"/>
      <c r="N2086" s="27"/>
      <c r="O2086" s="27"/>
      <c r="P2086" s="27"/>
      <c r="Q2086" s="27"/>
      <c r="R2086" s="27"/>
      <c r="S2086" s="27"/>
    </row>
    <row r="2087" spans="1:19" s="28" customFormat="1" x14ac:dyDescent="0.25">
      <c r="A2087"/>
      <c r="B2087"/>
      <c r="C2087"/>
      <c r="D2087"/>
      <c r="E2087"/>
      <c r="F2087"/>
      <c r="G2087"/>
      <c r="H2087"/>
      <c r="I2087"/>
      <c r="J2087"/>
      <c r="K2087"/>
      <c r="L2087" s="56"/>
      <c r="M2087"/>
      <c r="N2087" s="27"/>
      <c r="O2087" s="27"/>
      <c r="P2087" s="27"/>
      <c r="Q2087" s="27"/>
      <c r="R2087" s="27"/>
      <c r="S2087" s="27"/>
    </row>
    <row r="2088" spans="1:19" s="28" customFormat="1" x14ac:dyDescent="0.25">
      <c r="A2088"/>
      <c r="B2088"/>
      <c r="C2088"/>
      <c r="D2088"/>
      <c r="E2088"/>
      <c r="F2088"/>
      <c r="G2088"/>
      <c r="H2088"/>
      <c r="I2088"/>
      <c r="J2088"/>
      <c r="K2088"/>
      <c r="L2088" s="56"/>
      <c r="M2088"/>
      <c r="N2088" s="27"/>
      <c r="O2088" s="27"/>
      <c r="P2088" s="27"/>
      <c r="Q2088" s="27"/>
      <c r="R2088" s="27"/>
      <c r="S2088" s="27"/>
    </row>
    <row r="2089" spans="1:19" s="28" customFormat="1" x14ac:dyDescent="0.25">
      <c r="A2089"/>
      <c r="B2089"/>
      <c r="C2089"/>
      <c r="D2089"/>
      <c r="E2089"/>
      <c r="F2089"/>
      <c r="G2089"/>
      <c r="H2089"/>
      <c r="I2089"/>
      <c r="J2089"/>
      <c r="K2089"/>
      <c r="L2089" s="56"/>
      <c r="M2089"/>
      <c r="N2089" s="27"/>
      <c r="O2089" s="27"/>
      <c r="P2089" s="27"/>
      <c r="Q2089" s="27"/>
      <c r="R2089" s="27"/>
      <c r="S2089" s="27"/>
    </row>
    <row r="2090" spans="1:19" s="28" customFormat="1" x14ac:dyDescent="0.25">
      <c r="A2090"/>
      <c r="B2090"/>
      <c r="C2090"/>
      <c r="D2090"/>
      <c r="E2090"/>
      <c r="F2090"/>
      <c r="G2090"/>
      <c r="H2090"/>
      <c r="I2090"/>
      <c r="J2090"/>
      <c r="K2090"/>
      <c r="L2090" s="56"/>
      <c r="M2090"/>
      <c r="N2090" s="27"/>
      <c r="O2090" s="27"/>
      <c r="P2090" s="27"/>
      <c r="Q2090" s="27"/>
      <c r="R2090" s="27"/>
      <c r="S2090" s="27"/>
    </row>
    <row r="2091" spans="1:19" s="28" customFormat="1" x14ac:dyDescent="0.25">
      <c r="A2091"/>
      <c r="B2091"/>
      <c r="C2091"/>
      <c r="D2091"/>
      <c r="E2091"/>
      <c r="F2091"/>
      <c r="G2091"/>
      <c r="H2091"/>
      <c r="I2091"/>
      <c r="J2091"/>
      <c r="K2091"/>
      <c r="L2091" s="56"/>
      <c r="M2091"/>
      <c r="N2091" s="27"/>
      <c r="O2091" s="27"/>
      <c r="P2091" s="27"/>
      <c r="Q2091" s="27"/>
      <c r="R2091" s="27"/>
      <c r="S2091" s="27"/>
    </row>
    <row r="2092" spans="1:19" s="28" customFormat="1" x14ac:dyDescent="0.25">
      <c r="A2092"/>
      <c r="B2092"/>
      <c r="C2092"/>
      <c r="D2092"/>
      <c r="E2092"/>
      <c r="F2092"/>
      <c r="G2092"/>
      <c r="H2092"/>
      <c r="I2092"/>
      <c r="J2092"/>
      <c r="K2092"/>
      <c r="L2092" s="56"/>
      <c r="M2092"/>
      <c r="N2092" s="27"/>
      <c r="O2092" s="27"/>
      <c r="P2092" s="27"/>
      <c r="Q2092" s="27"/>
      <c r="R2092" s="27"/>
      <c r="S2092" s="27"/>
    </row>
    <row r="2093" spans="1:19" s="28" customFormat="1" x14ac:dyDescent="0.25">
      <c r="A2093"/>
      <c r="B2093"/>
      <c r="C2093"/>
      <c r="D2093"/>
      <c r="E2093"/>
      <c r="F2093"/>
      <c r="G2093"/>
      <c r="H2093"/>
      <c r="I2093"/>
      <c r="J2093"/>
      <c r="K2093"/>
      <c r="L2093" s="56"/>
      <c r="M2093"/>
      <c r="N2093" s="27"/>
      <c r="O2093" s="27"/>
      <c r="P2093" s="27"/>
      <c r="Q2093" s="27"/>
      <c r="R2093" s="27"/>
      <c r="S2093" s="27"/>
    </row>
    <row r="2094" spans="1:19" s="28" customFormat="1" x14ac:dyDescent="0.25">
      <c r="A2094"/>
      <c r="B2094"/>
      <c r="C2094"/>
      <c r="D2094"/>
      <c r="E2094"/>
      <c r="F2094"/>
      <c r="G2094"/>
      <c r="H2094"/>
      <c r="I2094"/>
      <c r="J2094"/>
      <c r="K2094"/>
      <c r="L2094" s="56"/>
      <c r="M2094"/>
      <c r="N2094" s="27"/>
      <c r="O2094" s="27"/>
      <c r="P2094" s="27"/>
      <c r="Q2094" s="27"/>
      <c r="R2094" s="27"/>
      <c r="S2094" s="27"/>
    </row>
    <row r="2095" spans="1:19" s="28" customFormat="1" x14ac:dyDescent="0.25">
      <c r="A2095"/>
      <c r="B2095"/>
      <c r="C2095"/>
      <c r="D2095"/>
      <c r="E2095"/>
      <c r="F2095"/>
      <c r="G2095"/>
      <c r="H2095"/>
      <c r="I2095"/>
      <c r="J2095"/>
      <c r="K2095"/>
      <c r="L2095" s="56"/>
      <c r="M2095"/>
      <c r="N2095" s="27"/>
      <c r="O2095" s="27"/>
      <c r="P2095" s="27"/>
      <c r="Q2095" s="27"/>
      <c r="R2095" s="27"/>
      <c r="S2095" s="27"/>
    </row>
    <row r="2096" spans="1:19" s="28" customFormat="1" x14ac:dyDescent="0.25">
      <c r="A2096"/>
      <c r="B2096"/>
      <c r="C2096"/>
      <c r="D2096"/>
      <c r="E2096"/>
      <c r="F2096"/>
      <c r="G2096"/>
      <c r="H2096"/>
      <c r="I2096"/>
      <c r="J2096"/>
      <c r="K2096"/>
      <c r="L2096" s="56"/>
      <c r="M2096"/>
      <c r="N2096" s="27"/>
      <c r="O2096" s="27"/>
      <c r="P2096" s="27"/>
      <c r="Q2096" s="27"/>
      <c r="R2096" s="27"/>
      <c r="S2096" s="27"/>
    </row>
    <row r="2097" spans="1:19" s="28" customFormat="1" x14ac:dyDescent="0.25">
      <c r="A2097"/>
      <c r="B2097"/>
      <c r="C2097"/>
      <c r="D2097"/>
      <c r="E2097"/>
      <c r="F2097"/>
      <c r="G2097"/>
      <c r="H2097"/>
      <c r="I2097"/>
      <c r="J2097"/>
      <c r="K2097"/>
      <c r="L2097" s="56"/>
      <c r="M2097"/>
      <c r="N2097" s="27"/>
      <c r="O2097" s="27"/>
      <c r="P2097" s="27"/>
      <c r="Q2097" s="27"/>
      <c r="R2097" s="27"/>
      <c r="S2097" s="27"/>
    </row>
    <row r="2098" spans="1:19" s="28" customFormat="1" x14ac:dyDescent="0.25">
      <c r="A2098"/>
      <c r="B2098"/>
      <c r="C2098"/>
      <c r="D2098"/>
      <c r="E2098"/>
      <c r="F2098"/>
      <c r="G2098"/>
      <c r="H2098"/>
      <c r="I2098"/>
      <c r="J2098"/>
      <c r="K2098"/>
      <c r="L2098" s="56"/>
      <c r="M2098"/>
      <c r="N2098" s="27"/>
      <c r="O2098" s="27"/>
      <c r="P2098" s="27"/>
      <c r="Q2098" s="27"/>
      <c r="R2098" s="27"/>
      <c r="S2098" s="27"/>
    </row>
    <row r="2099" spans="1:19" s="28" customFormat="1" x14ac:dyDescent="0.25">
      <c r="A2099"/>
      <c r="B2099"/>
      <c r="C2099"/>
      <c r="D2099"/>
      <c r="E2099"/>
      <c r="F2099"/>
      <c r="G2099"/>
      <c r="H2099"/>
      <c r="I2099"/>
      <c r="J2099"/>
      <c r="K2099"/>
      <c r="L2099" s="56"/>
      <c r="M2099"/>
      <c r="N2099" s="27"/>
      <c r="O2099" s="27"/>
      <c r="P2099" s="27"/>
      <c r="Q2099" s="27"/>
      <c r="R2099" s="27"/>
      <c r="S2099" s="27"/>
    </row>
    <row r="2100" spans="1:19" s="28" customFormat="1" x14ac:dyDescent="0.25">
      <c r="A2100"/>
      <c r="B2100"/>
      <c r="C2100"/>
      <c r="D2100"/>
      <c r="E2100"/>
      <c r="F2100"/>
      <c r="G2100"/>
      <c r="H2100"/>
      <c r="I2100"/>
      <c r="J2100"/>
      <c r="K2100"/>
      <c r="L2100" s="56"/>
      <c r="M2100"/>
      <c r="N2100" s="27"/>
      <c r="O2100" s="27"/>
      <c r="P2100" s="27"/>
      <c r="Q2100" s="27"/>
      <c r="R2100" s="27"/>
      <c r="S2100" s="27"/>
    </row>
    <row r="2101" spans="1:19" s="28" customFormat="1" x14ac:dyDescent="0.25">
      <c r="A2101"/>
      <c r="B2101"/>
      <c r="C2101"/>
      <c r="D2101"/>
      <c r="E2101"/>
      <c r="F2101"/>
      <c r="G2101"/>
      <c r="H2101"/>
      <c r="I2101"/>
      <c r="J2101"/>
      <c r="K2101"/>
      <c r="L2101" s="56"/>
      <c r="M2101"/>
      <c r="N2101" s="27"/>
      <c r="O2101" s="27"/>
      <c r="P2101" s="27"/>
      <c r="Q2101" s="27"/>
      <c r="R2101" s="27"/>
      <c r="S2101" s="27"/>
    </row>
    <row r="2102" spans="1:19" s="28" customFormat="1" x14ac:dyDescent="0.25">
      <c r="A2102"/>
      <c r="B2102"/>
      <c r="C2102"/>
      <c r="D2102"/>
      <c r="E2102"/>
      <c r="F2102"/>
      <c r="G2102"/>
      <c r="H2102"/>
      <c r="I2102"/>
      <c r="J2102"/>
      <c r="K2102"/>
      <c r="L2102" s="56"/>
      <c r="M2102"/>
      <c r="N2102" s="27"/>
      <c r="O2102" s="27"/>
      <c r="P2102" s="27"/>
      <c r="Q2102" s="27"/>
      <c r="R2102" s="27"/>
      <c r="S2102" s="27"/>
    </row>
    <row r="2103" spans="1:19" s="28" customFormat="1" x14ac:dyDescent="0.25">
      <c r="A2103"/>
      <c r="B2103"/>
      <c r="C2103"/>
      <c r="D2103"/>
      <c r="E2103"/>
      <c r="F2103"/>
      <c r="G2103"/>
      <c r="H2103"/>
      <c r="I2103"/>
      <c r="J2103"/>
      <c r="K2103"/>
      <c r="L2103" s="56"/>
      <c r="M2103"/>
      <c r="N2103" s="27"/>
      <c r="O2103" s="27"/>
      <c r="P2103" s="27"/>
      <c r="Q2103" s="27"/>
      <c r="R2103" s="27"/>
      <c r="S2103" s="27"/>
    </row>
    <row r="2104" spans="1:19" s="28" customFormat="1" x14ac:dyDescent="0.25">
      <c r="A2104"/>
      <c r="B2104"/>
      <c r="C2104"/>
      <c r="D2104"/>
      <c r="E2104"/>
      <c r="F2104"/>
      <c r="G2104"/>
      <c r="H2104"/>
      <c r="I2104"/>
      <c r="J2104"/>
      <c r="K2104"/>
      <c r="L2104" s="56"/>
      <c r="M2104"/>
      <c r="N2104" s="27"/>
      <c r="O2104" s="27"/>
      <c r="P2104" s="27"/>
      <c r="Q2104" s="27"/>
      <c r="R2104" s="27"/>
      <c r="S2104" s="27"/>
    </row>
    <row r="2105" spans="1:19" s="28" customFormat="1" x14ac:dyDescent="0.25">
      <c r="A2105"/>
      <c r="B2105"/>
      <c r="C2105"/>
      <c r="D2105"/>
      <c r="E2105"/>
      <c r="F2105"/>
      <c r="G2105"/>
      <c r="H2105"/>
      <c r="I2105"/>
      <c r="J2105"/>
      <c r="K2105"/>
      <c r="L2105" s="56"/>
      <c r="M2105"/>
      <c r="N2105" s="27"/>
      <c r="O2105" s="27"/>
      <c r="P2105" s="27"/>
      <c r="Q2105" s="27"/>
      <c r="R2105" s="27"/>
      <c r="S2105" s="27"/>
    </row>
    <row r="2106" spans="1:19" s="28" customFormat="1" x14ac:dyDescent="0.25">
      <c r="A2106"/>
      <c r="B2106"/>
      <c r="C2106"/>
      <c r="D2106"/>
      <c r="E2106"/>
      <c r="F2106"/>
      <c r="G2106"/>
      <c r="H2106"/>
      <c r="I2106"/>
      <c r="J2106"/>
      <c r="K2106"/>
      <c r="L2106" s="56"/>
      <c r="M2106"/>
      <c r="N2106" s="27"/>
      <c r="O2106" s="27"/>
      <c r="P2106" s="27"/>
      <c r="Q2106" s="27"/>
      <c r="R2106" s="27"/>
      <c r="S2106" s="27"/>
    </row>
    <row r="2107" spans="1:19" s="28" customFormat="1" x14ac:dyDescent="0.25">
      <c r="A2107"/>
      <c r="B2107"/>
      <c r="C2107"/>
      <c r="D2107"/>
      <c r="E2107"/>
      <c r="F2107"/>
      <c r="G2107"/>
      <c r="H2107"/>
      <c r="I2107"/>
      <c r="J2107"/>
      <c r="K2107"/>
      <c r="L2107" s="56"/>
      <c r="M2107"/>
      <c r="N2107" s="27"/>
      <c r="O2107" s="27"/>
      <c r="P2107" s="27"/>
      <c r="Q2107" s="27"/>
      <c r="R2107" s="27"/>
      <c r="S2107" s="27"/>
    </row>
    <row r="2108" spans="1:19" s="28" customFormat="1" x14ac:dyDescent="0.25">
      <c r="A2108"/>
      <c r="B2108"/>
      <c r="C2108"/>
      <c r="D2108"/>
      <c r="E2108"/>
      <c r="F2108"/>
      <c r="G2108"/>
      <c r="H2108"/>
      <c r="I2108"/>
      <c r="J2108"/>
      <c r="K2108"/>
      <c r="L2108" s="56"/>
      <c r="M2108"/>
      <c r="N2108" s="27"/>
      <c r="O2108" s="27"/>
      <c r="P2108" s="27"/>
      <c r="Q2108" s="27"/>
      <c r="R2108" s="27"/>
      <c r="S2108" s="27"/>
    </row>
    <row r="2109" spans="1:19" s="28" customFormat="1" x14ac:dyDescent="0.25">
      <c r="A2109"/>
      <c r="B2109"/>
      <c r="C2109"/>
      <c r="D2109"/>
      <c r="E2109"/>
      <c r="F2109"/>
      <c r="G2109"/>
      <c r="H2109"/>
      <c r="I2109"/>
      <c r="J2109"/>
      <c r="K2109"/>
      <c r="L2109" s="56"/>
      <c r="M2109"/>
      <c r="N2109" s="27"/>
      <c r="O2109" s="27"/>
      <c r="P2109" s="27"/>
      <c r="Q2109" s="27"/>
      <c r="R2109" s="27"/>
      <c r="S2109" s="27"/>
    </row>
    <row r="2110" spans="1:19" s="28" customFormat="1" x14ac:dyDescent="0.25">
      <c r="A2110"/>
      <c r="B2110"/>
      <c r="C2110"/>
      <c r="D2110"/>
      <c r="E2110"/>
      <c r="F2110"/>
      <c r="G2110"/>
      <c r="H2110"/>
      <c r="I2110"/>
      <c r="J2110"/>
      <c r="K2110"/>
      <c r="L2110" s="56"/>
      <c r="M2110"/>
      <c r="N2110" s="27"/>
      <c r="O2110" s="27"/>
      <c r="P2110" s="27"/>
      <c r="Q2110" s="27"/>
      <c r="R2110" s="27"/>
      <c r="S2110" s="27"/>
    </row>
    <row r="2111" spans="1:19" s="28" customFormat="1" x14ac:dyDescent="0.25">
      <c r="A2111"/>
      <c r="B2111"/>
      <c r="C2111"/>
      <c r="D2111"/>
      <c r="E2111"/>
      <c r="F2111"/>
      <c r="G2111"/>
      <c r="H2111"/>
      <c r="I2111"/>
      <c r="J2111"/>
      <c r="K2111"/>
      <c r="L2111" s="56"/>
      <c r="M2111"/>
      <c r="N2111" s="27"/>
      <c r="O2111" s="27"/>
      <c r="P2111" s="27"/>
      <c r="Q2111" s="27"/>
      <c r="R2111" s="27"/>
      <c r="S2111" s="27"/>
    </row>
    <row r="2112" spans="1:19" s="28" customFormat="1" x14ac:dyDescent="0.25">
      <c r="A2112"/>
      <c r="B2112"/>
      <c r="C2112"/>
      <c r="D2112"/>
      <c r="E2112"/>
      <c r="F2112"/>
      <c r="G2112"/>
      <c r="H2112"/>
      <c r="I2112"/>
      <c r="J2112"/>
      <c r="K2112"/>
      <c r="L2112" s="56"/>
      <c r="M2112"/>
      <c r="N2112" s="27"/>
      <c r="O2112" s="27"/>
      <c r="P2112" s="27"/>
      <c r="Q2112" s="27"/>
      <c r="R2112" s="27"/>
      <c r="S2112" s="27"/>
    </row>
    <row r="2113" spans="1:19" s="28" customFormat="1" x14ac:dyDescent="0.25">
      <c r="A2113"/>
      <c r="B2113"/>
      <c r="C2113"/>
      <c r="D2113"/>
      <c r="E2113"/>
      <c r="F2113"/>
      <c r="G2113"/>
      <c r="H2113"/>
      <c r="I2113"/>
      <c r="J2113"/>
      <c r="K2113"/>
      <c r="L2113" s="56"/>
      <c r="M2113"/>
      <c r="N2113" s="27"/>
      <c r="O2113" s="27"/>
      <c r="P2113" s="27"/>
      <c r="Q2113" s="27"/>
      <c r="R2113" s="27"/>
      <c r="S2113" s="27"/>
    </row>
    <row r="2114" spans="1:19" s="28" customFormat="1" x14ac:dyDescent="0.25">
      <c r="A2114"/>
      <c r="B2114"/>
      <c r="C2114"/>
      <c r="D2114"/>
      <c r="E2114"/>
      <c r="F2114"/>
      <c r="G2114"/>
      <c r="H2114"/>
      <c r="I2114"/>
      <c r="J2114"/>
      <c r="K2114"/>
      <c r="L2114" s="56"/>
      <c r="M2114"/>
      <c r="N2114" s="27"/>
      <c r="O2114" s="27"/>
      <c r="P2114" s="27"/>
      <c r="Q2114" s="27"/>
      <c r="R2114" s="27"/>
      <c r="S2114" s="27"/>
    </row>
    <row r="2115" spans="1:19" s="28" customFormat="1" x14ac:dyDescent="0.25">
      <c r="A2115"/>
      <c r="B2115"/>
      <c r="C2115"/>
      <c r="D2115"/>
      <c r="E2115"/>
      <c r="F2115"/>
      <c r="G2115"/>
      <c r="H2115"/>
      <c r="I2115"/>
      <c r="J2115"/>
      <c r="K2115"/>
      <c r="L2115" s="56"/>
      <c r="M2115"/>
      <c r="N2115" s="27"/>
      <c r="O2115" s="27"/>
      <c r="P2115" s="27"/>
      <c r="Q2115" s="27"/>
      <c r="R2115" s="27"/>
      <c r="S2115" s="27"/>
    </row>
    <row r="2116" spans="1:19" s="28" customFormat="1" x14ac:dyDescent="0.25">
      <c r="A2116"/>
      <c r="B2116"/>
      <c r="C2116"/>
      <c r="D2116"/>
      <c r="E2116"/>
      <c r="F2116"/>
      <c r="G2116"/>
      <c r="H2116"/>
      <c r="I2116"/>
      <c r="J2116"/>
      <c r="K2116"/>
      <c r="L2116" s="56"/>
      <c r="M2116"/>
      <c r="N2116" s="27"/>
      <c r="O2116" s="27"/>
      <c r="P2116" s="27"/>
      <c r="Q2116" s="27"/>
      <c r="R2116" s="27"/>
      <c r="S2116" s="27"/>
    </row>
    <row r="2117" spans="1:19" s="28" customFormat="1" x14ac:dyDescent="0.25">
      <c r="A2117"/>
      <c r="B2117"/>
      <c r="C2117"/>
      <c r="D2117"/>
      <c r="E2117"/>
      <c r="F2117"/>
      <c r="G2117"/>
      <c r="H2117"/>
      <c r="I2117"/>
      <c r="J2117"/>
      <c r="K2117"/>
      <c r="L2117" s="56"/>
      <c r="M2117"/>
      <c r="N2117" s="27"/>
      <c r="O2117" s="27"/>
      <c r="P2117" s="27"/>
      <c r="Q2117" s="27"/>
      <c r="R2117" s="27"/>
      <c r="S2117" s="27"/>
    </row>
    <row r="2118" spans="1:19" s="28" customFormat="1" x14ac:dyDescent="0.25">
      <c r="A2118"/>
      <c r="B2118"/>
      <c r="C2118"/>
      <c r="D2118"/>
      <c r="E2118"/>
      <c r="F2118"/>
      <c r="G2118"/>
      <c r="H2118"/>
      <c r="I2118"/>
      <c r="J2118"/>
      <c r="K2118"/>
      <c r="L2118" s="56"/>
      <c r="M2118"/>
      <c r="N2118" s="27"/>
      <c r="O2118" s="27"/>
      <c r="P2118" s="27"/>
      <c r="Q2118" s="27"/>
      <c r="R2118" s="27"/>
      <c r="S2118" s="27"/>
    </row>
    <row r="2119" spans="1:19" s="28" customFormat="1" x14ac:dyDescent="0.25">
      <c r="A2119"/>
      <c r="B2119"/>
      <c r="C2119"/>
      <c r="D2119"/>
      <c r="E2119"/>
      <c r="F2119"/>
      <c r="G2119"/>
      <c r="H2119"/>
      <c r="I2119"/>
      <c r="J2119"/>
      <c r="K2119"/>
      <c r="L2119" s="56"/>
      <c r="M2119"/>
      <c r="N2119" s="27"/>
      <c r="O2119" s="27"/>
      <c r="P2119" s="27"/>
      <c r="Q2119" s="27"/>
      <c r="R2119" s="27"/>
      <c r="S2119" s="27"/>
    </row>
    <row r="2120" spans="1:19" s="28" customFormat="1" x14ac:dyDescent="0.25">
      <c r="A2120"/>
      <c r="B2120"/>
      <c r="C2120"/>
      <c r="D2120"/>
      <c r="E2120"/>
      <c r="F2120"/>
      <c r="G2120"/>
      <c r="H2120"/>
      <c r="I2120"/>
      <c r="J2120"/>
      <c r="K2120"/>
      <c r="L2120" s="56"/>
      <c r="M2120"/>
      <c r="N2120" s="27"/>
      <c r="O2120" s="27"/>
      <c r="P2120" s="27"/>
      <c r="Q2120" s="27"/>
      <c r="R2120" s="27"/>
      <c r="S2120" s="27"/>
    </row>
    <row r="2121" spans="1:19" s="28" customFormat="1" x14ac:dyDescent="0.25">
      <c r="A2121"/>
      <c r="B2121"/>
      <c r="C2121"/>
      <c r="D2121"/>
      <c r="E2121"/>
      <c r="F2121"/>
      <c r="G2121"/>
      <c r="H2121"/>
      <c r="I2121"/>
      <c r="J2121"/>
      <c r="K2121"/>
      <c r="L2121" s="56"/>
      <c r="M2121"/>
      <c r="N2121" s="27"/>
      <c r="O2121" s="27"/>
      <c r="P2121" s="27"/>
      <c r="Q2121" s="27"/>
      <c r="R2121" s="27"/>
      <c r="S2121" s="27"/>
    </row>
    <row r="2122" spans="1:19" s="28" customFormat="1" x14ac:dyDescent="0.25">
      <c r="A2122"/>
      <c r="B2122"/>
      <c r="C2122"/>
      <c r="D2122"/>
      <c r="E2122"/>
      <c r="F2122"/>
      <c r="G2122"/>
      <c r="H2122"/>
      <c r="I2122"/>
      <c r="J2122"/>
      <c r="K2122"/>
      <c r="L2122" s="56"/>
      <c r="M2122"/>
      <c r="N2122" s="27"/>
      <c r="O2122" s="27"/>
      <c r="P2122" s="27"/>
      <c r="Q2122" s="27"/>
      <c r="R2122" s="27"/>
      <c r="S2122" s="27"/>
    </row>
    <row r="2123" spans="1:19" s="28" customFormat="1" x14ac:dyDescent="0.25">
      <c r="A2123"/>
      <c r="B2123"/>
      <c r="C2123"/>
      <c r="D2123"/>
      <c r="E2123"/>
      <c r="F2123"/>
      <c r="G2123"/>
      <c r="H2123"/>
      <c r="I2123"/>
      <c r="J2123"/>
      <c r="K2123"/>
      <c r="L2123" s="56"/>
      <c r="M2123"/>
      <c r="N2123" s="27"/>
      <c r="O2123" s="27"/>
      <c r="P2123" s="27"/>
      <c r="Q2123" s="27"/>
      <c r="R2123" s="27"/>
      <c r="S2123" s="27"/>
    </row>
    <row r="2124" spans="1:19" s="28" customFormat="1" x14ac:dyDescent="0.25">
      <c r="A2124"/>
      <c r="B2124"/>
      <c r="C2124"/>
      <c r="D2124"/>
      <c r="E2124"/>
      <c r="F2124"/>
      <c r="G2124"/>
      <c r="H2124"/>
      <c r="I2124"/>
      <c r="J2124"/>
      <c r="K2124"/>
      <c r="L2124" s="56"/>
      <c r="M2124"/>
      <c r="N2124" s="27"/>
      <c r="O2124" s="27"/>
      <c r="P2124" s="27"/>
      <c r="Q2124" s="27"/>
      <c r="R2124" s="27"/>
      <c r="S2124" s="27"/>
    </row>
    <row r="2125" spans="1:19" s="28" customFormat="1" x14ac:dyDescent="0.25">
      <c r="A2125"/>
      <c r="B2125"/>
      <c r="C2125"/>
      <c r="D2125"/>
      <c r="E2125"/>
      <c r="F2125"/>
      <c r="G2125"/>
      <c r="H2125"/>
      <c r="I2125"/>
      <c r="J2125"/>
      <c r="K2125"/>
      <c r="L2125" s="56"/>
      <c r="M2125"/>
      <c r="N2125" s="27"/>
      <c r="O2125" s="27"/>
      <c r="P2125" s="27"/>
      <c r="Q2125" s="27"/>
      <c r="R2125" s="27"/>
      <c r="S2125" s="27"/>
    </row>
    <row r="2126" spans="1:19" s="28" customFormat="1" x14ac:dyDescent="0.25">
      <c r="A2126"/>
      <c r="B2126"/>
      <c r="C2126"/>
      <c r="D2126"/>
      <c r="E2126"/>
      <c r="F2126"/>
      <c r="G2126"/>
      <c r="H2126"/>
      <c r="I2126"/>
      <c r="J2126"/>
      <c r="K2126"/>
      <c r="L2126" s="56"/>
      <c r="M2126"/>
      <c r="N2126" s="27"/>
      <c r="O2126" s="27"/>
      <c r="P2126" s="27"/>
      <c r="Q2126" s="27"/>
      <c r="R2126" s="27"/>
      <c r="S2126" s="27"/>
    </row>
    <row r="2127" spans="1:19" s="28" customFormat="1" x14ac:dyDescent="0.25">
      <c r="A2127"/>
      <c r="B2127"/>
      <c r="C2127"/>
      <c r="D2127"/>
      <c r="E2127"/>
      <c r="F2127"/>
      <c r="G2127"/>
      <c r="H2127"/>
      <c r="I2127"/>
      <c r="J2127"/>
      <c r="K2127"/>
      <c r="L2127" s="56"/>
      <c r="M2127"/>
      <c r="N2127" s="27"/>
      <c r="O2127" s="27"/>
      <c r="P2127" s="27"/>
      <c r="Q2127" s="27"/>
      <c r="R2127" s="27"/>
      <c r="S2127" s="27"/>
    </row>
    <row r="2128" spans="1:19" s="28" customFormat="1" x14ac:dyDescent="0.25">
      <c r="A2128"/>
      <c r="B2128"/>
      <c r="C2128"/>
      <c r="D2128"/>
      <c r="E2128"/>
      <c r="F2128"/>
      <c r="G2128"/>
      <c r="H2128"/>
      <c r="I2128"/>
      <c r="J2128"/>
      <c r="K2128"/>
      <c r="L2128" s="56"/>
      <c r="M2128"/>
      <c r="N2128" s="27"/>
      <c r="O2128" s="27"/>
      <c r="P2128" s="27"/>
      <c r="Q2128" s="27"/>
      <c r="R2128" s="27"/>
      <c r="S2128" s="27"/>
    </row>
    <row r="2129" spans="1:19" s="28" customFormat="1" x14ac:dyDescent="0.25">
      <c r="A2129"/>
      <c r="B2129"/>
      <c r="C2129"/>
      <c r="D2129"/>
      <c r="E2129"/>
      <c r="F2129"/>
      <c r="G2129"/>
      <c r="H2129"/>
      <c r="I2129"/>
      <c r="J2129"/>
      <c r="K2129"/>
      <c r="L2129" s="56"/>
      <c r="M2129"/>
      <c r="N2129" s="27"/>
      <c r="O2129" s="27"/>
      <c r="P2129" s="27"/>
      <c r="Q2129" s="27"/>
      <c r="R2129" s="27"/>
      <c r="S2129" s="27"/>
    </row>
    <row r="2130" spans="1:19" s="28" customFormat="1" x14ac:dyDescent="0.25">
      <c r="A2130"/>
      <c r="B2130"/>
      <c r="C2130"/>
      <c r="D2130"/>
      <c r="E2130"/>
      <c r="F2130"/>
      <c r="G2130"/>
      <c r="H2130"/>
      <c r="I2130"/>
      <c r="J2130"/>
      <c r="K2130"/>
      <c r="L2130" s="56"/>
      <c r="M2130"/>
      <c r="N2130" s="27"/>
      <c r="O2130" s="27"/>
      <c r="P2130" s="27"/>
      <c r="Q2130" s="27"/>
      <c r="R2130" s="27"/>
      <c r="S2130" s="27"/>
    </row>
    <row r="2131" spans="1:19" s="28" customFormat="1" x14ac:dyDescent="0.25">
      <c r="A2131"/>
      <c r="B2131"/>
      <c r="C2131"/>
      <c r="D2131"/>
      <c r="E2131"/>
      <c r="F2131"/>
      <c r="G2131"/>
      <c r="H2131"/>
      <c r="I2131"/>
      <c r="J2131"/>
      <c r="K2131"/>
      <c r="L2131" s="56"/>
      <c r="M2131"/>
      <c r="N2131" s="27"/>
      <c r="O2131" s="27"/>
      <c r="P2131" s="27"/>
      <c r="Q2131" s="27"/>
      <c r="R2131" s="27"/>
      <c r="S2131" s="27"/>
    </row>
    <row r="2132" spans="1:19" s="28" customFormat="1" x14ac:dyDescent="0.25">
      <c r="A2132"/>
      <c r="B2132"/>
      <c r="C2132"/>
      <c r="D2132"/>
      <c r="E2132"/>
      <c r="F2132"/>
      <c r="G2132"/>
      <c r="H2132"/>
      <c r="I2132"/>
      <c r="J2132"/>
      <c r="K2132"/>
      <c r="L2132" s="56"/>
      <c r="M2132"/>
      <c r="N2132" s="27"/>
      <c r="O2132" s="27"/>
      <c r="P2132" s="27"/>
      <c r="Q2132" s="27"/>
      <c r="R2132" s="27"/>
      <c r="S2132" s="27"/>
    </row>
    <row r="2133" spans="1:19" s="28" customFormat="1" x14ac:dyDescent="0.25">
      <c r="A2133"/>
      <c r="B2133"/>
      <c r="C2133"/>
      <c r="D2133"/>
      <c r="E2133"/>
      <c r="F2133"/>
      <c r="G2133"/>
      <c r="H2133"/>
      <c r="I2133"/>
      <c r="J2133"/>
      <c r="K2133"/>
      <c r="L2133" s="56"/>
      <c r="M2133"/>
      <c r="N2133" s="27"/>
      <c r="O2133" s="27"/>
      <c r="P2133" s="27"/>
      <c r="Q2133" s="27"/>
      <c r="R2133" s="27"/>
      <c r="S2133" s="27"/>
    </row>
    <row r="2134" spans="1:19" s="28" customFormat="1" x14ac:dyDescent="0.25">
      <c r="A2134"/>
      <c r="B2134"/>
      <c r="C2134"/>
      <c r="D2134"/>
      <c r="E2134"/>
      <c r="F2134"/>
      <c r="G2134"/>
      <c r="H2134"/>
      <c r="I2134"/>
      <c r="J2134"/>
      <c r="K2134"/>
      <c r="L2134" s="56"/>
      <c r="M2134"/>
      <c r="N2134" s="27"/>
      <c r="O2134" s="27"/>
      <c r="P2134" s="27"/>
      <c r="Q2134" s="27"/>
      <c r="R2134" s="27"/>
      <c r="S2134" s="27"/>
    </row>
    <row r="2135" spans="1:19" s="28" customFormat="1" x14ac:dyDescent="0.25">
      <c r="A2135"/>
      <c r="B2135"/>
      <c r="C2135"/>
      <c r="D2135"/>
      <c r="E2135"/>
      <c r="F2135"/>
      <c r="G2135"/>
      <c r="H2135"/>
      <c r="I2135"/>
      <c r="J2135"/>
      <c r="K2135"/>
      <c r="L2135" s="56"/>
      <c r="M2135"/>
      <c r="N2135" s="27"/>
      <c r="O2135" s="27"/>
      <c r="P2135" s="27"/>
      <c r="Q2135" s="27"/>
      <c r="R2135" s="27"/>
      <c r="S2135" s="27"/>
    </row>
    <row r="2136" spans="1:19" s="28" customFormat="1" x14ac:dyDescent="0.25">
      <c r="A2136"/>
      <c r="B2136"/>
      <c r="C2136"/>
      <c r="D2136"/>
      <c r="E2136"/>
      <c r="F2136"/>
      <c r="G2136"/>
      <c r="H2136"/>
      <c r="I2136"/>
      <c r="J2136"/>
      <c r="K2136"/>
      <c r="L2136" s="56"/>
      <c r="M2136"/>
      <c r="N2136" s="27"/>
      <c r="O2136" s="27"/>
      <c r="P2136" s="27"/>
      <c r="Q2136" s="27"/>
      <c r="R2136" s="27"/>
      <c r="S2136" s="27"/>
    </row>
    <row r="2137" spans="1:19" s="28" customFormat="1" x14ac:dyDescent="0.25">
      <c r="A2137"/>
      <c r="B2137"/>
      <c r="C2137"/>
      <c r="D2137"/>
      <c r="E2137"/>
      <c r="F2137"/>
      <c r="G2137"/>
      <c r="H2137"/>
      <c r="I2137"/>
      <c r="J2137"/>
      <c r="K2137"/>
      <c r="L2137" s="56"/>
      <c r="M2137"/>
      <c r="N2137" s="27"/>
      <c r="O2137" s="27"/>
      <c r="P2137" s="27"/>
      <c r="Q2137" s="27"/>
      <c r="R2137" s="27"/>
      <c r="S2137" s="27"/>
    </row>
    <row r="2138" spans="1:19" s="28" customFormat="1" x14ac:dyDescent="0.25">
      <c r="A2138"/>
      <c r="B2138"/>
      <c r="C2138"/>
      <c r="D2138"/>
      <c r="E2138"/>
      <c r="F2138"/>
      <c r="G2138"/>
      <c r="H2138"/>
      <c r="I2138"/>
      <c r="J2138"/>
      <c r="K2138"/>
      <c r="L2138" s="56"/>
      <c r="M2138"/>
      <c r="N2138" s="27"/>
      <c r="O2138" s="27"/>
      <c r="P2138" s="27"/>
      <c r="Q2138" s="27"/>
      <c r="R2138" s="27"/>
      <c r="S2138" s="27"/>
    </row>
    <row r="2139" spans="1:19" s="28" customFormat="1" x14ac:dyDescent="0.25">
      <c r="A2139"/>
      <c r="B2139"/>
      <c r="C2139"/>
      <c r="D2139"/>
      <c r="E2139"/>
      <c r="F2139"/>
      <c r="G2139"/>
      <c r="H2139"/>
      <c r="I2139"/>
      <c r="J2139"/>
      <c r="K2139"/>
      <c r="L2139" s="56"/>
      <c r="M2139"/>
      <c r="N2139" s="27"/>
      <c r="O2139" s="27"/>
      <c r="P2139" s="27"/>
      <c r="Q2139" s="27"/>
      <c r="R2139" s="27"/>
      <c r="S2139" s="27"/>
    </row>
    <row r="2140" spans="1:19" s="28" customFormat="1" x14ac:dyDescent="0.25">
      <c r="A2140"/>
      <c r="B2140"/>
      <c r="C2140"/>
      <c r="D2140"/>
      <c r="E2140"/>
      <c r="F2140"/>
      <c r="G2140"/>
      <c r="H2140"/>
      <c r="I2140"/>
      <c r="J2140"/>
      <c r="K2140"/>
      <c r="L2140" s="56"/>
      <c r="M2140"/>
      <c r="N2140" s="27"/>
      <c r="O2140" s="27"/>
      <c r="P2140" s="27"/>
      <c r="Q2140" s="27"/>
      <c r="R2140" s="27"/>
      <c r="S2140" s="27"/>
    </row>
    <row r="2141" spans="1:19" s="28" customFormat="1" x14ac:dyDescent="0.25">
      <c r="A2141"/>
      <c r="B2141"/>
      <c r="C2141"/>
      <c r="D2141"/>
      <c r="E2141"/>
      <c r="F2141"/>
      <c r="G2141"/>
      <c r="H2141"/>
      <c r="I2141"/>
      <c r="J2141"/>
      <c r="K2141"/>
      <c r="L2141" s="56"/>
      <c r="M2141"/>
      <c r="N2141" s="27"/>
      <c r="O2141" s="27"/>
      <c r="P2141" s="27"/>
      <c r="Q2141" s="27"/>
      <c r="R2141" s="27"/>
      <c r="S2141" s="27"/>
    </row>
    <row r="2142" spans="1:19" s="28" customFormat="1" x14ac:dyDescent="0.25">
      <c r="A2142"/>
      <c r="B2142"/>
      <c r="C2142"/>
      <c r="D2142"/>
      <c r="E2142"/>
      <c r="F2142"/>
      <c r="G2142"/>
      <c r="H2142"/>
      <c r="I2142"/>
      <c r="J2142"/>
      <c r="K2142"/>
      <c r="L2142" s="56"/>
      <c r="M2142"/>
      <c r="N2142" s="27"/>
      <c r="O2142" s="27"/>
      <c r="P2142" s="27"/>
      <c r="Q2142" s="27"/>
      <c r="R2142" s="27"/>
      <c r="S2142" s="27"/>
    </row>
    <row r="2143" spans="1:19" s="28" customFormat="1" x14ac:dyDescent="0.25">
      <c r="A2143"/>
      <c r="B2143"/>
      <c r="C2143"/>
      <c r="D2143"/>
      <c r="E2143"/>
      <c r="F2143"/>
      <c r="G2143"/>
      <c r="H2143"/>
      <c r="I2143"/>
      <c r="J2143"/>
      <c r="K2143"/>
      <c r="L2143" s="56"/>
      <c r="M2143"/>
      <c r="N2143" s="27"/>
      <c r="O2143" s="27"/>
      <c r="P2143" s="27"/>
      <c r="Q2143" s="27"/>
      <c r="R2143" s="27"/>
      <c r="S2143" s="27"/>
    </row>
    <row r="2144" spans="1:19" s="28" customFormat="1" x14ac:dyDescent="0.25">
      <c r="A2144"/>
      <c r="B2144"/>
      <c r="C2144"/>
      <c r="D2144"/>
      <c r="E2144"/>
      <c r="F2144"/>
      <c r="G2144"/>
      <c r="H2144"/>
      <c r="I2144"/>
      <c r="J2144"/>
      <c r="K2144"/>
      <c r="L2144" s="56"/>
      <c r="M2144"/>
      <c r="N2144" s="27"/>
      <c r="O2144" s="27"/>
      <c r="P2144" s="27"/>
      <c r="Q2144" s="27"/>
      <c r="R2144" s="27"/>
      <c r="S2144" s="27"/>
    </row>
    <row r="2145" spans="1:19" s="28" customFormat="1" x14ac:dyDescent="0.25">
      <c r="A2145"/>
      <c r="B2145"/>
      <c r="C2145"/>
      <c r="D2145"/>
      <c r="E2145"/>
      <c r="F2145"/>
      <c r="G2145"/>
      <c r="H2145"/>
      <c r="I2145"/>
      <c r="J2145"/>
      <c r="K2145"/>
      <c r="L2145" s="56"/>
      <c r="M2145"/>
      <c r="N2145" s="27"/>
      <c r="O2145" s="27"/>
      <c r="P2145" s="27"/>
      <c r="Q2145" s="27"/>
      <c r="R2145" s="27"/>
      <c r="S2145" s="27"/>
    </row>
    <row r="2146" spans="1:19" s="28" customFormat="1" x14ac:dyDescent="0.25">
      <c r="A2146"/>
      <c r="B2146"/>
      <c r="C2146"/>
      <c r="D2146"/>
      <c r="E2146"/>
      <c r="F2146"/>
      <c r="G2146"/>
      <c r="H2146"/>
      <c r="I2146"/>
      <c r="J2146"/>
      <c r="K2146"/>
      <c r="L2146" s="56"/>
      <c r="M2146"/>
      <c r="N2146" s="27"/>
      <c r="O2146" s="27"/>
      <c r="P2146" s="27"/>
      <c r="Q2146" s="27"/>
      <c r="R2146" s="27"/>
      <c r="S2146" s="27"/>
    </row>
    <row r="2147" spans="1:19" s="28" customFormat="1" x14ac:dyDescent="0.25">
      <c r="A2147"/>
      <c r="B2147"/>
      <c r="C2147"/>
      <c r="D2147"/>
      <c r="E2147"/>
      <c r="F2147"/>
      <c r="G2147"/>
      <c r="H2147"/>
      <c r="I2147"/>
      <c r="J2147"/>
      <c r="K2147"/>
      <c r="L2147" s="56"/>
      <c r="M2147"/>
      <c r="N2147" s="27"/>
      <c r="O2147" s="27"/>
      <c r="P2147" s="27"/>
      <c r="Q2147" s="27"/>
      <c r="R2147" s="27"/>
      <c r="S2147" s="27"/>
    </row>
    <row r="2148" spans="1:19" s="28" customFormat="1" x14ac:dyDescent="0.25">
      <c r="A2148"/>
      <c r="B2148"/>
      <c r="C2148"/>
      <c r="D2148"/>
      <c r="E2148"/>
      <c r="F2148"/>
      <c r="G2148"/>
      <c r="H2148"/>
      <c r="I2148"/>
      <c r="J2148"/>
      <c r="K2148"/>
      <c r="L2148" s="56"/>
      <c r="M2148"/>
      <c r="N2148" s="27"/>
      <c r="O2148" s="27"/>
      <c r="P2148" s="27"/>
      <c r="Q2148" s="27"/>
      <c r="R2148" s="27"/>
      <c r="S2148" s="27"/>
    </row>
    <row r="2149" spans="1:19" s="28" customFormat="1" x14ac:dyDescent="0.25">
      <c r="A2149"/>
      <c r="B2149"/>
      <c r="C2149"/>
      <c r="D2149"/>
      <c r="E2149"/>
      <c r="F2149"/>
      <c r="G2149"/>
      <c r="H2149"/>
      <c r="I2149"/>
      <c r="J2149"/>
      <c r="K2149"/>
      <c r="L2149" s="56"/>
      <c r="M2149"/>
      <c r="N2149" s="27"/>
      <c r="O2149" s="27"/>
      <c r="P2149" s="27"/>
      <c r="Q2149" s="27"/>
      <c r="R2149" s="27"/>
      <c r="S2149" s="27"/>
    </row>
    <row r="2150" spans="1:19" s="28" customFormat="1" x14ac:dyDescent="0.25">
      <c r="A2150"/>
      <c r="B2150"/>
      <c r="C2150"/>
      <c r="D2150"/>
      <c r="E2150"/>
      <c r="F2150"/>
      <c r="G2150"/>
      <c r="H2150"/>
      <c r="I2150"/>
      <c r="J2150"/>
      <c r="K2150"/>
      <c r="L2150" s="56"/>
      <c r="M2150"/>
      <c r="N2150" s="27"/>
      <c r="O2150" s="27"/>
      <c r="P2150" s="27"/>
      <c r="Q2150" s="27"/>
      <c r="R2150" s="27"/>
      <c r="S2150" s="27"/>
    </row>
    <row r="2151" spans="1:19" s="28" customFormat="1" x14ac:dyDescent="0.25">
      <c r="A2151"/>
      <c r="B2151"/>
      <c r="C2151"/>
      <c r="D2151"/>
      <c r="E2151"/>
      <c r="F2151"/>
      <c r="G2151"/>
      <c r="H2151"/>
      <c r="I2151"/>
      <c r="J2151"/>
      <c r="K2151"/>
      <c r="L2151" s="56"/>
      <c r="M2151"/>
      <c r="N2151" s="27"/>
      <c r="O2151" s="27"/>
      <c r="P2151" s="27"/>
      <c r="Q2151" s="27"/>
      <c r="R2151" s="27"/>
      <c r="S2151" s="27"/>
    </row>
    <row r="2152" spans="1:19" s="28" customFormat="1" x14ac:dyDescent="0.25">
      <c r="A2152"/>
      <c r="B2152"/>
      <c r="C2152"/>
      <c r="D2152"/>
      <c r="E2152"/>
      <c r="F2152"/>
      <c r="G2152"/>
      <c r="H2152"/>
      <c r="I2152"/>
      <c r="J2152"/>
      <c r="K2152"/>
      <c r="L2152" s="56"/>
      <c r="M2152"/>
      <c r="N2152" s="27"/>
      <c r="O2152" s="27"/>
      <c r="P2152" s="27"/>
      <c r="Q2152" s="27"/>
      <c r="R2152" s="27"/>
      <c r="S2152" s="27"/>
    </row>
    <row r="2153" spans="1:19" s="28" customFormat="1" x14ac:dyDescent="0.25">
      <c r="A2153"/>
      <c r="B2153"/>
      <c r="C2153"/>
      <c r="D2153"/>
      <c r="E2153"/>
      <c r="F2153"/>
      <c r="G2153"/>
      <c r="H2153"/>
      <c r="I2153"/>
      <c r="J2153"/>
      <c r="K2153"/>
      <c r="L2153" s="56"/>
      <c r="M2153"/>
      <c r="N2153" s="27"/>
      <c r="O2153" s="27"/>
      <c r="P2153" s="27"/>
      <c r="Q2153" s="27"/>
      <c r="R2153" s="27"/>
      <c r="S2153" s="27"/>
    </row>
    <row r="2154" spans="1:19" s="28" customFormat="1" x14ac:dyDescent="0.25">
      <c r="A2154"/>
      <c r="B2154"/>
      <c r="C2154"/>
      <c r="D2154"/>
      <c r="E2154"/>
      <c r="F2154"/>
      <c r="G2154"/>
      <c r="H2154"/>
      <c r="I2154"/>
      <c r="J2154"/>
      <c r="K2154"/>
      <c r="L2154" s="56"/>
      <c r="M2154"/>
      <c r="N2154" s="27"/>
      <c r="O2154" s="27"/>
      <c r="P2154" s="27"/>
      <c r="Q2154" s="27"/>
      <c r="R2154" s="27"/>
      <c r="S2154" s="27"/>
    </row>
    <row r="2155" spans="1:19" s="28" customFormat="1" x14ac:dyDescent="0.25">
      <c r="A2155"/>
      <c r="B2155"/>
      <c r="C2155"/>
      <c r="D2155"/>
      <c r="E2155"/>
      <c r="F2155"/>
      <c r="G2155"/>
      <c r="H2155"/>
      <c r="I2155"/>
      <c r="J2155"/>
      <c r="K2155"/>
      <c r="L2155" s="56"/>
      <c r="M2155"/>
      <c r="N2155" s="27"/>
      <c r="O2155" s="27"/>
      <c r="P2155" s="27"/>
      <c r="Q2155" s="27"/>
      <c r="R2155" s="27"/>
      <c r="S2155" s="27"/>
    </row>
    <row r="2156" spans="1:19" s="28" customFormat="1" x14ac:dyDescent="0.25">
      <c r="A2156"/>
      <c r="B2156"/>
      <c r="C2156"/>
      <c r="D2156"/>
      <c r="E2156"/>
      <c r="F2156"/>
      <c r="G2156"/>
      <c r="H2156"/>
      <c r="I2156"/>
      <c r="J2156"/>
      <c r="K2156"/>
      <c r="L2156" s="56"/>
      <c r="M2156"/>
      <c r="N2156" s="27"/>
      <c r="O2156" s="27"/>
      <c r="P2156" s="27"/>
      <c r="Q2156" s="27"/>
      <c r="R2156" s="27"/>
      <c r="S2156" s="27"/>
    </row>
    <row r="2157" spans="1:19" s="28" customFormat="1" x14ac:dyDescent="0.25">
      <c r="A2157"/>
      <c r="B2157"/>
      <c r="C2157"/>
      <c r="D2157"/>
      <c r="E2157"/>
      <c r="F2157"/>
      <c r="G2157"/>
      <c r="H2157"/>
      <c r="I2157"/>
      <c r="J2157"/>
      <c r="K2157"/>
      <c r="L2157" s="56"/>
      <c r="M2157"/>
      <c r="N2157" s="27"/>
      <c r="O2157" s="27"/>
      <c r="P2157" s="27"/>
      <c r="Q2157" s="27"/>
      <c r="R2157" s="27"/>
      <c r="S2157" s="27"/>
    </row>
    <row r="2158" spans="1:19" s="28" customFormat="1" x14ac:dyDescent="0.25">
      <c r="A2158"/>
      <c r="B2158"/>
      <c r="C2158"/>
      <c r="D2158"/>
      <c r="E2158"/>
      <c r="F2158"/>
      <c r="G2158"/>
      <c r="H2158"/>
      <c r="I2158"/>
      <c r="J2158"/>
      <c r="K2158"/>
      <c r="L2158" s="56"/>
      <c r="M2158"/>
      <c r="N2158" s="27"/>
      <c r="O2158" s="27"/>
      <c r="P2158" s="27"/>
      <c r="Q2158" s="27"/>
      <c r="R2158" s="27"/>
      <c r="S2158" s="27"/>
    </row>
    <row r="2159" spans="1:19" s="28" customFormat="1" x14ac:dyDescent="0.25">
      <c r="A2159"/>
      <c r="B2159"/>
      <c r="C2159"/>
      <c r="D2159"/>
      <c r="E2159"/>
      <c r="F2159"/>
      <c r="G2159"/>
      <c r="H2159"/>
      <c r="I2159"/>
      <c r="J2159"/>
      <c r="K2159"/>
      <c r="L2159" s="56"/>
      <c r="M2159"/>
      <c r="N2159" s="27"/>
      <c r="O2159" s="27"/>
      <c r="P2159" s="27"/>
      <c r="Q2159" s="27"/>
      <c r="R2159" s="27"/>
      <c r="S2159" s="27"/>
    </row>
    <row r="2160" spans="1:19" s="28" customFormat="1" x14ac:dyDescent="0.25">
      <c r="A2160"/>
      <c r="B2160"/>
      <c r="C2160"/>
      <c r="D2160"/>
      <c r="E2160"/>
      <c r="F2160"/>
      <c r="G2160"/>
      <c r="H2160"/>
      <c r="I2160"/>
      <c r="J2160"/>
      <c r="K2160"/>
      <c r="L2160" s="56"/>
      <c r="M2160"/>
      <c r="N2160" s="27"/>
      <c r="O2160" s="27"/>
      <c r="P2160" s="27"/>
      <c r="Q2160" s="27"/>
      <c r="R2160" s="27"/>
      <c r="S2160" s="27"/>
    </row>
    <row r="2161" spans="1:19" s="28" customFormat="1" x14ac:dyDescent="0.25">
      <c r="A2161"/>
      <c r="B2161"/>
      <c r="C2161"/>
      <c r="D2161"/>
      <c r="E2161"/>
      <c r="F2161"/>
      <c r="G2161"/>
      <c r="H2161"/>
      <c r="I2161"/>
      <c r="J2161"/>
      <c r="K2161"/>
      <c r="L2161" s="56"/>
      <c r="M2161"/>
      <c r="N2161" s="27"/>
      <c r="O2161" s="27"/>
      <c r="P2161" s="27"/>
      <c r="Q2161" s="27"/>
      <c r="R2161" s="27"/>
      <c r="S2161" s="27"/>
    </row>
    <row r="2162" spans="1:19" s="28" customFormat="1" x14ac:dyDescent="0.25">
      <c r="A2162"/>
      <c r="B2162"/>
      <c r="C2162"/>
      <c r="D2162"/>
      <c r="E2162"/>
      <c r="F2162"/>
      <c r="G2162"/>
      <c r="H2162"/>
      <c r="I2162"/>
      <c r="J2162"/>
      <c r="K2162"/>
      <c r="L2162" s="56"/>
      <c r="M2162"/>
      <c r="N2162" s="27"/>
      <c r="O2162" s="27"/>
      <c r="P2162" s="27"/>
      <c r="Q2162" s="27"/>
      <c r="R2162" s="27"/>
      <c r="S2162" s="27"/>
    </row>
    <row r="2163" spans="1:19" s="28" customFormat="1" x14ac:dyDescent="0.25">
      <c r="A2163"/>
      <c r="B2163"/>
      <c r="C2163"/>
      <c r="D2163"/>
      <c r="E2163"/>
      <c r="F2163"/>
      <c r="G2163"/>
      <c r="H2163"/>
      <c r="I2163"/>
      <c r="J2163"/>
      <c r="K2163"/>
      <c r="L2163" s="56"/>
      <c r="M2163"/>
      <c r="N2163" s="27"/>
      <c r="O2163" s="27"/>
      <c r="P2163" s="27"/>
      <c r="Q2163" s="27"/>
      <c r="R2163" s="27"/>
      <c r="S2163" s="27"/>
    </row>
    <row r="2164" spans="1:19" s="28" customFormat="1" x14ac:dyDescent="0.25">
      <c r="A2164"/>
      <c r="B2164"/>
      <c r="C2164"/>
      <c r="D2164"/>
      <c r="E2164"/>
      <c r="F2164"/>
      <c r="G2164"/>
      <c r="H2164"/>
      <c r="I2164"/>
      <c r="J2164"/>
      <c r="K2164"/>
      <c r="L2164" s="56"/>
      <c r="M2164"/>
      <c r="N2164" s="27"/>
      <c r="O2164" s="27"/>
      <c r="P2164" s="27"/>
      <c r="Q2164" s="27"/>
      <c r="R2164" s="27"/>
      <c r="S2164" s="27"/>
    </row>
    <row r="2165" spans="1:19" s="28" customFormat="1" x14ac:dyDescent="0.25">
      <c r="A2165"/>
      <c r="B2165"/>
      <c r="C2165"/>
      <c r="D2165"/>
      <c r="E2165"/>
      <c r="F2165"/>
      <c r="G2165"/>
      <c r="H2165"/>
      <c r="I2165"/>
      <c r="J2165"/>
      <c r="K2165"/>
      <c r="L2165" s="56"/>
      <c r="M2165"/>
      <c r="N2165" s="27"/>
      <c r="O2165" s="27"/>
      <c r="P2165" s="27"/>
      <c r="Q2165" s="27"/>
      <c r="R2165" s="27"/>
      <c r="S2165" s="27"/>
    </row>
    <row r="2166" spans="1:19" s="28" customFormat="1" x14ac:dyDescent="0.25">
      <c r="A2166"/>
      <c r="B2166"/>
      <c r="C2166"/>
      <c r="D2166"/>
      <c r="E2166"/>
      <c r="F2166"/>
      <c r="G2166"/>
      <c r="H2166"/>
      <c r="I2166"/>
      <c r="J2166"/>
      <c r="K2166"/>
      <c r="L2166" s="56"/>
      <c r="M2166"/>
      <c r="N2166" s="27"/>
      <c r="O2166" s="27"/>
      <c r="P2166" s="27"/>
      <c r="Q2166" s="27"/>
      <c r="R2166" s="27"/>
      <c r="S2166" s="27"/>
    </row>
    <row r="2167" spans="1:19" s="28" customFormat="1" x14ac:dyDescent="0.25">
      <c r="A2167"/>
      <c r="B2167"/>
      <c r="C2167"/>
      <c r="D2167"/>
      <c r="E2167"/>
      <c r="F2167"/>
      <c r="G2167"/>
      <c r="H2167"/>
      <c r="I2167"/>
      <c r="J2167"/>
      <c r="K2167"/>
      <c r="L2167" s="56"/>
      <c r="M2167"/>
      <c r="N2167" s="27"/>
      <c r="O2167" s="27"/>
      <c r="P2167" s="27"/>
      <c r="Q2167" s="27"/>
      <c r="R2167" s="27"/>
      <c r="S2167" s="27"/>
    </row>
    <row r="2168" spans="1:19" s="28" customFormat="1" x14ac:dyDescent="0.25">
      <c r="A2168"/>
      <c r="B2168"/>
      <c r="C2168"/>
      <c r="D2168"/>
      <c r="E2168"/>
      <c r="F2168"/>
      <c r="G2168"/>
      <c r="H2168"/>
      <c r="I2168"/>
      <c r="J2168"/>
      <c r="K2168"/>
      <c r="L2168" s="56"/>
      <c r="M2168"/>
      <c r="N2168" s="27"/>
      <c r="O2168" s="27"/>
      <c r="P2168" s="27"/>
      <c r="Q2168" s="27"/>
      <c r="R2168" s="27"/>
      <c r="S2168" s="27"/>
    </row>
    <row r="2169" spans="1:19" s="28" customFormat="1" x14ac:dyDescent="0.25">
      <c r="A2169"/>
      <c r="B2169"/>
      <c r="C2169"/>
      <c r="D2169"/>
      <c r="E2169"/>
      <c r="F2169"/>
      <c r="G2169"/>
      <c r="H2169"/>
      <c r="I2169"/>
      <c r="J2169"/>
      <c r="K2169"/>
      <c r="L2169" s="56"/>
      <c r="M2169"/>
      <c r="N2169" s="27"/>
      <c r="O2169" s="27"/>
      <c r="P2169" s="27"/>
      <c r="Q2169" s="27"/>
      <c r="R2169" s="27"/>
      <c r="S2169" s="27"/>
    </row>
    <row r="2170" spans="1:19" s="28" customFormat="1" x14ac:dyDescent="0.25">
      <c r="A2170"/>
      <c r="B2170"/>
      <c r="C2170"/>
      <c r="D2170"/>
      <c r="E2170"/>
      <c r="F2170"/>
      <c r="G2170"/>
      <c r="H2170"/>
      <c r="I2170"/>
      <c r="J2170"/>
      <c r="K2170"/>
      <c r="L2170" s="56"/>
      <c r="M2170"/>
      <c r="N2170" s="27"/>
      <c r="O2170" s="27"/>
      <c r="P2170" s="27"/>
      <c r="Q2170" s="27"/>
      <c r="R2170" s="27"/>
      <c r="S2170" s="27"/>
    </row>
    <row r="2171" spans="1:19" s="28" customFormat="1" x14ac:dyDescent="0.25">
      <c r="A2171"/>
      <c r="B2171"/>
      <c r="C2171"/>
      <c r="D2171"/>
      <c r="E2171"/>
      <c r="F2171"/>
      <c r="G2171"/>
      <c r="H2171"/>
      <c r="I2171"/>
      <c r="J2171"/>
      <c r="K2171"/>
      <c r="L2171" s="56"/>
      <c r="M2171"/>
      <c r="N2171" s="27"/>
      <c r="O2171" s="27"/>
      <c r="P2171" s="27"/>
      <c r="Q2171" s="27"/>
      <c r="R2171" s="27"/>
      <c r="S2171" s="27"/>
    </row>
    <row r="2172" spans="1:19" s="28" customFormat="1" x14ac:dyDescent="0.25">
      <c r="A2172"/>
      <c r="B2172"/>
      <c r="C2172"/>
      <c r="D2172"/>
      <c r="E2172"/>
      <c r="F2172"/>
      <c r="G2172"/>
      <c r="H2172"/>
      <c r="I2172"/>
      <c r="J2172"/>
      <c r="K2172"/>
      <c r="L2172" s="56"/>
      <c r="M2172"/>
      <c r="N2172" s="27"/>
      <c r="O2172" s="27"/>
      <c r="P2172" s="27"/>
      <c r="Q2172" s="27"/>
      <c r="R2172" s="27"/>
      <c r="S2172" s="27"/>
    </row>
    <row r="2173" spans="1:19" s="28" customFormat="1" x14ac:dyDescent="0.25">
      <c r="A2173"/>
      <c r="B2173"/>
      <c r="C2173"/>
      <c r="D2173"/>
      <c r="E2173"/>
      <c r="F2173"/>
      <c r="G2173"/>
      <c r="H2173"/>
      <c r="I2173"/>
      <c r="J2173"/>
      <c r="K2173"/>
      <c r="L2173" s="56"/>
      <c r="M2173"/>
      <c r="N2173" s="27"/>
      <c r="O2173" s="27"/>
      <c r="P2173" s="27"/>
      <c r="Q2173" s="27"/>
      <c r="R2173" s="27"/>
      <c r="S2173" s="27"/>
    </row>
    <row r="2174" spans="1:19" s="28" customFormat="1" x14ac:dyDescent="0.25">
      <c r="A2174"/>
      <c r="B2174"/>
      <c r="C2174"/>
      <c r="D2174"/>
      <c r="E2174"/>
      <c r="F2174"/>
      <c r="G2174"/>
      <c r="H2174"/>
      <c r="I2174"/>
      <c r="J2174"/>
      <c r="K2174"/>
      <c r="L2174" s="56"/>
      <c r="M2174"/>
      <c r="N2174" s="27"/>
      <c r="O2174" s="27"/>
      <c r="P2174" s="27"/>
      <c r="Q2174" s="27"/>
      <c r="R2174" s="27"/>
      <c r="S2174" s="27"/>
    </row>
    <row r="2175" spans="1:19" s="28" customFormat="1" x14ac:dyDescent="0.25">
      <c r="A2175"/>
      <c r="B2175"/>
      <c r="C2175"/>
      <c r="D2175"/>
      <c r="E2175"/>
      <c r="F2175"/>
      <c r="G2175"/>
      <c r="H2175"/>
      <c r="I2175"/>
      <c r="J2175"/>
      <c r="K2175"/>
      <c r="L2175" s="56"/>
      <c r="M2175"/>
      <c r="N2175" s="27"/>
      <c r="O2175" s="27"/>
      <c r="P2175" s="27"/>
      <c r="Q2175" s="27"/>
      <c r="R2175" s="27"/>
      <c r="S2175" s="27"/>
    </row>
    <row r="2176" spans="1:19" s="28" customFormat="1" x14ac:dyDescent="0.25">
      <c r="A2176"/>
      <c r="B2176"/>
      <c r="C2176"/>
      <c r="D2176"/>
      <c r="E2176"/>
      <c r="F2176"/>
      <c r="G2176"/>
      <c r="H2176"/>
      <c r="I2176"/>
      <c r="J2176"/>
      <c r="K2176"/>
      <c r="L2176" s="56"/>
      <c r="M2176"/>
      <c r="N2176" s="27"/>
      <c r="O2176" s="27"/>
      <c r="P2176" s="27"/>
      <c r="Q2176" s="27"/>
      <c r="R2176" s="27"/>
      <c r="S2176" s="27"/>
    </row>
    <row r="2177" spans="1:19" s="28" customFormat="1" x14ac:dyDescent="0.25">
      <c r="A2177"/>
      <c r="B2177"/>
      <c r="C2177"/>
      <c r="D2177"/>
      <c r="E2177"/>
      <c r="F2177"/>
      <c r="G2177"/>
      <c r="H2177"/>
      <c r="I2177"/>
      <c r="J2177"/>
      <c r="K2177"/>
      <c r="L2177" s="56"/>
      <c r="M2177"/>
      <c r="N2177" s="27"/>
      <c r="O2177" s="27"/>
      <c r="P2177" s="27"/>
      <c r="Q2177" s="27"/>
      <c r="R2177" s="27"/>
      <c r="S2177" s="27"/>
    </row>
    <row r="2178" spans="1:19" s="28" customFormat="1" x14ac:dyDescent="0.25">
      <c r="A2178"/>
      <c r="B2178"/>
      <c r="C2178"/>
      <c r="D2178"/>
      <c r="E2178"/>
      <c r="F2178"/>
      <c r="G2178"/>
      <c r="H2178"/>
      <c r="I2178"/>
      <c r="J2178"/>
      <c r="K2178"/>
      <c r="L2178" s="56"/>
      <c r="M2178"/>
      <c r="N2178" s="27"/>
      <c r="O2178" s="27"/>
      <c r="P2178" s="27"/>
      <c r="Q2178" s="27"/>
      <c r="R2178" s="27"/>
      <c r="S2178" s="27"/>
    </row>
    <row r="2179" spans="1:19" s="28" customFormat="1" x14ac:dyDescent="0.25">
      <c r="A2179"/>
      <c r="B2179"/>
      <c r="C2179"/>
      <c r="D2179"/>
      <c r="E2179"/>
      <c r="F2179"/>
      <c r="G2179"/>
      <c r="H2179"/>
      <c r="I2179"/>
      <c r="J2179"/>
      <c r="K2179"/>
      <c r="L2179" s="56"/>
      <c r="M2179"/>
      <c r="N2179" s="27"/>
      <c r="O2179" s="27"/>
      <c r="P2179" s="27"/>
      <c r="Q2179" s="27"/>
      <c r="R2179" s="27"/>
      <c r="S2179" s="27"/>
    </row>
    <row r="2180" spans="1:19" s="28" customFormat="1" x14ac:dyDescent="0.25">
      <c r="A2180"/>
      <c r="B2180"/>
      <c r="C2180"/>
      <c r="D2180"/>
      <c r="E2180"/>
      <c r="F2180"/>
      <c r="G2180"/>
      <c r="H2180"/>
      <c r="I2180"/>
      <c r="J2180"/>
      <c r="K2180"/>
      <c r="L2180" s="56"/>
      <c r="M2180"/>
      <c r="N2180" s="27"/>
      <c r="O2180" s="27"/>
      <c r="P2180" s="27"/>
      <c r="Q2180" s="27"/>
      <c r="R2180" s="27"/>
      <c r="S2180" s="27"/>
    </row>
    <row r="2181" spans="1:19" s="28" customFormat="1" x14ac:dyDescent="0.25">
      <c r="A2181"/>
      <c r="B2181"/>
      <c r="C2181"/>
      <c r="D2181"/>
      <c r="E2181"/>
      <c r="F2181"/>
      <c r="G2181"/>
      <c r="H2181"/>
      <c r="I2181"/>
      <c r="J2181"/>
      <c r="K2181"/>
      <c r="L2181" s="56"/>
      <c r="M2181"/>
      <c r="N2181" s="27"/>
      <c r="O2181" s="27"/>
      <c r="P2181" s="27"/>
      <c r="Q2181" s="27"/>
      <c r="R2181" s="27"/>
      <c r="S2181" s="27"/>
    </row>
    <row r="2182" spans="1:19" s="28" customFormat="1" x14ac:dyDescent="0.25">
      <c r="A2182"/>
      <c r="B2182"/>
      <c r="C2182"/>
      <c r="D2182"/>
      <c r="E2182"/>
      <c r="F2182"/>
      <c r="G2182"/>
      <c r="H2182"/>
      <c r="I2182"/>
      <c r="J2182"/>
      <c r="K2182"/>
      <c r="L2182" s="56"/>
      <c r="M2182"/>
      <c r="N2182" s="27"/>
      <c r="O2182" s="27"/>
      <c r="P2182" s="27"/>
      <c r="Q2182" s="27"/>
      <c r="R2182" s="27"/>
      <c r="S2182" s="27"/>
    </row>
    <row r="2183" spans="1:19" s="28" customFormat="1" x14ac:dyDescent="0.25">
      <c r="A2183"/>
      <c r="B2183"/>
      <c r="C2183"/>
      <c r="D2183"/>
      <c r="E2183"/>
      <c r="F2183"/>
      <c r="G2183"/>
      <c r="H2183"/>
      <c r="I2183"/>
      <c r="J2183"/>
      <c r="K2183"/>
      <c r="L2183" s="56"/>
      <c r="M2183"/>
      <c r="N2183" s="27"/>
      <c r="O2183" s="27"/>
      <c r="P2183" s="27"/>
      <c r="Q2183" s="27"/>
      <c r="R2183" s="27"/>
      <c r="S2183" s="27"/>
    </row>
    <row r="2184" spans="1:19" s="28" customFormat="1" x14ac:dyDescent="0.25">
      <c r="A2184"/>
      <c r="B2184"/>
      <c r="C2184"/>
      <c r="D2184"/>
      <c r="E2184"/>
      <c r="F2184"/>
      <c r="G2184"/>
      <c r="H2184"/>
      <c r="I2184"/>
      <c r="J2184"/>
      <c r="K2184"/>
      <c r="L2184" s="56"/>
      <c r="M2184"/>
      <c r="N2184" s="27"/>
      <c r="O2184" s="27"/>
      <c r="P2184" s="27"/>
      <c r="Q2184" s="27"/>
      <c r="R2184" s="27"/>
      <c r="S2184" s="27"/>
    </row>
    <row r="2185" spans="1:19" s="28" customFormat="1" x14ac:dyDescent="0.25">
      <c r="A2185"/>
      <c r="B2185"/>
      <c r="C2185"/>
      <c r="D2185"/>
      <c r="E2185"/>
      <c r="F2185"/>
      <c r="G2185"/>
      <c r="H2185"/>
      <c r="I2185"/>
      <c r="J2185"/>
      <c r="K2185"/>
      <c r="L2185" s="56"/>
      <c r="M2185"/>
      <c r="N2185" s="27"/>
      <c r="O2185" s="27"/>
      <c r="P2185" s="27"/>
      <c r="Q2185" s="27"/>
      <c r="R2185" s="27"/>
      <c r="S2185" s="27"/>
    </row>
    <row r="2186" spans="1:19" s="28" customFormat="1" x14ac:dyDescent="0.25">
      <c r="A2186"/>
      <c r="B2186"/>
      <c r="C2186"/>
      <c r="D2186"/>
      <c r="E2186"/>
      <c r="F2186"/>
      <c r="G2186"/>
      <c r="H2186"/>
      <c r="I2186"/>
      <c r="J2186"/>
      <c r="K2186"/>
      <c r="L2186" s="56"/>
      <c r="M2186"/>
      <c r="N2186" s="27"/>
      <c r="O2186" s="27"/>
      <c r="P2186" s="27"/>
      <c r="Q2186" s="27"/>
      <c r="R2186" s="27"/>
      <c r="S2186" s="27"/>
    </row>
    <row r="2187" spans="1:19" s="28" customFormat="1" x14ac:dyDescent="0.25">
      <c r="A2187"/>
      <c r="B2187"/>
      <c r="C2187"/>
      <c r="D2187"/>
      <c r="E2187"/>
      <c r="F2187"/>
      <c r="G2187"/>
      <c r="H2187"/>
      <c r="I2187"/>
      <c r="J2187"/>
      <c r="K2187"/>
      <c r="L2187" s="56"/>
      <c r="M2187"/>
      <c r="N2187" s="27"/>
      <c r="O2187" s="27"/>
      <c r="P2187" s="27"/>
      <c r="Q2187" s="27"/>
      <c r="R2187" s="27"/>
      <c r="S2187" s="27"/>
    </row>
    <row r="2188" spans="1:19" s="28" customFormat="1" x14ac:dyDescent="0.25">
      <c r="A2188"/>
      <c r="B2188"/>
      <c r="C2188"/>
      <c r="D2188"/>
      <c r="E2188"/>
      <c r="F2188"/>
      <c r="G2188"/>
      <c r="H2188"/>
      <c r="I2188"/>
      <c r="J2188"/>
      <c r="K2188"/>
      <c r="L2188" s="56"/>
      <c r="M2188"/>
      <c r="N2188" s="27"/>
      <c r="O2188" s="27"/>
      <c r="P2188" s="27"/>
      <c r="Q2188" s="27"/>
      <c r="R2188" s="27"/>
      <c r="S2188" s="27"/>
    </row>
    <row r="2189" spans="1:19" s="28" customFormat="1" x14ac:dyDescent="0.25">
      <c r="A2189"/>
      <c r="B2189"/>
      <c r="C2189"/>
      <c r="D2189"/>
      <c r="E2189"/>
      <c r="F2189"/>
      <c r="G2189"/>
      <c r="H2189"/>
      <c r="I2189"/>
      <c r="J2189"/>
      <c r="K2189"/>
      <c r="L2189" s="56"/>
      <c r="M2189"/>
      <c r="N2189" s="27"/>
      <c r="O2189" s="27"/>
      <c r="P2189" s="27"/>
      <c r="Q2189" s="27"/>
      <c r="R2189" s="27"/>
      <c r="S2189" s="27"/>
    </row>
    <row r="2190" spans="1:19" s="28" customFormat="1" x14ac:dyDescent="0.25">
      <c r="A2190"/>
      <c r="B2190"/>
      <c r="C2190"/>
      <c r="D2190"/>
      <c r="E2190"/>
      <c r="F2190"/>
      <c r="G2190"/>
      <c r="H2190"/>
      <c r="I2190"/>
      <c r="J2190"/>
      <c r="K2190"/>
      <c r="L2190" s="56"/>
      <c r="M2190"/>
      <c r="N2190" s="27"/>
      <c r="O2190" s="27"/>
      <c r="P2190" s="27"/>
      <c r="Q2190" s="27"/>
      <c r="R2190" s="27"/>
      <c r="S2190" s="27"/>
    </row>
    <row r="2191" spans="1:19" s="28" customFormat="1" x14ac:dyDescent="0.25">
      <c r="A2191"/>
      <c r="B2191"/>
      <c r="C2191"/>
      <c r="D2191"/>
      <c r="E2191"/>
      <c r="F2191"/>
      <c r="G2191"/>
      <c r="H2191"/>
      <c r="I2191"/>
      <c r="J2191"/>
      <c r="K2191"/>
      <c r="L2191" s="56"/>
      <c r="M2191"/>
      <c r="N2191" s="27"/>
      <c r="O2191" s="27"/>
      <c r="P2191" s="27"/>
      <c r="Q2191" s="27"/>
      <c r="R2191" s="27"/>
      <c r="S2191" s="27"/>
    </row>
    <row r="2192" spans="1:19" s="28" customFormat="1" x14ac:dyDescent="0.25">
      <c r="A2192"/>
      <c r="B2192"/>
      <c r="C2192"/>
      <c r="D2192"/>
      <c r="E2192"/>
      <c r="F2192"/>
      <c r="G2192"/>
      <c r="H2192"/>
      <c r="I2192"/>
      <c r="J2192"/>
      <c r="K2192"/>
      <c r="L2192" s="56"/>
      <c r="M2192"/>
      <c r="N2192" s="27"/>
      <c r="O2192" s="27"/>
      <c r="P2192" s="27"/>
      <c r="Q2192" s="27"/>
      <c r="R2192" s="27"/>
      <c r="S2192" s="27"/>
    </row>
    <row r="2193" spans="1:19" s="28" customFormat="1" x14ac:dyDescent="0.25">
      <c r="A2193"/>
      <c r="B2193"/>
      <c r="C2193"/>
      <c r="D2193"/>
      <c r="E2193"/>
      <c r="F2193"/>
      <c r="G2193"/>
      <c r="H2193"/>
      <c r="I2193"/>
      <c r="J2193"/>
      <c r="K2193"/>
      <c r="L2193" s="56"/>
      <c r="M2193"/>
      <c r="N2193" s="27"/>
      <c r="O2193" s="27"/>
      <c r="P2193" s="27"/>
      <c r="Q2193" s="27"/>
      <c r="R2193" s="27"/>
      <c r="S2193" s="27"/>
    </row>
    <row r="2194" spans="1:19" s="28" customFormat="1" x14ac:dyDescent="0.25">
      <c r="A2194"/>
      <c r="B2194"/>
      <c r="C2194"/>
      <c r="D2194"/>
      <c r="E2194"/>
      <c r="F2194"/>
      <c r="G2194"/>
      <c r="H2194"/>
      <c r="I2194"/>
      <c r="J2194"/>
      <c r="K2194"/>
      <c r="L2194" s="56"/>
      <c r="M2194"/>
      <c r="N2194" s="27"/>
      <c r="O2194" s="27"/>
      <c r="P2194" s="27"/>
      <c r="Q2194" s="27"/>
      <c r="R2194" s="27"/>
      <c r="S2194" s="27"/>
    </row>
    <row r="2195" spans="1:19" s="28" customFormat="1" x14ac:dyDescent="0.25">
      <c r="A2195"/>
      <c r="B2195"/>
      <c r="C2195"/>
      <c r="D2195"/>
      <c r="E2195"/>
      <c r="F2195"/>
      <c r="G2195"/>
      <c r="H2195"/>
      <c r="I2195"/>
      <c r="J2195"/>
      <c r="K2195"/>
      <c r="L2195" s="56"/>
      <c r="M2195"/>
      <c r="N2195" s="27"/>
      <c r="O2195" s="27"/>
      <c r="P2195" s="27"/>
      <c r="Q2195" s="27"/>
      <c r="R2195" s="27"/>
      <c r="S2195" s="27"/>
    </row>
    <row r="2196" spans="1:19" s="28" customFormat="1" x14ac:dyDescent="0.25">
      <c r="A2196"/>
      <c r="B2196"/>
      <c r="C2196"/>
      <c r="D2196"/>
      <c r="E2196"/>
      <c r="F2196"/>
      <c r="G2196"/>
      <c r="H2196"/>
      <c r="I2196"/>
      <c r="J2196"/>
      <c r="K2196"/>
      <c r="L2196" s="56"/>
      <c r="M2196"/>
      <c r="N2196" s="27"/>
      <c r="O2196" s="27"/>
      <c r="P2196" s="27"/>
      <c r="Q2196" s="27"/>
      <c r="R2196" s="27"/>
      <c r="S2196" s="27"/>
    </row>
    <row r="2197" spans="1:19" s="28" customFormat="1" x14ac:dyDescent="0.25">
      <c r="A2197"/>
      <c r="B2197"/>
      <c r="C2197"/>
      <c r="D2197"/>
      <c r="E2197"/>
      <c r="F2197"/>
      <c r="G2197"/>
      <c r="H2197"/>
      <c r="I2197"/>
      <c r="J2197"/>
      <c r="K2197"/>
      <c r="L2197" s="56"/>
      <c r="M2197"/>
      <c r="N2197" s="27"/>
      <c r="O2197" s="27"/>
      <c r="P2197" s="27"/>
      <c r="Q2197" s="27"/>
      <c r="R2197" s="27"/>
      <c r="S2197" s="27"/>
    </row>
    <row r="2198" spans="1:19" s="28" customFormat="1" x14ac:dyDescent="0.25">
      <c r="A2198"/>
      <c r="B2198"/>
      <c r="C2198"/>
      <c r="D2198"/>
      <c r="E2198"/>
      <c r="F2198"/>
      <c r="G2198"/>
      <c r="H2198"/>
      <c r="I2198"/>
      <c r="J2198"/>
      <c r="K2198"/>
      <c r="L2198" s="56"/>
      <c r="M2198"/>
      <c r="N2198" s="27"/>
      <c r="O2198" s="27"/>
      <c r="P2198" s="27"/>
      <c r="Q2198" s="27"/>
      <c r="R2198" s="27"/>
      <c r="S2198" s="27"/>
    </row>
    <row r="2199" spans="1:19" s="28" customFormat="1" x14ac:dyDescent="0.25">
      <c r="A2199"/>
      <c r="B2199"/>
      <c r="C2199"/>
      <c r="D2199"/>
      <c r="E2199"/>
      <c r="F2199"/>
      <c r="G2199"/>
      <c r="H2199"/>
      <c r="I2199"/>
      <c r="J2199"/>
      <c r="K2199"/>
      <c r="L2199" s="56"/>
      <c r="M2199"/>
      <c r="N2199" s="27"/>
      <c r="O2199" s="27"/>
      <c r="P2199" s="27"/>
      <c r="Q2199" s="27"/>
      <c r="R2199" s="27"/>
      <c r="S2199" s="27"/>
    </row>
    <row r="2200" spans="1:19" s="28" customFormat="1" x14ac:dyDescent="0.25">
      <c r="A2200"/>
      <c r="B2200"/>
      <c r="C2200"/>
      <c r="D2200"/>
      <c r="E2200"/>
      <c r="F2200"/>
      <c r="G2200"/>
      <c r="H2200"/>
      <c r="I2200"/>
      <c r="J2200"/>
      <c r="K2200"/>
      <c r="L2200" s="56"/>
      <c r="M2200"/>
      <c r="N2200" s="27"/>
      <c r="O2200" s="27"/>
      <c r="P2200" s="27"/>
      <c r="Q2200" s="27"/>
      <c r="R2200" s="27"/>
      <c r="S2200" s="27"/>
    </row>
    <row r="2201" spans="1:19" s="28" customFormat="1" x14ac:dyDescent="0.25">
      <c r="A2201"/>
      <c r="B2201"/>
      <c r="C2201"/>
      <c r="D2201"/>
      <c r="E2201"/>
      <c r="F2201"/>
      <c r="G2201"/>
      <c r="H2201"/>
      <c r="I2201"/>
      <c r="J2201"/>
      <c r="K2201"/>
      <c r="L2201" s="56"/>
      <c r="M2201"/>
      <c r="N2201" s="27"/>
      <c r="O2201" s="27"/>
      <c r="P2201" s="27"/>
      <c r="Q2201" s="27"/>
      <c r="R2201" s="27"/>
      <c r="S2201" s="27"/>
    </row>
    <row r="2202" spans="1:19" s="28" customFormat="1" x14ac:dyDescent="0.25">
      <c r="A2202"/>
      <c r="B2202"/>
      <c r="C2202"/>
      <c r="D2202"/>
      <c r="E2202"/>
      <c r="F2202"/>
      <c r="G2202"/>
      <c r="H2202"/>
      <c r="I2202"/>
      <c r="J2202"/>
      <c r="K2202"/>
      <c r="L2202" s="56"/>
      <c r="M2202"/>
      <c r="N2202" s="27"/>
      <c r="O2202" s="27"/>
      <c r="P2202" s="27"/>
      <c r="Q2202" s="27"/>
      <c r="R2202" s="27"/>
      <c r="S2202" s="27"/>
    </row>
    <row r="2203" spans="1:19" s="28" customFormat="1" x14ac:dyDescent="0.25">
      <c r="A2203"/>
      <c r="B2203"/>
      <c r="C2203"/>
      <c r="D2203"/>
      <c r="E2203"/>
      <c r="F2203"/>
      <c r="G2203"/>
      <c r="H2203"/>
      <c r="I2203"/>
      <c r="J2203"/>
      <c r="K2203"/>
      <c r="L2203" s="56"/>
      <c r="M2203"/>
      <c r="N2203" s="27"/>
      <c r="O2203" s="27"/>
      <c r="P2203" s="27"/>
      <c r="Q2203" s="27"/>
      <c r="R2203" s="27"/>
      <c r="S2203" s="27"/>
    </row>
    <row r="2204" spans="1:19" s="28" customFormat="1" x14ac:dyDescent="0.25">
      <c r="A2204"/>
      <c r="B2204"/>
      <c r="C2204"/>
      <c r="D2204"/>
      <c r="E2204"/>
      <c r="F2204"/>
      <c r="G2204"/>
      <c r="H2204"/>
      <c r="I2204"/>
      <c r="J2204"/>
      <c r="K2204"/>
      <c r="L2204" s="56"/>
      <c r="M2204"/>
      <c r="N2204" s="27"/>
      <c r="O2204" s="27"/>
      <c r="P2204" s="27"/>
      <c r="Q2204" s="27"/>
      <c r="R2204" s="27"/>
      <c r="S2204" s="27"/>
    </row>
    <row r="2205" spans="1:19" s="28" customFormat="1" x14ac:dyDescent="0.25">
      <c r="A2205"/>
      <c r="B2205"/>
      <c r="C2205"/>
      <c r="D2205"/>
      <c r="E2205"/>
      <c r="F2205"/>
      <c r="G2205"/>
      <c r="H2205"/>
      <c r="I2205"/>
      <c r="J2205"/>
      <c r="K2205"/>
      <c r="L2205" s="56"/>
      <c r="M2205"/>
      <c r="N2205" s="27"/>
      <c r="O2205" s="27"/>
      <c r="P2205" s="27"/>
      <c r="Q2205" s="27"/>
      <c r="R2205" s="27"/>
      <c r="S2205" s="27"/>
    </row>
    <row r="2206" spans="1:19" s="28" customFormat="1" x14ac:dyDescent="0.25">
      <c r="A2206"/>
      <c r="B2206"/>
      <c r="C2206"/>
      <c r="D2206"/>
      <c r="E2206"/>
      <c r="F2206"/>
      <c r="G2206"/>
      <c r="H2206"/>
      <c r="I2206"/>
      <c r="J2206"/>
      <c r="K2206"/>
      <c r="L2206" s="56"/>
      <c r="M2206"/>
      <c r="N2206" s="27"/>
      <c r="O2206" s="27"/>
      <c r="P2206" s="27"/>
      <c r="Q2206" s="27"/>
      <c r="R2206" s="27"/>
      <c r="S2206" s="27"/>
    </row>
    <row r="2207" spans="1:19" s="28" customFormat="1" x14ac:dyDescent="0.25">
      <c r="A2207"/>
      <c r="B2207"/>
      <c r="C2207"/>
      <c r="D2207"/>
      <c r="E2207"/>
      <c r="F2207"/>
      <c r="G2207"/>
      <c r="H2207"/>
      <c r="I2207"/>
      <c r="J2207"/>
      <c r="K2207"/>
      <c r="L2207" s="56"/>
      <c r="M2207"/>
      <c r="N2207" s="27"/>
      <c r="O2207" s="27"/>
      <c r="P2207" s="27"/>
      <c r="Q2207" s="27"/>
      <c r="R2207" s="27"/>
      <c r="S2207" s="27"/>
    </row>
    <row r="2208" spans="1:19" s="28" customFormat="1" x14ac:dyDescent="0.25">
      <c r="A2208"/>
      <c r="B2208"/>
      <c r="C2208"/>
      <c r="D2208"/>
      <c r="E2208"/>
      <c r="F2208"/>
      <c r="G2208"/>
      <c r="H2208"/>
      <c r="I2208"/>
      <c r="J2208"/>
      <c r="K2208"/>
      <c r="L2208" s="56"/>
      <c r="M2208"/>
      <c r="N2208" s="27"/>
      <c r="O2208" s="27"/>
      <c r="P2208" s="27"/>
      <c r="Q2208" s="27"/>
      <c r="R2208" s="27"/>
      <c r="S2208" s="27"/>
    </row>
    <row r="2209" spans="1:19" s="28" customFormat="1" x14ac:dyDescent="0.25">
      <c r="A2209"/>
      <c r="B2209"/>
      <c r="C2209"/>
      <c r="D2209"/>
      <c r="E2209"/>
      <c r="F2209"/>
      <c r="G2209"/>
      <c r="H2209"/>
      <c r="I2209"/>
      <c r="J2209"/>
      <c r="K2209"/>
      <c r="L2209" s="56"/>
      <c r="M2209"/>
      <c r="N2209" s="27"/>
      <c r="O2209" s="27"/>
      <c r="P2209" s="27"/>
      <c r="Q2209" s="27"/>
      <c r="R2209" s="27"/>
      <c r="S2209" s="27"/>
    </row>
    <row r="2210" spans="1:19" s="28" customFormat="1" x14ac:dyDescent="0.25">
      <c r="A2210"/>
      <c r="B2210"/>
      <c r="C2210"/>
      <c r="D2210"/>
      <c r="E2210"/>
      <c r="F2210"/>
      <c r="G2210"/>
      <c r="H2210"/>
      <c r="I2210"/>
      <c r="J2210"/>
      <c r="K2210"/>
      <c r="L2210" s="56"/>
      <c r="M2210"/>
      <c r="N2210" s="27"/>
      <c r="O2210" s="27"/>
      <c r="P2210" s="27"/>
      <c r="Q2210" s="27"/>
      <c r="R2210" s="27"/>
      <c r="S2210" s="27"/>
    </row>
    <row r="2211" spans="1:19" s="28" customFormat="1" x14ac:dyDescent="0.25">
      <c r="A2211"/>
      <c r="B2211"/>
      <c r="C2211"/>
      <c r="D2211"/>
      <c r="E2211"/>
      <c r="F2211"/>
      <c r="G2211"/>
      <c r="H2211"/>
      <c r="I2211"/>
      <c r="J2211"/>
      <c r="K2211"/>
      <c r="L2211" s="56"/>
      <c r="M2211"/>
      <c r="N2211" s="27"/>
      <c r="O2211" s="27"/>
      <c r="P2211" s="27"/>
      <c r="Q2211" s="27"/>
      <c r="R2211" s="27"/>
      <c r="S2211" s="27"/>
    </row>
    <row r="2212" spans="1:19" s="28" customFormat="1" x14ac:dyDescent="0.25">
      <c r="A2212"/>
      <c r="B2212"/>
      <c r="C2212"/>
      <c r="D2212"/>
      <c r="E2212"/>
      <c r="F2212"/>
      <c r="G2212"/>
      <c r="H2212"/>
      <c r="I2212"/>
      <c r="J2212"/>
      <c r="K2212"/>
      <c r="L2212" s="56"/>
      <c r="M2212"/>
      <c r="N2212" s="27"/>
      <c r="O2212" s="27"/>
      <c r="P2212" s="27"/>
      <c r="Q2212" s="27"/>
      <c r="R2212" s="27"/>
      <c r="S2212" s="27"/>
    </row>
    <row r="2213" spans="1:19" s="28" customFormat="1" x14ac:dyDescent="0.25">
      <c r="A2213"/>
      <c r="B2213"/>
      <c r="C2213"/>
      <c r="D2213"/>
      <c r="E2213"/>
      <c r="F2213"/>
      <c r="G2213"/>
      <c r="H2213"/>
      <c r="I2213"/>
      <c r="J2213"/>
      <c r="K2213"/>
      <c r="L2213" s="56"/>
      <c r="M2213"/>
      <c r="N2213" s="27"/>
      <c r="O2213" s="27"/>
      <c r="P2213" s="27"/>
      <c r="Q2213" s="27"/>
      <c r="R2213" s="27"/>
      <c r="S2213" s="27"/>
    </row>
    <row r="2214" spans="1:19" s="28" customFormat="1" x14ac:dyDescent="0.25">
      <c r="A2214"/>
      <c r="B2214"/>
      <c r="C2214"/>
      <c r="D2214"/>
      <c r="E2214"/>
      <c r="F2214"/>
      <c r="G2214"/>
      <c r="H2214"/>
      <c r="I2214"/>
      <c r="J2214"/>
      <c r="K2214"/>
      <c r="L2214" s="56"/>
      <c r="M2214"/>
      <c r="N2214" s="27"/>
      <c r="O2214" s="27"/>
      <c r="P2214" s="27"/>
      <c r="Q2214" s="27"/>
      <c r="R2214" s="27"/>
      <c r="S2214" s="27"/>
    </row>
    <row r="2215" spans="1:19" s="28" customFormat="1" x14ac:dyDescent="0.25">
      <c r="A2215"/>
      <c r="B2215"/>
      <c r="C2215"/>
      <c r="D2215"/>
      <c r="E2215"/>
      <c r="F2215"/>
      <c r="G2215"/>
      <c r="H2215"/>
      <c r="I2215"/>
      <c r="J2215"/>
      <c r="K2215"/>
      <c r="L2215" s="56"/>
      <c r="M2215"/>
      <c r="N2215" s="27"/>
      <c r="O2215" s="27"/>
      <c r="P2215" s="27"/>
      <c r="Q2215" s="27"/>
      <c r="R2215" s="27"/>
      <c r="S2215" s="27"/>
    </row>
    <row r="2216" spans="1:19" s="28" customFormat="1" x14ac:dyDescent="0.25">
      <c r="A2216"/>
      <c r="B2216"/>
      <c r="C2216"/>
      <c r="D2216"/>
      <c r="E2216"/>
      <c r="F2216"/>
      <c r="G2216"/>
      <c r="H2216"/>
      <c r="I2216"/>
      <c r="J2216"/>
      <c r="K2216"/>
      <c r="L2216" s="56"/>
      <c r="M2216"/>
      <c r="N2216" s="27"/>
      <c r="O2216" s="27"/>
      <c r="P2216" s="27"/>
      <c r="Q2216" s="27"/>
      <c r="R2216" s="27"/>
      <c r="S2216" s="27"/>
    </row>
    <row r="2217" spans="1:19" s="28" customFormat="1" x14ac:dyDescent="0.25">
      <c r="A2217"/>
      <c r="B2217"/>
      <c r="C2217"/>
      <c r="D2217"/>
      <c r="E2217"/>
      <c r="F2217"/>
      <c r="G2217"/>
      <c r="H2217"/>
      <c r="I2217"/>
      <c r="J2217"/>
      <c r="K2217"/>
      <c r="L2217" s="56"/>
      <c r="M2217"/>
      <c r="N2217" s="27"/>
      <c r="O2217" s="27"/>
      <c r="P2217" s="27"/>
      <c r="Q2217" s="27"/>
      <c r="R2217" s="27"/>
      <c r="S2217" s="27"/>
    </row>
    <row r="2218" spans="1:19" s="28" customFormat="1" x14ac:dyDescent="0.25">
      <c r="A2218"/>
      <c r="B2218"/>
      <c r="C2218"/>
      <c r="D2218"/>
      <c r="E2218"/>
      <c r="F2218"/>
      <c r="G2218"/>
      <c r="H2218"/>
      <c r="I2218"/>
      <c r="J2218"/>
      <c r="K2218"/>
      <c r="L2218" s="56"/>
      <c r="M2218"/>
      <c r="N2218" s="27"/>
      <c r="O2218" s="27"/>
      <c r="P2218" s="27"/>
      <c r="Q2218" s="27"/>
      <c r="R2218" s="27"/>
      <c r="S2218" s="27"/>
    </row>
    <row r="2219" spans="1:19" s="28" customFormat="1" x14ac:dyDescent="0.25">
      <c r="A2219"/>
      <c r="B2219"/>
      <c r="C2219"/>
      <c r="D2219"/>
      <c r="E2219"/>
      <c r="F2219"/>
      <c r="G2219"/>
      <c r="H2219"/>
      <c r="I2219"/>
      <c r="J2219"/>
      <c r="K2219"/>
      <c r="L2219" s="56"/>
      <c r="M2219"/>
      <c r="N2219" s="27"/>
      <c r="O2219" s="27"/>
      <c r="P2219" s="27"/>
      <c r="Q2219" s="27"/>
      <c r="R2219" s="27"/>
      <c r="S2219" s="27"/>
    </row>
    <row r="2220" spans="1:19" s="28" customFormat="1" x14ac:dyDescent="0.25">
      <c r="A2220"/>
      <c r="B2220"/>
      <c r="C2220"/>
      <c r="D2220"/>
      <c r="E2220"/>
      <c r="F2220"/>
      <c r="G2220"/>
      <c r="H2220"/>
      <c r="I2220"/>
      <c r="J2220"/>
      <c r="K2220"/>
      <c r="L2220" s="56"/>
      <c r="M2220"/>
      <c r="N2220" s="27"/>
      <c r="O2220" s="27"/>
      <c r="P2220" s="27"/>
      <c r="Q2220" s="27"/>
      <c r="R2220" s="27"/>
      <c r="S2220" s="27"/>
    </row>
    <row r="2221" spans="1:19" s="28" customFormat="1" x14ac:dyDescent="0.25">
      <c r="A2221"/>
      <c r="B2221"/>
      <c r="C2221"/>
      <c r="D2221"/>
      <c r="E2221"/>
      <c r="F2221"/>
      <c r="G2221"/>
      <c r="H2221"/>
      <c r="I2221"/>
      <c r="J2221"/>
      <c r="K2221"/>
      <c r="L2221" s="56"/>
      <c r="M2221"/>
      <c r="N2221" s="27"/>
      <c r="O2221" s="27"/>
      <c r="P2221" s="27"/>
      <c r="Q2221" s="27"/>
      <c r="R2221" s="27"/>
      <c r="S2221" s="27"/>
    </row>
    <row r="2222" spans="1:19" s="28" customFormat="1" x14ac:dyDescent="0.25">
      <c r="A2222"/>
      <c r="B2222"/>
      <c r="C2222"/>
      <c r="D2222"/>
      <c r="E2222"/>
      <c r="F2222"/>
      <c r="G2222"/>
      <c r="H2222"/>
      <c r="I2222"/>
      <c r="J2222"/>
      <c r="K2222"/>
      <c r="L2222" s="56"/>
      <c r="M2222"/>
      <c r="N2222" s="27"/>
      <c r="O2222" s="27"/>
      <c r="P2222" s="27"/>
      <c r="Q2222" s="27"/>
      <c r="R2222" s="27"/>
      <c r="S2222" s="27"/>
    </row>
    <row r="2223" spans="1:19" s="28" customFormat="1" x14ac:dyDescent="0.25">
      <c r="A2223"/>
      <c r="B2223"/>
      <c r="C2223"/>
      <c r="D2223"/>
      <c r="E2223"/>
      <c r="F2223"/>
      <c r="G2223"/>
      <c r="H2223"/>
      <c r="I2223"/>
      <c r="J2223"/>
      <c r="K2223"/>
      <c r="L2223" s="56"/>
      <c r="M2223"/>
      <c r="N2223" s="27"/>
      <c r="O2223" s="27"/>
      <c r="P2223" s="27"/>
      <c r="Q2223" s="27"/>
      <c r="R2223" s="27"/>
      <c r="S2223" s="27"/>
    </row>
    <row r="2224" spans="1:19" s="28" customFormat="1" x14ac:dyDescent="0.25">
      <c r="A2224"/>
      <c r="B2224"/>
      <c r="C2224"/>
      <c r="D2224"/>
      <c r="E2224"/>
      <c r="F2224"/>
      <c r="G2224"/>
      <c r="H2224"/>
      <c r="I2224"/>
      <c r="J2224"/>
      <c r="K2224"/>
      <c r="L2224" s="56"/>
      <c r="M2224"/>
      <c r="N2224" s="27"/>
      <c r="O2224" s="27"/>
      <c r="P2224" s="27"/>
      <c r="Q2224" s="27"/>
      <c r="R2224" s="27"/>
      <c r="S2224" s="27"/>
    </row>
    <row r="2225" spans="1:19" s="28" customFormat="1" x14ac:dyDescent="0.25">
      <c r="A2225"/>
      <c r="B2225"/>
      <c r="C2225"/>
      <c r="D2225"/>
      <c r="E2225"/>
      <c r="F2225"/>
      <c r="G2225"/>
      <c r="H2225"/>
      <c r="I2225"/>
      <c r="J2225"/>
      <c r="K2225"/>
      <c r="L2225" s="56"/>
      <c r="M2225"/>
      <c r="N2225" s="27"/>
      <c r="O2225" s="27"/>
      <c r="P2225" s="27"/>
      <c r="Q2225" s="27"/>
      <c r="R2225" s="27"/>
      <c r="S2225" s="27"/>
    </row>
    <row r="2226" spans="1:19" s="28" customFormat="1" x14ac:dyDescent="0.25">
      <c r="A2226"/>
      <c r="B2226"/>
      <c r="C2226"/>
      <c r="D2226"/>
      <c r="E2226"/>
      <c r="F2226"/>
      <c r="G2226"/>
      <c r="H2226"/>
      <c r="I2226"/>
      <c r="J2226"/>
      <c r="K2226"/>
      <c r="L2226" s="56"/>
      <c r="M2226"/>
      <c r="N2226" s="27"/>
      <c r="O2226" s="27"/>
      <c r="P2226" s="27"/>
      <c r="Q2226" s="27"/>
      <c r="R2226" s="27"/>
      <c r="S2226" s="27"/>
    </row>
    <row r="2227" spans="1:19" s="28" customFormat="1" x14ac:dyDescent="0.25">
      <c r="A2227"/>
      <c r="B2227"/>
      <c r="C2227"/>
      <c r="D2227"/>
      <c r="E2227"/>
      <c r="F2227"/>
      <c r="G2227"/>
      <c r="H2227"/>
      <c r="I2227"/>
      <c r="J2227"/>
      <c r="K2227"/>
      <c r="L2227" s="56"/>
      <c r="M2227"/>
      <c r="N2227" s="27"/>
      <c r="O2227" s="27"/>
      <c r="P2227" s="27"/>
      <c r="Q2227" s="27"/>
      <c r="R2227" s="27"/>
      <c r="S2227" s="27"/>
    </row>
    <row r="2228" spans="1:19" s="28" customFormat="1" x14ac:dyDescent="0.25">
      <c r="A2228"/>
      <c r="B2228"/>
      <c r="C2228"/>
      <c r="D2228"/>
      <c r="E2228"/>
      <c r="F2228"/>
      <c r="G2228"/>
      <c r="H2228"/>
      <c r="I2228"/>
      <c r="J2228"/>
      <c r="K2228"/>
      <c r="L2228" s="56"/>
      <c r="M2228"/>
      <c r="N2228" s="27"/>
      <c r="O2228" s="27"/>
      <c r="P2228" s="27"/>
      <c r="Q2228" s="27"/>
      <c r="R2228" s="27"/>
      <c r="S2228" s="27"/>
    </row>
    <row r="2229" spans="1:19" s="28" customFormat="1" x14ac:dyDescent="0.25">
      <c r="A2229"/>
      <c r="B2229"/>
      <c r="C2229"/>
      <c r="D2229"/>
      <c r="E2229"/>
      <c r="F2229"/>
      <c r="G2229"/>
      <c r="H2229"/>
      <c r="I2229"/>
      <c r="J2229"/>
      <c r="K2229"/>
      <c r="L2229" s="56"/>
      <c r="M2229"/>
      <c r="N2229" s="27"/>
      <c r="O2229" s="27"/>
      <c r="P2229" s="27"/>
      <c r="Q2229" s="27"/>
      <c r="R2229" s="27"/>
      <c r="S2229" s="27"/>
    </row>
    <row r="2230" spans="1:19" s="28" customFormat="1" x14ac:dyDescent="0.25">
      <c r="A2230"/>
      <c r="B2230"/>
      <c r="C2230"/>
      <c r="D2230"/>
      <c r="E2230"/>
      <c r="F2230"/>
      <c r="G2230"/>
      <c r="H2230"/>
      <c r="I2230"/>
      <c r="J2230"/>
      <c r="K2230"/>
      <c r="L2230" s="56"/>
      <c r="M2230"/>
      <c r="N2230" s="27"/>
      <c r="O2230" s="27"/>
      <c r="P2230" s="27"/>
      <c r="Q2230" s="27"/>
      <c r="R2230" s="27"/>
      <c r="S2230" s="27"/>
    </row>
    <row r="2231" spans="1:19" s="28" customFormat="1" x14ac:dyDescent="0.25">
      <c r="A2231"/>
      <c r="B2231"/>
      <c r="C2231"/>
      <c r="D2231"/>
      <c r="E2231"/>
      <c r="F2231"/>
      <c r="G2231"/>
      <c r="H2231"/>
      <c r="I2231"/>
      <c r="J2231"/>
      <c r="K2231"/>
      <c r="L2231" s="56"/>
      <c r="M2231"/>
      <c r="N2231" s="27"/>
      <c r="O2231" s="27"/>
      <c r="P2231" s="27"/>
      <c r="Q2231" s="27"/>
      <c r="R2231" s="27"/>
      <c r="S2231" s="27"/>
    </row>
    <row r="2232" spans="1:19" s="28" customFormat="1" x14ac:dyDescent="0.25">
      <c r="A2232"/>
      <c r="B2232"/>
      <c r="C2232"/>
      <c r="D2232"/>
      <c r="E2232"/>
      <c r="F2232"/>
      <c r="G2232"/>
      <c r="H2232"/>
      <c r="I2232"/>
      <c r="J2232"/>
      <c r="K2232"/>
      <c r="L2232" s="56"/>
      <c r="M2232"/>
      <c r="N2232" s="27"/>
      <c r="O2232" s="27"/>
      <c r="P2232" s="27"/>
      <c r="Q2232" s="27"/>
      <c r="R2232" s="27"/>
      <c r="S2232" s="27"/>
    </row>
    <row r="2233" spans="1:19" s="28" customFormat="1" x14ac:dyDescent="0.25">
      <c r="A2233"/>
      <c r="B2233"/>
      <c r="C2233"/>
      <c r="D2233"/>
      <c r="E2233"/>
      <c r="F2233"/>
      <c r="G2233"/>
      <c r="H2233"/>
      <c r="I2233"/>
      <c r="J2233"/>
      <c r="K2233"/>
      <c r="L2233" s="56"/>
      <c r="M2233"/>
      <c r="N2233" s="27"/>
      <c r="O2233" s="27"/>
      <c r="P2233" s="27"/>
      <c r="Q2233" s="27"/>
      <c r="R2233" s="27"/>
      <c r="S2233" s="27"/>
    </row>
    <row r="2234" spans="1:19" s="28" customFormat="1" x14ac:dyDescent="0.25">
      <c r="A2234"/>
      <c r="B2234"/>
      <c r="C2234"/>
      <c r="D2234"/>
      <c r="E2234"/>
      <c r="F2234"/>
      <c r="G2234"/>
      <c r="H2234"/>
      <c r="I2234"/>
      <c r="J2234"/>
      <c r="K2234"/>
      <c r="L2234" s="56"/>
      <c r="M2234"/>
      <c r="N2234" s="27"/>
      <c r="O2234" s="27"/>
      <c r="P2234" s="27"/>
      <c r="Q2234" s="27"/>
      <c r="R2234" s="27"/>
      <c r="S2234" s="27"/>
    </row>
    <row r="2235" spans="1:19" s="28" customFormat="1" x14ac:dyDescent="0.25">
      <c r="A2235"/>
      <c r="B2235"/>
      <c r="C2235"/>
      <c r="D2235"/>
      <c r="E2235"/>
      <c r="F2235"/>
      <c r="G2235"/>
      <c r="H2235"/>
      <c r="I2235"/>
      <c r="J2235"/>
      <c r="K2235"/>
      <c r="L2235" s="56"/>
      <c r="M2235"/>
      <c r="N2235" s="27"/>
      <c r="O2235" s="27"/>
      <c r="P2235" s="27"/>
      <c r="Q2235" s="27"/>
      <c r="R2235" s="27"/>
      <c r="S2235" s="27"/>
    </row>
    <row r="2236" spans="1:19" s="28" customFormat="1" x14ac:dyDescent="0.25">
      <c r="A2236"/>
      <c r="B2236"/>
      <c r="C2236"/>
      <c r="D2236"/>
      <c r="E2236"/>
      <c r="F2236"/>
      <c r="G2236"/>
      <c r="H2236"/>
      <c r="I2236"/>
      <c r="J2236"/>
      <c r="K2236"/>
      <c r="L2236" s="56"/>
      <c r="M2236"/>
      <c r="N2236" s="27"/>
      <c r="O2236" s="27"/>
      <c r="P2236" s="27"/>
      <c r="Q2236" s="27"/>
      <c r="R2236" s="27"/>
      <c r="S2236" s="27"/>
    </row>
    <row r="2237" spans="1:19" s="28" customFormat="1" x14ac:dyDescent="0.25">
      <c r="A2237"/>
      <c r="B2237"/>
      <c r="C2237"/>
      <c r="D2237"/>
      <c r="E2237"/>
      <c r="F2237"/>
      <c r="G2237"/>
      <c r="H2237"/>
      <c r="I2237"/>
      <c r="J2237"/>
      <c r="K2237"/>
      <c r="L2237" s="56"/>
      <c r="M2237"/>
      <c r="N2237" s="27"/>
      <c r="O2237" s="27"/>
      <c r="P2237" s="27"/>
      <c r="Q2237" s="27"/>
      <c r="R2237" s="27"/>
      <c r="S2237" s="27"/>
    </row>
    <row r="2238" spans="1:19" s="28" customFormat="1" x14ac:dyDescent="0.25">
      <c r="A2238"/>
      <c r="B2238"/>
      <c r="C2238"/>
      <c r="D2238"/>
      <c r="E2238"/>
      <c r="F2238"/>
      <c r="G2238"/>
      <c r="H2238"/>
      <c r="I2238"/>
      <c r="J2238"/>
      <c r="K2238"/>
      <c r="L2238" s="56"/>
      <c r="M2238"/>
      <c r="N2238" s="27"/>
      <c r="O2238" s="27"/>
      <c r="P2238" s="27"/>
      <c r="Q2238" s="27"/>
      <c r="R2238" s="27"/>
      <c r="S2238" s="27"/>
    </row>
    <row r="2239" spans="1:19" s="28" customFormat="1" x14ac:dyDescent="0.25">
      <c r="A2239"/>
      <c r="B2239"/>
      <c r="C2239"/>
      <c r="D2239"/>
      <c r="E2239"/>
      <c r="F2239"/>
      <c r="G2239"/>
      <c r="H2239"/>
      <c r="I2239"/>
      <c r="J2239"/>
      <c r="K2239"/>
      <c r="L2239" s="56"/>
      <c r="M2239"/>
      <c r="N2239" s="27"/>
      <c r="O2239" s="27"/>
      <c r="P2239" s="27"/>
      <c r="Q2239" s="27"/>
      <c r="R2239" s="27"/>
      <c r="S2239" s="27"/>
    </row>
    <row r="2240" spans="1:19" s="28" customFormat="1" x14ac:dyDescent="0.25">
      <c r="A2240"/>
      <c r="B2240"/>
      <c r="C2240"/>
      <c r="D2240"/>
      <c r="E2240"/>
      <c r="F2240"/>
      <c r="G2240"/>
      <c r="H2240"/>
      <c r="I2240"/>
      <c r="J2240"/>
      <c r="K2240"/>
      <c r="L2240" s="56"/>
      <c r="M2240"/>
      <c r="N2240" s="27"/>
      <c r="O2240" s="27"/>
      <c r="P2240" s="27"/>
      <c r="Q2240" s="27"/>
      <c r="R2240" s="27"/>
      <c r="S2240" s="27"/>
    </row>
    <row r="2241" spans="1:19" s="28" customFormat="1" x14ac:dyDescent="0.25">
      <c r="A2241"/>
      <c r="B2241"/>
      <c r="C2241"/>
      <c r="D2241"/>
      <c r="E2241"/>
      <c r="F2241"/>
      <c r="G2241"/>
      <c r="H2241"/>
      <c r="I2241"/>
      <c r="J2241"/>
      <c r="K2241"/>
      <c r="L2241" s="56"/>
      <c r="M2241"/>
      <c r="N2241" s="27"/>
      <c r="O2241" s="27"/>
      <c r="P2241" s="27"/>
      <c r="Q2241" s="27"/>
      <c r="R2241" s="27"/>
      <c r="S2241" s="27"/>
    </row>
    <row r="2242" spans="1:19" s="28" customFormat="1" x14ac:dyDescent="0.25">
      <c r="A2242"/>
      <c r="B2242"/>
      <c r="C2242"/>
      <c r="D2242"/>
      <c r="E2242"/>
      <c r="F2242"/>
      <c r="G2242"/>
      <c r="H2242"/>
      <c r="I2242"/>
      <c r="J2242"/>
      <c r="K2242"/>
      <c r="L2242" s="56"/>
      <c r="M2242"/>
      <c r="N2242" s="27"/>
      <c r="O2242" s="27"/>
      <c r="P2242" s="27"/>
      <c r="Q2242" s="27"/>
      <c r="R2242" s="27"/>
      <c r="S2242" s="27"/>
    </row>
    <row r="2243" spans="1:19" s="28" customFormat="1" x14ac:dyDescent="0.25">
      <c r="A2243"/>
      <c r="B2243"/>
      <c r="C2243"/>
      <c r="D2243"/>
      <c r="E2243"/>
      <c r="F2243"/>
      <c r="G2243"/>
      <c r="H2243"/>
      <c r="I2243"/>
      <c r="J2243"/>
      <c r="K2243"/>
      <c r="L2243" s="56"/>
      <c r="M2243"/>
      <c r="N2243" s="27"/>
      <c r="O2243" s="27"/>
      <c r="P2243" s="27"/>
      <c r="Q2243" s="27"/>
      <c r="R2243" s="27"/>
      <c r="S2243" s="27"/>
    </row>
    <row r="2244" spans="1:19" s="28" customFormat="1" x14ac:dyDescent="0.25">
      <c r="A2244"/>
      <c r="B2244"/>
      <c r="C2244"/>
      <c r="D2244"/>
      <c r="E2244"/>
      <c r="F2244"/>
      <c r="G2244"/>
      <c r="H2244"/>
      <c r="I2244"/>
      <c r="J2244"/>
      <c r="K2244"/>
      <c r="L2244" s="56"/>
      <c r="M2244"/>
      <c r="N2244" s="27"/>
      <c r="O2244" s="27"/>
      <c r="P2244" s="27"/>
      <c r="Q2244" s="27"/>
      <c r="R2244" s="27"/>
      <c r="S2244" s="27"/>
    </row>
    <row r="2245" spans="1:19" s="28" customFormat="1" x14ac:dyDescent="0.25">
      <c r="A2245"/>
      <c r="B2245"/>
      <c r="C2245"/>
      <c r="D2245"/>
      <c r="E2245"/>
      <c r="F2245"/>
      <c r="G2245"/>
      <c r="H2245"/>
      <c r="I2245"/>
      <c r="J2245"/>
      <c r="K2245"/>
      <c r="L2245" s="56"/>
      <c r="M2245"/>
      <c r="N2245" s="27"/>
      <c r="O2245" s="27"/>
      <c r="P2245" s="27"/>
      <c r="Q2245" s="27"/>
      <c r="R2245" s="27"/>
      <c r="S2245" s="27"/>
    </row>
    <row r="2246" spans="1:19" s="28" customFormat="1" x14ac:dyDescent="0.25">
      <c r="A2246"/>
      <c r="B2246"/>
      <c r="C2246"/>
      <c r="D2246"/>
      <c r="E2246"/>
      <c r="F2246"/>
      <c r="G2246"/>
      <c r="H2246"/>
      <c r="I2246"/>
      <c r="J2246"/>
      <c r="K2246"/>
      <c r="L2246" s="56"/>
      <c r="M2246"/>
      <c r="N2246" s="27"/>
      <c r="O2246" s="27"/>
      <c r="P2246" s="27"/>
      <c r="Q2246" s="27"/>
      <c r="R2246" s="27"/>
      <c r="S2246" s="27"/>
    </row>
    <row r="2247" spans="1:19" s="28" customFormat="1" x14ac:dyDescent="0.25">
      <c r="A2247"/>
      <c r="B2247"/>
      <c r="C2247"/>
      <c r="D2247"/>
      <c r="E2247"/>
      <c r="F2247"/>
      <c r="G2247"/>
      <c r="H2247"/>
      <c r="I2247"/>
      <c r="J2247"/>
      <c r="K2247"/>
      <c r="L2247" s="56"/>
      <c r="M2247"/>
      <c r="N2247" s="27"/>
      <c r="O2247" s="27"/>
      <c r="P2247" s="27"/>
      <c r="Q2247" s="27"/>
      <c r="R2247" s="27"/>
      <c r="S2247" s="27"/>
    </row>
    <row r="2248" spans="1:19" s="28" customFormat="1" x14ac:dyDescent="0.25">
      <c r="A2248"/>
      <c r="B2248"/>
      <c r="C2248"/>
      <c r="D2248"/>
      <c r="E2248"/>
      <c r="F2248"/>
      <c r="G2248"/>
      <c r="H2248"/>
      <c r="I2248"/>
      <c r="J2248"/>
      <c r="K2248"/>
      <c r="L2248" s="56"/>
      <c r="M2248"/>
      <c r="N2248" s="27"/>
      <c r="O2248" s="27"/>
      <c r="P2248" s="27"/>
      <c r="Q2248" s="27"/>
      <c r="R2248" s="27"/>
      <c r="S2248" s="27"/>
    </row>
    <row r="2249" spans="1:19" s="28" customFormat="1" x14ac:dyDescent="0.25">
      <c r="A2249"/>
      <c r="B2249"/>
      <c r="C2249"/>
      <c r="D2249"/>
      <c r="E2249"/>
      <c r="F2249"/>
      <c r="G2249"/>
      <c r="H2249"/>
      <c r="I2249"/>
      <c r="J2249"/>
      <c r="K2249"/>
      <c r="L2249" s="56"/>
      <c r="M2249"/>
      <c r="N2249" s="27"/>
      <c r="O2249" s="27"/>
      <c r="P2249" s="27"/>
      <c r="Q2249" s="27"/>
      <c r="R2249" s="27"/>
      <c r="S2249" s="27"/>
    </row>
    <row r="2250" spans="1:19" s="28" customFormat="1" x14ac:dyDescent="0.25">
      <c r="A2250"/>
      <c r="B2250"/>
      <c r="C2250"/>
      <c r="D2250"/>
      <c r="E2250"/>
      <c r="F2250"/>
      <c r="G2250"/>
      <c r="H2250"/>
      <c r="I2250"/>
      <c r="J2250"/>
      <c r="K2250"/>
      <c r="L2250" s="56"/>
      <c r="M2250"/>
      <c r="N2250" s="27"/>
      <c r="O2250" s="27"/>
      <c r="P2250" s="27"/>
      <c r="Q2250" s="27"/>
      <c r="R2250" s="27"/>
      <c r="S2250" s="27"/>
    </row>
    <row r="2251" spans="1:19" s="28" customFormat="1" x14ac:dyDescent="0.25">
      <c r="A2251"/>
      <c r="B2251"/>
      <c r="C2251"/>
      <c r="D2251"/>
      <c r="E2251"/>
      <c r="F2251"/>
      <c r="G2251"/>
      <c r="H2251"/>
      <c r="I2251"/>
      <c r="J2251"/>
      <c r="K2251"/>
      <c r="L2251" s="56"/>
      <c r="M2251"/>
      <c r="N2251" s="27"/>
      <c r="O2251" s="27"/>
      <c r="P2251" s="27"/>
      <c r="Q2251" s="27"/>
      <c r="R2251" s="27"/>
      <c r="S2251" s="27"/>
    </row>
    <row r="2252" spans="1:19" s="28" customFormat="1" x14ac:dyDescent="0.25">
      <c r="A2252"/>
      <c r="B2252"/>
      <c r="C2252"/>
      <c r="D2252"/>
      <c r="E2252"/>
      <c r="F2252"/>
      <c r="G2252"/>
      <c r="H2252"/>
      <c r="I2252"/>
      <c r="J2252"/>
      <c r="K2252"/>
      <c r="L2252" s="56"/>
      <c r="M2252"/>
      <c r="N2252" s="27"/>
      <c r="O2252" s="27"/>
      <c r="P2252" s="27"/>
      <c r="Q2252" s="27"/>
      <c r="R2252" s="27"/>
      <c r="S2252" s="27"/>
    </row>
    <row r="2253" spans="1:19" s="28" customFormat="1" x14ac:dyDescent="0.25">
      <c r="A2253"/>
      <c r="B2253"/>
      <c r="C2253"/>
      <c r="D2253"/>
      <c r="E2253"/>
      <c r="F2253"/>
      <c r="G2253"/>
      <c r="H2253"/>
      <c r="I2253"/>
      <c r="J2253"/>
      <c r="K2253"/>
      <c r="L2253" s="56"/>
      <c r="M2253"/>
      <c r="N2253" s="27"/>
      <c r="O2253" s="27"/>
      <c r="P2253" s="27"/>
      <c r="Q2253" s="27"/>
      <c r="R2253" s="27"/>
      <c r="S2253" s="27"/>
    </row>
    <row r="2254" spans="1:19" s="28" customFormat="1" x14ac:dyDescent="0.25">
      <c r="A2254"/>
      <c r="B2254"/>
      <c r="C2254"/>
      <c r="D2254"/>
      <c r="E2254"/>
      <c r="F2254"/>
      <c r="G2254"/>
      <c r="H2254"/>
      <c r="I2254"/>
      <c r="J2254"/>
      <c r="K2254"/>
      <c r="L2254" s="56"/>
      <c r="M2254"/>
      <c r="N2254" s="27"/>
      <c r="O2254" s="27"/>
      <c r="P2254" s="27"/>
      <c r="Q2254" s="27"/>
      <c r="R2254" s="27"/>
      <c r="S2254" s="27"/>
    </row>
    <row r="2255" spans="1:19" s="28" customFormat="1" x14ac:dyDescent="0.25">
      <c r="A2255"/>
      <c r="B2255"/>
      <c r="C2255"/>
      <c r="D2255"/>
      <c r="E2255"/>
      <c r="F2255"/>
      <c r="G2255"/>
      <c r="H2255"/>
      <c r="I2255"/>
      <c r="J2255"/>
      <c r="K2255"/>
      <c r="L2255" s="56"/>
      <c r="M2255"/>
      <c r="N2255" s="27"/>
      <c r="O2255" s="27"/>
      <c r="P2255" s="27"/>
      <c r="Q2255" s="27"/>
      <c r="R2255" s="27"/>
      <c r="S2255" s="27"/>
    </row>
    <row r="2256" spans="1:19" s="28" customFormat="1" x14ac:dyDescent="0.25">
      <c r="A2256"/>
      <c r="B2256"/>
      <c r="C2256"/>
      <c r="D2256"/>
      <c r="E2256"/>
      <c r="F2256"/>
      <c r="G2256"/>
      <c r="H2256"/>
      <c r="I2256"/>
      <c r="J2256"/>
      <c r="K2256"/>
      <c r="L2256" s="56"/>
      <c r="M2256"/>
      <c r="N2256" s="27"/>
      <c r="O2256" s="27"/>
      <c r="P2256" s="27"/>
      <c r="Q2256" s="27"/>
      <c r="R2256" s="27"/>
      <c r="S2256" s="27"/>
    </row>
    <row r="2257" spans="1:19" s="28" customFormat="1" x14ac:dyDescent="0.25">
      <c r="A2257"/>
      <c r="B2257"/>
      <c r="C2257"/>
      <c r="D2257"/>
      <c r="E2257"/>
      <c r="F2257"/>
      <c r="G2257"/>
      <c r="H2257"/>
      <c r="I2257"/>
      <c r="J2257"/>
      <c r="K2257"/>
      <c r="L2257" s="56"/>
      <c r="M2257"/>
      <c r="N2257" s="27"/>
      <c r="O2257" s="27"/>
      <c r="P2257" s="27"/>
      <c r="Q2257" s="27"/>
      <c r="R2257" s="27"/>
      <c r="S2257" s="27"/>
    </row>
    <row r="2258" spans="1:19" s="28" customFormat="1" x14ac:dyDescent="0.25">
      <c r="A2258"/>
      <c r="B2258"/>
      <c r="C2258"/>
      <c r="D2258"/>
      <c r="E2258"/>
      <c r="F2258"/>
      <c r="G2258"/>
      <c r="H2258"/>
      <c r="I2258"/>
      <c r="J2258"/>
      <c r="K2258"/>
      <c r="L2258" s="56"/>
      <c r="M2258"/>
      <c r="N2258" s="27"/>
      <c r="O2258" s="27"/>
      <c r="P2258" s="27"/>
      <c r="Q2258" s="27"/>
      <c r="R2258" s="27"/>
      <c r="S2258" s="27"/>
    </row>
    <row r="2259" spans="1:19" s="28" customFormat="1" x14ac:dyDescent="0.25">
      <c r="A2259"/>
      <c r="B2259"/>
      <c r="C2259"/>
      <c r="D2259"/>
      <c r="E2259"/>
      <c r="F2259"/>
      <c r="G2259"/>
      <c r="H2259"/>
      <c r="I2259"/>
      <c r="J2259"/>
      <c r="K2259"/>
      <c r="L2259" s="56"/>
      <c r="M2259"/>
      <c r="N2259" s="27"/>
      <c r="O2259" s="27"/>
      <c r="P2259" s="27"/>
      <c r="Q2259" s="27"/>
      <c r="R2259" s="27"/>
      <c r="S2259" s="27"/>
    </row>
    <row r="2260" spans="1:19" s="28" customFormat="1" x14ac:dyDescent="0.25">
      <c r="A2260"/>
      <c r="B2260"/>
      <c r="C2260"/>
      <c r="D2260"/>
      <c r="E2260"/>
      <c r="F2260"/>
      <c r="G2260"/>
      <c r="H2260"/>
      <c r="I2260"/>
      <c r="J2260"/>
      <c r="K2260"/>
      <c r="L2260" s="56"/>
      <c r="M2260"/>
      <c r="N2260" s="27"/>
      <c r="O2260" s="27"/>
      <c r="P2260" s="27"/>
      <c r="Q2260" s="27"/>
      <c r="R2260" s="27"/>
      <c r="S2260" s="27"/>
    </row>
    <row r="2261" spans="1:19" s="28" customFormat="1" x14ac:dyDescent="0.25">
      <c r="A2261"/>
      <c r="B2261"/>
      <c r="C2261"/>
      <c r="D2261"/>
      <c r="E2261"/>
      <c r="F2261"/>
      <c r="G2261"/>
      <c r="H2261"/>
      <c r="I2261"/>
      <c r="J2261"/>
      <c r="K2261"/>
      <c r="L2261" s="56"/>
      <c r="M2261"/>
      <c r="N2261" s="27"/>
      <c r="O2261" s="27"/>
      <c r="P2261" s="27"/>
      <c r="Q2261" s="27"/>
      <c r="R2261" s="27"/>
      <c r="S2261" s="27"/>
    </row>
    <row r="2262" spans="1:19" s="28" customFormat="1" x14ac:dyDescent="0.25">
      <c r="A2262"/>
      <c r="B2262"/>
      <c r="C2262"/>
      <c r="D2262"/>
      <c r="E2262"/>
      <c r="F2262"/>
      <c r="G2262"/>
      <c r="H2262"/>
      <c r="I2262"/>
      <c r="J2262"/>
      <c r="K2262"/>
      <c r="L2262" s="56"/>
      <c r="M2262"/>
      <c r="N2262" s="27"/>
      <c r="O2262" s="27"/>
      <c r="P2262" s="27"/>
      <c r="Q2262" s="27"/>
      <c r="R2262" s="27"/>
      <c r="S2262" s="27"/>
    </row>
    <row r="2263" spans="1:19" s="28" customFormat="1" x14ac:dyDescent="0.25">
      <c r="A2263"/>
      <c r="B2263"/>
      <c r="C2263"/>
      <c r="D2263"/>
      <c r="E2263"/>
      <c r="F2263"/>
      <c r="G2263"/>
      <c r="H2263"/>
      <c r="I2263"/>
      <c r="J2263"/>
      <c r="K2263"/>
      <c r="L2263" s="56"/>
      <c r="M2263"/>
      <c r="N2263" s="27"/>
      <c r="O2263" s="27"/>
      <c r="P2263" s="27"/>
      <c r="Q2263" s="27"/>
      <c r="R2263" s="27"/>
      <c r="S2263" s="27"/>
    </row>
    <row r="2264" spans="1:19" s="28" customFormat="1" x14ac:dyDescent="0.25">
      <c r="A2264"/>
      <c r="B2264"/>
      <c r="C2264"/>
      <c r="D2264"/>
      <c r="E2264"/>
      <c r="F2264"/>
      <c r="G2264"/>
      <c r="H2264"/>
      <c r="I2264"/>
      <c r="J2264"/>
      <c r="K2264"/>
      <c r="L2264" s="56"/>
      <c r="M2264"/>
      <c r="N2264" s="27"/>
      <c r="O2264" s="27"/>
      <c r="P2264" s="27"/>
      <c r="Q2264" s="27"/>
      <c r="R2264" s="27"/>
      <c r="S2264" s="27"/>
    </row>
    <row r="2265" spans="1:19" s="28" customFormat="1" x14ac:dyDescent="0.25">
      <c r="A2265"/>
      <c r="B2265"/>
      <c r="C2265"/>
      <c r="D2265"/>
      <c r="E2265"/>
      <c r="F2265"/>
      <c r="G2265"/>
      <c r="H2265"/>
      <c r="I2265"/>
      <c r="J2265"/>
      <c r="K2265"/>
      <c r="L2265" s="56"/>
      <c r="M2265"/>
      <c r="N2265" s="27"/>
      <c r="O2265" s="27"/>
      <c r="P2265" s="27"/>
      <c r="Q2265" s="27"/>
      <c r="R2265" s="27"/>
      <c r="S2265" s="27"/>
    </row>
    <row r="2266" spans="1:19" s="28" customFormat="1" x14ac:dyDescent="0.25">
      <c r="A2266"/>
      <c r="B2266"/>
      <c r="C2266"/>
      <c r="D2266"/>
      <c r="E2266"/>
      <c r="F2266"/>
      <c r="G2266"/>
      <c r="H2266"/>
      <c r="I2266"/>
      <c r="J2266"/>
      <c r="K2266"/>
      <c r="L2266" s="56"/>
      <c r="M2266"/>
      <c r="N2266" s="27"/>
      <c r="O2266" s="27"/>
      <c r="P2266" s="27"/>
      <c r="Q2266" s="27"/>
      <c r="R2266" s="27"/>
      <c r="S2266" s="27"/>
    </row>
    <row r="2267" spans="1:19" s="28" customFormat="1" x14ac:dyDescent="0.25">
      <c r="A2267"/>
      <c r="B2267"/>
      <c r="C2267"/>
      <c r="D2267"/>
      <c r="E2267"/>
      <c r="F2267"/>
      <c r="G2267"/>
      <c r="H2267"/>
      <c r="I2267"/>
      <c r="J2267"/>
      <c r="K2267"/>
      <c r="L2267" s="56"/>
      <c r="M2267"/>
      <c r="N2267" s="27"/>
      <c r="O2267" s="27"/>
      <c r="P2267" s="27"/>
      <c r="Q2267" s="27"/>
      <c r="R2267" s="27"/>
      <c r="S2267" s="27"/>
    </row>
    <row r="2268" spans="1:19" s="28" customFormat="1" x14ac:dyDescent="0.25">
      <c r="A2268"/>
      <c r="B2268"/>
      <c r="C2268"/>
      <c r="D2268"/>
      <c r="E2268"/>
      <c r="F2268"/>
      <c r="G2268"/>
      <c r="H2268"/>
      <c r="I2268"/>
      <c r="J2268"/>
      <c r="K2268"/>
      <c r="L2268" s="56"/>
      <c r="M2268"/>
      <c r="N2268" s="27"/>
      <c r="O2268" s="27"/>
      <c r="P2268" s="27"/>
      <c r="Q2268" s="27"/>
      <c r="R2268" s="27"/>
      <c r="S2268" s="27"/>
    </row>
    <row r="2269" spans="1:19" s="28" customFormat="1" x14ac:dyDescent="0.25">
      <c r="A2269"/>
      <c r="B2269"/>
      <c r="C2269"/>
      <c r="D2269"/>
      <c r="E2269"/>
      <c r="F2269"/>
      <c r="G2269"/>
      <c r="H2269"/>
      <c r="I2269"/>
      <c r="J2269"/>
      <c r="K2269"/>
      <c r="L2269" s="56"/>
      <c r="M2269"/>
      <c r="N2269" s="27"/>
      <c r="O2269" s="27"/>
      <c r="P2269" s="27"/>
      <c r="Q2269" s="27"/>
      <c r="R2269" s="27"/>
      <c r="S2269" s="27"/>
    </row>
    <row r="2270" spans="1:19" s="28" customFormat="1" x14ac:dyDescent="0.25">
      <c r="A2270"/>
      <c r="B2270"/>
      <c r="C2270"/>
      <c r="D2270"/>
      <c r="E2270"/>
      <c r="F2270"/>
      <c r="G2270"/>
      <c r="H2270"/>
      <c r="I2270"/>
      <c r="J2270"/>
      <c r="K2270"/>
      <c r="L2270" s="56"/>
      <c r="M2270"/>
      <c r="N2270" s="27"/>
      <c r="O2270" s="27"/>
      <c r="P2270" s="27"/>
      <c r="Q2270" s="27"/>
      <c r="R2270" s="27"/>
      <c r="S2270" s="27"/>
    </row>
    <row r="2271" spans="1:19" s="28" customFormat="1" x14ac:dyDescent="0.25">
      <c r="A2271"/>
      <c r="B2271"/>
      <c r="C2271"/>
      <c r="D2271"/>
      <c r="E2271"/>
      <c r="F2271"/>
      <c r="G2271"/>
      <c r="H2271"/>
      <c r="I2271"/>
      <c r="J2271"/>
      <c r="K2271"/>
      <c r="L2271" s="56"/>
      <c r="M2271"/>
      <c r="N2271" s="27"/>
      <c r="O2271" s="27"/>
      <c r="P2271" s="27"/>
      <c r="Q2271" s="27"/>
      <c r="R2271" s="27"/>
      <c r="S2271" s="27"/>
    </row>
    <row r="2272" spans="1:19" s="28" customFormat="1" x14ac:dyDescent="0.25">
      <c r="A2272"/>
      <c r="B2272"/>
      <c r="C2272"/>
      <c r="D2272"/>
      <c r="E2272"/>
      <c r="F2272"/>
      <c r="G2272"/>
      <c r="H2272"/>
      <c r="I2272"/>
      <c r="J2272"/>
      <c r="K2272"/>
      <c r="L2272" s="56"/>
      <c r="M2272"/>
      <c r="N2272" s="27"/>
      <c r="O2272" s="27"/>
      <c r="P2272" s="27"/>
      <c r="Q2272" s="27"/>
      <c r="R2272" s="27"/>
      <c r="S2272" s="27"/>
    </row>
    <row r="2273" spans="1:19" s="28" customFormat="1" x14ac:dyDescent="0.25">
      <c r="A2273"/>
      <c r="B2273"/>
      <c r="C2273"/>
      <c r="D2273"/>
      <c r="E2273"/>
      <c r="F2273"/>
      <c r="G2273"/>
      <c r="H2273"/>
      <c r="I2273"/>
      <c r="J2273"/>
      <c r="K2273"/>
      <c r="L2273" s="56"/>
      <c r="M2273"/>
      <c r="N2273" s="27"/>
      <c r="O2273" s="27"/>
      <c r="P2273" s="27"/>
      <c r="Q2273" s="27"/>
      <c r="R2273" s="27"/>
      <c r="S2273" s="27"/>
    </row>
    <row r="2274" spans="1:19" s="28" customFormat="1" x14ac:dyDescent="0.25">
      <c r="A2274"/>
      <c r="B2274"/>
      <c r="C2274"/>
      <c r="D2274"/>
      <c r="E2274"/>
      <c r="F2274"/>
      <c r="G2274"/>
      <c r="H2274"/>
      <c r="I2274"/>
      <c r="J2274"/>
      <c r="K2274"/>
      <c r="L2274" s="56"/>
      <c r="M2274"/>
      <c r="N2274" s="27"/>
      <c r="O2274" s="27"/>
      <c r="P2274" s="27"/>
      <c r="Q2274" s="27"/>
      <c r="R2274" s="27"/>
      <c r="S2274" s="27"/>
    </row>
    <row r="2275" spans="1:19" s="28" customFormat="1" x14ac:dyDescent="0.25">
      <c r="A2275"/>
      <c r="B2275"/>
      <c r="C2275"/>
      <c r="D2275"/>
      <c r="E2275"/>
      <c r="F2275"/>
      <c r="G2275"/>
      <c r="H2275"/>
      <c r="I2275"/>
      <c r="J2275"/>
      <c r="K2275"/>
      <c r="L2275" s="56"/>
      <c r="M2275"/>
      <c r="N2275" s="27"/>
      <c r="O2275" s="27"/>
      <c r="P2275" s="27"/>
      <c r="Q2275" s="27"/>
      <c r="R2275" s="27"/>
      <c r="S2275" s="27"/>
    </row>
    <row r="2276" spans="1:19" s="28" customFormat="1" x14ac:dyDescent="0.25">
      <c r="A2276"/>
      <c r="B2276"/>
      <c r="C2276"/>
      <c r="D2276"/>
      <c r="E2276"/>
      <c r="F2276"/>
      <c r="G2276"/>
      <c r="H2276"/>
      <c r="I2276"/>
      <c r="J2276"/>
      <c r="K2276"/>
      <c r="L2276" s="56"/>
      <c r="M2276"/>
      <c r="N2276" s="27"/>
      <c r="O2276" s="27"/>
      <c r="P2276" s="27"/>
      <c r="Q2276" s="27"/>
      <c r="R2276" s="27"/>
      <c r="S2276" s="27"/>
    </row>
    <row r="2277" spans="1:19" s="28" customFormat="1" x14ac:dyDescent="0.25">
      <c r="A2277"/>
      <c r="B2277"/>
      <c r="C2277"/>
      <c r="D2277"/>
      <c r="E2277"/>
      <c r="F2277"/>
      <c r="G2277"/>
      <c r="H2277"/>
      <c r="I2277"/>
      <c r="J2277"/>
      <c r="K2277"/>
      <c r="L2277" s="56"/>
      <c r="M2277"/>
      <c r="N2277" s="27"/>
      <c r="O2277" s="27"/>
      <c r="P2277" s="27"/>
      <c r="Q2277" s="27"/>
      <c r="R2277" s="27"/>
      <c r="S2277" s="27"/>
    </row>
    <row r="2278" spans="1:19" s="28" customFormat="1" x14ac:dyDescent="0.25">
      <c r="A2278"/>
      <c r="B2278"/>
      <c r="C2278"/>
      <c r="D2278"/>
      <c r="E2278"/>
      <c r="F2278"/>
      <c r="G2278"/>
      <c r="H2278"/>
      <c r="I2278"/>
      <c r="J2278"/>
      <c r="K2278"/>
      <c r="L2278" s="56"/>
      <c r="M2278"/>
      <c r="N2278" s="27"/>
      <c r="O2278" s="27"/>
      <c r="P2278" s="27"/>
      <c r="Q2278" s="27"/>
      <c r="R2278" s="27"/>
      <c r="S2278" s="27"/>
    </row>
    <row r="2279" spans="1:19" s="28" customFormat="1" x14ac:dyDescent="0.25">
      <c r="A2279"/>
      <c r="B2279"/>
      <c r="C2279"/>
      <c r="D2279"/>
      <c r="E2279"/>
      <c r="F2279"/>
      <c r="G2279"/>
      <c r="H2279"/>
      <c r="I2279"/>
      <c r="J2279"/>
      <c r="K2279"/>
      <c r="L2279" s="56"/>
      <c r="M2279"/>
      <c r="N2279" s="27"/>
      <c r="O2279" s="27"/>
      <c r="P2279" s="27"/>
      <c r="Q2279" s="27"/>
      <c r="R2279" s="27"/>
      <c r="S2279" s="27"/>
    </row>
    <row r="2280" spans="1:19" s="28" customFormat="1" x14ac:dyDescent="0.25">
      <c r="A2280"/>
      <c r="B2280"/>
      <c r="C2280"/>
      <c r="D2280"/>
      <c r="E2280"/>
      <c r="F2280"/>
      <c r="G2280"/>
      <c r="H2280"/>
      <c r="I2280"/>
      <c r="J2280"/>
      <c r="K2280"/>
      <c r="L2280" s="56"/>
      <c r="M2280"/>
      <c r="N2280" s="27"/>
      <c r="O2280" s="27"/>
      <c r="P2280" s="27"/>
      <c r="Q2280" s="27"/>
      <c r="R2280" s="27"/>
      <c r="S2280" s="27"/>
    </row>
    <row r="2281" spans="1:19" s="28" customFormat="1" x14ac:dyDescent="0.25">
      <c r="A2281"/>
      <c r="B2281"/>
      <c r="C2281"/>
      <c r="D2281"/>
      <c r="E2281"/>
      <c r="F2281"/>
      <c r="G2281"/>
      <c r="H2281"/>
      <c r="I2281"/>
      <c r="J2281"/>
      <c r="K2281"/>
      <c r="L2281" s="56"/>
      <c r="M2281"/>
      <c r="N2281" s="27"/>
      <c r="O2281" s="27"/>
      <c r="P2281" s="27"/>
      <c r="Q2281" s="27"/>
      <c r="R2281" s="27"/>
      <c r="S2281" s="27"/>
    </row>
    <row r="2282" spans="1:19" s="28" customFormat="1" x14ac:dyDescent="0.25">
      <c r="A2282"/>
      <c r="B2282"/>
      <c r="C2282"/>
      <c r="D2282"/>
      <c r="E2282"/>
      <c r="F2282"/>
      <c r="G2282"/>
      <c r="H2282"/>
      <c r="I2282"/>
      <c r="J2282"/>
      <c r="K2282"/>
      <c r="L2282" s="56"/>
      <c r="M2282"/>
      <c r="N2282" s="27"/>
      <c r="O2282" s="27"/>
      <c r="P2282" s="27"/>
      <c r="Q2282" s="27"/>
      <c r="R2282" s="27"/>
      <c r="S2282" s="27"/>
    </row>
    <row r="2283" spans="1:19" s="28" customFormat="1" x14ac:dyDescent="0.25">
      <c r="A2283"/>
      <c r="B2283"/>
      <c r="C2283"/>
      <c r="D2283"/>
      <c r="E2283"/>
      <c r="F2283"/>
      <c r="G2283"/>
      <c r="H2283"/>
      <c r="I2283"/>
      <c r="J2283"/>
      <c r="K2283"/>
      <c r="L2283" s="56"/>
      <c r="M2283"/>
      <c r="N2283" s="27"/>
      <c r="O2283" s="27"/>
      <c r="P2283" s="27"/>
      <c r="Q2283" s="27"/>
      <c r="R2283" s="27"/>
      <c r="S2283" s="27"/>
    </row>
    <row r="2284" spans="1:19" s="28" customFormat="1" x14ac:dyDescent="0.25">
      <c r="A2284"/>
      <c r="B2284"/>
      <c r="C2284"/>
      <c r="D2284"/>
      <c r="E2284"/>
      <c r="F2284"/>
      <c r="G2284"/>
      <c r="H2284"/>
      <c r="I2284"/>
      <c r="J2284"/>
      <c r="K2284"/>
      <c r="L2284" s="56"/>
      <c r="M2284"/>
      <c r="N2284" s="27"/>
      <c r="O2284" s="27"/>
      <c r="P2284" s="27"/>
      <c r="Q2284" s="27"/>
      <c r="R2284" s="27"/>
      <c r="S2284" s="27"/>
    </row>
    <row r="2285" spans="1:19" s="28" customFormat="1" x14ac:dyDescent="0.25">
      <c r="A2285"/>
      <c r="B2285"/>
      <c r="C2285"/>
      <c r="D2285"/>
      <c r="E2285"/>
      <c r="F2285"/>
      <c r="G2285"/>
      <c r="H2285"/>
      <c r="I2285"/>
      <c r="J2285"/>
      <c r="K2285"/>
      <c r="L2285" s="56"/>
      <c r="M2285"/>
      <c r="N2285" s="27"/>
      <c r="O2285" s="27"/>
      <c r="P2285" s="27"/>
      <c r="Q2285" s="27"/>
      <c r="R2285" s="27"/>
      <c r="S2285" s="27"/>
    </row>
    <row r="2286" spans="1:19" s="28" customFormat="1" x14ac:dyDescent="0.25">
      <c r="A2286"/>
      <c r="B2286"/>
      <c r="C2286"/>
      <c r="D2286"/>
      <c r="E2286"/>
      <c r="F2286"/>
      <c r="G2286"/>
      <c r="H2286"/>
      <c r="I2286"/>
      <c r="J2286"/>
      <c r="K2286"/>
      <c r="L2286" s="56"/>
      <c r="M2286"/>
      <c r="N2286" s="27"/>
      <c r="O2286" s="27"/>
      <c r="P2286" s="27"/>
      <c r="Q2286" s="27"/>
      <c r="R2286" s="27"/>
      <c r="S2286" s="27"/>
    </row>
    <row r="2287" spans="1:19" s="28" customFormat="1" x14ac:dyDescent="0.25">
      <c r="A2287"/>
      <c r="B2287"/>
      <c r="C2287"/>
      <c r="D2287"/>
      <c r="E2287"/>
      <c r="F2287"/>
      <c r="G2287"/>
      <c r="H2287"/>
      <c r="I2287"/>
      <c r="J2287"/>
      <c r="K2287"/>
      <c r="L2287" s="56"/>
      <c r="M2287"/>
      <c r="N2287" s="27"/>
      <c r="O2287" s="27"/>
      <c r="P2287" s="27"/>
      <c r="Q2287" s="27"/>
      <c r="R2287" s="27"/>
      <c r="S2287" s="27"/>
    </row>
    <row r="2288" spans="1:19" s="28" customFormat="1" x14ac:dyDescent="0.25">
      <c r="A2288"/>
      <c r="B2288"/>
      <c r="C2288"/>
      <c r="D2288"/>
      <c r="E2288"/>
      <c r="F2288"/>
      <c r="G2288"/>
      <c r="H2288"/>
      <c r="I2288"/>
      <c r="J2288"/>
      <c r="K2288"/>
      <c r="L2288" s="56"/>
      <c r="M2288"/>
      <c r="N2288" s="27"/>
      <c r="O2288" s="27"/>
      <c r="P2288" s="27"/>
      <c r="Q2288" s="27"/>
      <c r="R2288" s="27"/>
      <c r="S2288" s="27"/>
    </row>
    <row r="2289" spans="1:19" s="28" customFormat="1" x14ac:dyDescent="0.25">
      <c r="A2289"/>
      <c r="B2289"/>
      <c r="C2289"/>
      <c r="D2289"/>
      <c r="E2289"/>
      <c r="F2289"/>
      <c r="G2289"/>
      <c r="H2289"/>
      <c r="I2289"/>
      <c r="J2289"/>
      <c r="K2289"/>
      <c r="L2289" s="56"/>
      <c r="M2289"/>
      <c r="N2289" s="27"/>
      <c r="O2289" s="27"/>
      <c r="P2289" s="27"/>
      <c r="Q2289" s="27"/>
      <c r="R2289" s="27"/>
      <c r="S2289" s="27"/>
    </row>
    <row r="2290" spans="1:19" s="28" customFormat="1" x14ac:dyDescent="0.25">
      <c r="A2290"/>
      <c r="B2290"/>
      <c r="C2290"/>
      <c r="D2290"/>
      <c r="E2290"/>
      <c r="F2290"/>
      <c r="G2290"/>
      <c r="H2290"/>
      <c r="I2290"/>
      <c r="J2290"/>
      <c r="K2290"/>
      <c r="L2290" s="56"/>
      <c r="M2290"/>
      <c r="N2290" s="27"/>
      <c r="O2290" s="27"/>
      <c r="P2290" s="27"/>
      <c r="Q2290" s="27"/>
      <c r="R2290" s="27"/>
      <c r="S2290" s="27"/>
    </row>
    <row r="2291" spans="1:19" s="28" customFormat="1" x14ac:dyDescent="0.25">
      <c r="A2291"/>
      <c r="B2291"/>
      <c r="C2291"/>
      <c r="D2291"/>
      <c r="E2291"/>
      <c r="F2291"/>
      <c r="G2291"/>
      <c r="H2291"/>
      <c r="I2291"/>
      <c r="J2291"/>
      <c r="K2291"/>
      <c r="L2291" s="56"/>
      <c r="M2291"/>
      <c r="N2291" s="27"/>
      <c r="O2291" s="27"/>
      <c r="P2291" s="27"/>
      <c r="Q2291" s="27"/>
      <c r="R2291" s="27"/>
      <c r="S2291" s="27"/>
    </row>
    <row r="2292" spans="1:19" s="28" customFormat="1" x14ac:dyDescent="0.25">
      <c r="A2292"/>
      <c r="B2292"/>
      <c r="C2292"/>
      <c r="D2292"/>
      <c r="E2292"/>
      <c r="F2292"/>
      <c r="G2292"/>
      <c r="H2292"/>
      <c r="I2292"/>
      <c r="J2292"/>
      <c r="K2292"/>
      <c r="L2292" s="56"/>
      <c r="M2292"/>
      <c r="N2292" s="27"/>
      <c r="O2292" s="27"/>
      <c r="P2292" s="27"/>
      <c r="Q2292" s="27"/>
      <c r="R2292" s="27"/>
      <c r="S2292" s="27"/>
    </row>
    <row r="2293" spans="1:19" s="28" customFormat="1" x14ac:dyDescent="0.25">
      <c r="A2293"/>
      <c r="B2293"/>
      <c r="C2293"/>
      <c r="D2293"/>
      <c r="E2293"/>
      <c r="F2293"/>
      <c r="G2293"/>
      <c r="H2293"/>
      <c r="I2293"/>
      <c r="J2293"/>
      <c r="K2293"/>
      <c r="L2293" s="56"/>
      <c r="M2293"/>
      <c r="N2293" s="27"/>
      <c r="O2293" s="27"/>
      <c r="P2293" s="27"/>
      <c r="Q2293" s="27"/>
      <c r="R2293" s="27"/>
      <c r="S2293" s="27"/>
    </row>
    <row r="2294" spans="1:19" s="28" customFormat="1" x14ac:dyDescent="0.25">
      <c r="A2294"/>
      <c r="B2294"/>
      <c r="C2294"/>
      <c r="D2294"/>
      <c r="E2294"/>
      <c r="F2294"/>
      <c r="G2294"/>
      <c r="H2294"/>
      <c r="I2294"/>
      <c r="J2294"/>
      <c r="K2294"/>
      <c r="L2294" s="56"/>
      <c r="M2294"/>
      <c r="N2294" s="27"/>
      <c r="O2294" s="27"/>
      <c r="P2294" s="27"/>
      <c r="Q2294" s="27"/>
      <c r="R2294" s="27"/>
      <c r="S2294" s="27"/>
    </row>
    <row r="2295" spans="1:19" s="28" customFormat="1" x14ac:dyDescent="0.25">
      <c r="A2295"/>
      <c r="B2295"/>
      <c r="C2295"/>
      <c r="D2295"/>
      <c r="E2295"/>
      <c r="F2295"/>
      <c r="G2295"/>
      <c r="H2295"/>
      <c r="I2295"/>
      <c r="J2295"/>
      <c r="K2295"/>
      <c r="L2295" s="56"/>
      <c r="M2295"/>
      <c r="N2295" s="27"/>
      <c r="O2295" s="27"/>
      <c r="P2295" s="27"/>
      <c r="Q2295" s="27"/>
      <c r="R2295" s="27"/>
      <c r="S2295" s="27"/>
    </row>
    <row r="2296" spans="1:19" s="28" customFormat="1" x14ac:dyDescent="0.25">
      <c r="A2296"/>
      <c r="B2296"/>
      <c r="C2296"/>
      <c r="D2296"/>
      <c r="E2296"/>
      <c r="F2296"/>
      <c r="G2296"/>
      <c r="H2296"/>
      <c r="I2296"/>
      <c r="J2296"/>
      <c r="K2296"/>
      <c r="L2296" s="56"/>
      <c r="M2296"/>
      <c r="N2296" s="27"/>
      <c r="O2296" s="27"/>
      <c r="P2296" s="27"/>
      <c r="Q2296" s="27"/>
      <c r="R2296" s="27"/>
      <c r="S2296" s="27"/>
    </row>
    <row r="2297" spans="1:19" s="28" customFormat="1" x14ac:dyDescent="0.25">
      <c r="A2297"/>
      <c r="B2297"/>
      <c r="C2297"/>
      <c r="D2297"/>
      <c r="E2297"/>
      <c r="F2297"/>
      <c r="G2297"/>
      <c r="H2297"/>
      <c r="I2297"/>
      <c r="J2297"/>
      <c r="K2297"/>
      <c r="L2297" s="56"/>
      <c r="M2297"/>
      <c r="N2297" s="27"/>
      <c r="O2297" s="27"/>
      <c r="P2297" s="27"/>
      <c r="Q2297" s="27"/>
      <c r="R2297" s="27"/>
      <c r="S2297" s="27"/>
    </row>
    <row r="2298" spans="1:19" s="28" customFormat="1" x14ac:dyDescent="0.25">
      <c r="A2298"/>
      <c r="B2298"/>
      <c r="C2298"/>
      <c r="D2298"/>
      <c r="E2298"/>
      <c r="F2298"/>
      <c r="G2298"/>
      <c r="H2298"/>
      <c r="I2298"/>
      <c r="J2298"/>
      <c r="K2298"/>
      <c r="L2298" s="56"/>
      <c r="M2298"/>
      <c r="N2298" s="27"/>
      <c r="O2298" s="27"/>
      <c r="P2298" s="27"/>
      <c r="Q2298" s="27"/>
      <c r="R2298" s="27"/>
      <c r="S2298" s="27"/>
    </row>
    <row r="2299" spans="1:19" s="28" customFormat="1" x14ac:dyDescent="0.25">
      <c r="A2299"/>
      <c r="B2299"/>
      <c r="C2299"/>
      <c r="D2299"/>
      <c r="E2299"/>
      <c r="F2299"/>
      <c r="G2299"/>
      <c r="H2299"/>
      <c r="I2299"/>
      <c r="J2299"/>
      <c r="K2299"/>
      <c r="L2299" s="56"/>
      <c r="M2299"/>
      <c r="N2299" s="27"/>
      <c r="O2299" s="27"/>
      <c r="P2299" s="27"/>
      <c r="Q2299" s="27"/>
      <c r="R2299" s="27"/>
      <c r="S2299" s="27"/>
    </row>
    <row r="2300" spans="1:19" s="28" customFormat="1" x14ac:dyDescent="0.25">
      <c r="A2300"/>
      <c r="B2300"/>
      <c r="C2300"/>
      <c r="D2300"/>
      <c r="E2300"/>
      <c r="F2300"/>
      <c r="G2300"/>
      <c r="H2300"/>
      <c r="I2300"/>
      <c r="J2300"/>
      <c r="K2300"/>
      <c r="L2300" s="56"/>
      <c r="M2300"/>
      <c r="N2300" s="27"/>
      <c r="O2300" s="27"/>
      <c r="P2300" s="27"/>
      <c r="Q2300" s="27"/>
      <c r="R2300" s="27"/>
      <c r="S2300" s="27"/>
    </row>
    <row r="2301" spans="1:19" s="28" customFormat="1" x14ac:dyDescent="0.25">
      <c r="A2301"/>
      <c r="B2301"/>
      <c r="C2301"/>
      <c r="D2301"/>
      <c r="E2301"/>
      <c r="F2301"/>
      <c r="G2301"/>
      <c r="H2301"/>
      <c r="I2301"/>
      <c r="J2301"/>
      <c r="K2301"/>
      <c r="L2301" s="56"/>
      <c r="M2301"/>
      <c r="N2301" s="27"/>
      <c r="O2301" s="27"/>
      <c r="P2301" s="27"/>
      <c r="Q2301" s="27"/>
      <c r="R2301" s="27"/>
      <c r="S2301" s="27"/>
    </row>
    <row r="2302" spans="1:19" s="28" customFormat="1" x14ac:dyDescent="0.25">
      <c r="A2302"/>
      <c r="B2302"/>
      <c r="C2302"/>
      <c r="D2302"/>
      <c r="E2302"/>
      <c r="F2302"/>
      <c r="G2302"/>
      <c r="H2302"/>
      <c r="I2302"/>
      <c r="J2302"/>
      <c r="K2302"/>
      <c r="L2302" s="56"/>
      <c r="M2302"/>
      <c r="N2302" s="27"/>
      <c r="O2302" s="27"/>
      <c r="P2302" s="27"/>
      <c r="Q2302" s="27"/>
      <c r="R2302" s="27"/>
      <c r="S2302" s="27"/>
    </row>
    <row r="2303" spans="1:19" s="28" customFormat="1" x14ac:dyDescent="0.25">
      <c r="A2303"/>
      <c r="B2303"/>
      <c r="C2303"/>
      <c r="D2303"/>
      <c r="E2303"/>
      <c r="F2303"/>
      <c r="G2303"/>
      <c r="H2303"/>
      <c r="I2303"/>
      <c r="J2303"/>
      <c r="K2303"/>
      <c r="L2303" s="56"/>
      <c r="M2303"/>
      <c r="N2303" s="27"/>
      <c r="O2303" s="27"/>
      <c r="P2303" s="27"/>
      <c r="Q2303" s="27"/>
      <c r="R2303" s="27"/>
      <c r="S2303" s="27"/>
    </row>
    <row r="2304" spans="1:19" s="28" customFormat="1" x14ac:dyDescent="0.25">
      <c r="A2304"/>
      <c r="B2304"/>
      <c r="C2304"/>
      <c r="D2304"/>
      <c r="E2304"/>
      <c r="F2304"/>
      <c r="G2304"/>
      <c r="H2304"/>
      <c r="I2304"/>
      <c r="J2304"/>
      <c r="K2304"/>
      <c r="L2304" s="56"/>
      <c r="M2304"/>
      <c r="N2304" s="27"/>
      <c r="O2304" s="27"/>
      <c r="P2304" s="27"/>
      <c r="Q2304" s="27"/>
      <c r="R2304" s="27"/>
      <c r="S2304" s="27"/>
    </row>
    <row r="2305" spans="1:19" s="28" customFormat="1" x14ac:dyDescent="0.25">
      <c r="A2305"/>
      <c r="B2305"/>
      <c r="C2305"/>
      <c r="D2305"/>
      <c r="E2305"/>
      <c r="F2305"/>
      <c r="G2305"/>
      <c r="H2305"/>
      <c r="I2305"/>
      <c r="J2305"/>
      <c r="K2305"/>
      <c r="L2305" s="56"/>
      <c r="M2305"/>
      <c r="N2305" s="27"/>
      <c r="O2305" s="27"/>
      <c r="P2305" s="27"/>
      <c r="Q2305" s="27"/>
      <c r="R2305" s="27"/>
      <c r="S2305" s="27"/>
    </row>
    <row r="2306" spans="1:19" s="28" customFormat="1" x14ac:dyDescent="0.25">
      <c r="A2306"/>
      <c r="B2306"/>
      <c r="C2306"/>
      <c r="D2306"/>
      <c r="E2306"/>
      <c r="F2306"/>
      <c r="G2306"/>
      <c r="H2306"/>
      <c r="I2306"/>
      <c r="J2306"/>
      <c r="K2306"/>
      <c r="L2306" s="56"/>
      <c r="M2306"/>
      <c r="N2306" s="27"/>
      <c r="O2306" s="27"/>
      <c r="P2306" s="27"/>
      <c r="Q2306" s="27"/>
      <c r="R2306" s="27"/>
      <c r="S2306" s="27"/>
    </row>
    <row r="2307" spans="1:19" s="28" customFormat="1" x14ac:dyDescent="0.25">
      <c r="A2307"/>
      <c r="B2307"/>
      <c r="C2307"/>
      <c r="D2307"/>
      <c r="E2307"/>
      <c r="F2307"/>
      <c r="G2307"/>
      <c r="H2307"/>
      <c r="I2307"/>
      <c r="J2307"/>
      <c r="K2307"/>
      <c r="L2307" s="56"/>
      <c r="M2307"/>
      <c r="N2307" s="27"/>
      <c r="O2307" s="27"/>
      <c r="P2307" s="27"/>
      <c r="Q2307" s="27"/>
      <c r="R2307" s="27"/>
      <c r="S2307" s="27"/>
    </row>
    <row r="2308" spans="1:19" s="28" customFormat="1" x14ac:dyDescent="0.25">
      <c r="A2308"/>
      <c r="B2308"/>
      <c r="C2308"/>
      <c r="D2308"/>
      <c r="E2308"/>
      <c r="F2308"/>
      <c r="G2308"/>
      <c r="H2308"/>
      <c r="I2308"/>
      <c r="J2308"/>
      <c r="K2308"/>
      <c r="L2308" s="56"/>
      <c r="M2308"/>
      <c r="N2308" s="27"/>
      <c r="O2308" s="27"/>
      <c r="P2308" s="27"/>
      <c r="Q2308" s="27"/>
      <c r="R2308" s="27"/>
      <c r="S2308" s="27"/>
    </row>
    <row r="2309" spans="1:19" s="28" customFormat="1" x14ac:dyDescent="0.25">
      <c r="A2309"/>
      <c r="B2309"/>
      <c r="C2309"/>
      <c r="D2309"/>
      <c r="E2309"/>
      <c r="F2309"/>
      <c r="G2309"/>
      <c r="H2309"/>
      <c r="I2309"/>
      <c r="J2309"/>
      <c r="K2309"/>
      <c r="L2309" s="56"/>
      <c r="M2309"/>
      <c r="N2309" s="27"/>
      <c r="O2309" s="27"/>
      <c r="P2309" s="27"/>
      <c r="Q2309" s="27"/>
      <c r="R2309" s="27"/>
      <c r="S2309" s="27"/>
    </row>
    <row r="2310" spans="1:19" s="28" customFormat="1" x14ac:dyDescent="0.25">
      <c r="A2310"/>
      <c r="B2310"/>
      <c r="C2310"/>
      <c r="D2310"/>
      <c r="E2310"/>
      <c r="F2310"/>
      <c r="G2310"/>
      <c r="H2310"/>
      <c r="I2310"/>
      <c r="J2310"/>
      <c r="K2310"/>
      <c r="L2310" s="56"/>
      <c r="M2310"/>
      <c r="N2310" s="27"/>
      <c r="O2310" s="27"/>
      <c r="P2310" s="27"/>
      <c r="Q2310" s="27"/>
      <c r="R2310" s="27"/>
      <c r="S2310" s="27"/>
    </row>
    <row r="2311" spans="1:19" s="28" customFormat="1" x14ac:dyDescent="0.25">
      <c r="A2311"/>
      <c r="B2311"/>
      <c r="C2311"/>
      <c r="D2311"/>
      <c r="E2311"/>
      <c r="F2311"/>
      <c r="G2311"/>
      <c r="H2311"/>
      <c r="I2311"/>
      <c r="J2311"/>
      <c r="K2311"/>
      <c r="L2311" s="56"/>
      <c r="M2311"/>
      <c r="N2311" s="27"/>
      <c r="O2311" s="27"/>
      <c r="P2311" s="27"/>
      <c r="Q2311" s="27"/>
      <c r="R2311" s="27"/>
      <c r="S2311" s="27"/>
    </row>
    <row r="2312" spans="1:19" s="28" customFormat="1" x14ac:dyDescent="0.25">
      <c r="A2312"/>
      <c r="B2312"/>
      <c r="C2312"/>
      <c r="D2312"/>
      <c r="E2312"/>
      <c r="F2312"/>
      <c r="G2312"/>
      <c r="H2312"/>
      <c r="I2312"/>
      <c r="J2312"/>
      <c r="K2312"/>
      <c r="L2312" s="56"/>
      <c r="M2312"/>
      <c r="N2312" s="27"/>
      <c r="O2312" s="27"/>
      <c r="P2312" s="27"/>
      <c r="Q2312" s="27"/>
      <c r="R2312" s="27"/>
      <c r="S2312" s="27"/>
    </row>
    <row r="2313" spans="1:19" s="28" customFormat="1" x14ac:dyDescent="0.25">
      <c r="A2313"/>
      <c r="B2313"/>
      <c r="C2313"/>
      <c r="D2313"/>
      <c r="E2313"/>
      <c r="F2313"/>
      <c r="G2313"/>
      <c r="H2313"/>
      <c r="I2313"/>
      <c r="J2313"/>
      <c r="K2313"/>
      <c r="L2313" s="56"/>
      <c r="M2313"/>
      <c r="N2313" s="27"/>
      <c r="O2313" s="27"/>
      <c r="P2313" s="27"/>
      <c r="Q2313" s="27"/>
      <c r="R2313" s="27"/>
      <c r="S2313" s="27"/>
    </row>
    <row r="2314" spans="1:19" s="28" customFormat="1" x14ac:dyDescent="0.25">
      <c r="A2314"/>
      <c r="B2314"/>
      <c r="C2314"/>
      <c r="D2314"/>
      <c r="E2314"/>
      <c r="F2314"/>
      <c r="G2314"/>
      <c r="H2314"/>
      <c r="I2314"/>
      <c r="J2314"/>
      <c r="K2314"/>
      <c r="L2314" s="56"/>
      <c r="M2314"/>
      <c r="N2314" s="27"/>
      <c r="O2314" s="27"/>
      <c r="P2314" s="27"/>
      <c r="Q2314" s="27"/>
      <c r="R2314" s="27"/>
      <c r="S2314" s="27"/>
    </row>
    <row r="2315" spans="1:19" s="28" customFormat="1" x14ac:dyDescent="0.25">
      <c r="A2315"/>
      <c r="B2315"/>
      <c r="C2315"/>
      <c r="D2315"/>
      <c r="E2315"/>
      <c r="F2315"/>
      <c r="G2315"/>
      <c r="H2315"/>
      <c r="I2315"/>
      <c r="J2315"/>
      <c r="K2315"/>
      <c r="L2315" s="56"/>
      <c r="M2315"/>
      <c r="N2315" s="27"/>
      <c r="O2315" s="27"/>
      <c r="P2315" s="27"/>
      <c r="Q2315" s="27"/>
      <c r="R2315" s="27"/>
      <c r="S2315" s="27"/>
    </row>
    <row r="2316" spans="1:19" s="28" customFormat="1" x14ac:dyDescent="0.25">
      <c r="A2316"/>
      <c r="B2316"/>
      <c r="C2316"/>
      <c r="D2316"/>
      <c r="E2316"/>
      <c r="F2316"/>
      <c r="G2316"/>
      <c r="H2316"/>
      <c r="I2316"/>
      <c r="J2316"/>
      <c r="K2316"/>
      <c r="L2316" s="56"/>
      <c r="M2316"/>
      <c r="N2316" s="27"/>
      <c r="O2316" s="27"/>
      <c r="P2316" s="27"/>
      <c r="Q2316" s="27"/>
      <c r="R2316" s="27"/>
      <c r="S2316" s="27"/>
    </row>
    <row r="2317" spans="1:19" s="28" customFormat="1" x14ac:dyDescent="0.25">
      <c r="A2317"/>
      <c r="B2317"/>
      <c r="C2317"/>
      <c r="D2317"/>
      <c r="E2317"/>
      <c r="F2317"/>
      <c r="G2317"/>
      <c r="H2317"/>
      <c r="I2317"/>
      <c r="J2317"/>
      <c r="K2317"/>
      <c r="L2317" s="56"/>
      <c r="M2317"/>
      <c r="N2317" s="27"/>
      <c r="O2317" s="27"/>
      <c r="P2317" s="27"/>
      <c r="Q2317" s="27"/>
      <c r="R2317" s="27"/>
      <c r="S2317" s="27"/>
    </row>
    <row r="2318" spans="1:19" s="28" customFormat="1" x14ac:dyDescent="0.25">
      <c r="A2318"/>
      <c r="B2318"/>
      <c r="C2318"/>
      <c r="D2318"/>
      <c r="E2318"/>
      <c r="F2318"/>
      <c r="G2318"/>
      <c r="H2318"/>
      <c r="I2318"/>
      <c r="J2318"/>
      <c r="K2318"/>
      <c r="L2318" s="56"/>
      <c r="M2318"/>
      <c r="N2318" s="27"/>
      <c r="O2318" s="27"/>
      <c r="P2318" s="27"/>
      <c r="Q2318" s="27"/>
      <c r="R2318" s="27"/>
      <c r="S2318" s="27"/>
    </row>
    <row r="2319" spans="1:19" s="28" customFormat="1" x14ac:dyDescent="0.25">
      <c r="A2319"/>
      <c r="B2319"/>
      <c r="C2319"/>
      <c r="D2319"/>
      <c r="E2319"/>
      <c r="F2319"/>
      <c r="G2319"/>
      <c r="H2319"/>
      <c r="I2319"/>
      <c r="J2319"/>
      <c r="K2319"/>
      <c r="L2319" s="56"/>
      <c r="M2319"/>
      <c r="N2319" s="27"/>
      <c r="O2319" s="27"/>
      <c r="P2319" s="27"/>
      <c r="Q2319" s="27"/>
      <c r="R2319" s="27"/>
      <c r="S2319" s="27"/>
    </row>
    <row r="2320" spans="1:19" s="28" customFormat="1" x14ac:dyDescent="0.25">
      <c r="A2320"/>
      <c r="B2320"/>
      <c r="C2320"/>
      <c r="D2320"/>
      <c r="E2320"/>
      <c r="F2320"/>
      <c r="G2320"/>
      <c r="H2320"/>
      <c r="I2320"/>
      <c r="J2320"/>
      <c r="K2320"/>
      <c r="L2320" s="56"/>
      <c r="M2320"/>
      <c r="N2320" s="27"/>
      <c r="O2320" s="27"/>
      <c r="P2320" s="27"/>
      <c r="Q2320" s="27"/>
      <c r="R2320" s="27"/>
      <c r="S2320" s="27"/>
    </row>
    <row r="2321" spans="1:19" s="28" customFormat="1" x14ac:dyDescent="0.25">
      <c r="A2321"/>
      <c r="B2321"/>
      <c r="C2321"/>
      <c r="D2321"/>
      <c r="E2321"/>
      <c r="F2321"/>
      <c r="G2321"/>
      <c r="H2321"/>
      <c r="I2321"/>
      <c r="J2321"/>
      <c r="K2321"/>
      <c r="L2321" s="56"/>
      <c r="M2321"/>
      <c r="N2321" s="27"/>
      <c r="O2321" s="27"/>
      <c r="P2321" s="27"/>
      <c r="Q2321" s="27"/>
      <c r="R2321" s="27"/>
      <c r="S2321" s="27"/>
    </row>
    <row r="2322" spans="1:19" s="28" customFormat="1" x14ac:dyDescent="0.25">
      <c r="A2322"/>
      <c r="B2322"/>
      <c r="C2322"/>
      <c r="D2322"/>
      <c r="E2322"/>
      <c r="F2322"/>
      <c r="G2322"/>
      <c r="H2322"/>
      <c r="I2322"/>
      <c r="J2322"/>
      <c r="K2322"/>
      <c r="L2322" s="56"/>
      <c r="M2322"/>
      <c r="N2322" s="27"/>
      <c r="O2322" s="27"/>
      <c r="P2322" s="27"/>
      <c r="Q2322" s="27"/>
      <c r="R2322" s="27"/>
      <c r="S2322" s="27"/>
    </row>
    <row r="2323" spans="1:19" s="28" customFormat="1" x14ac:dyDescent="0.25">
      <c r="A2323"/>
      <c r="B2323"/>
      <c r="C2323"/>
      <c r="D2323"/>
      <c r="E2323"/>
      <c r="F2323"/>
      <c r="G2323"/>
      <c r="H2323"/>
      <c r="I2323"/>
      <c r="J2323"/>
      <c r="K2323"/>
      <c r="L2323" s="56"/>
      <c r="M2323"/>
      <c r="N2323" s="27"/>
      <c r="O2323" s="27"/>
      <c r="P2323" s="27"/>
      <c r="Q2323" s="27"/>
      <c r="R2323" s="27"/>
      <c r="S2323" s="27"/>
    </row>
    <row r="2324" spans="1:19" s="28" customFormat="1" x14ac:dyDescent="0.25">
      <c r="A2324"/>
      <c r="B2324"/>
      <c r="C2324"/>
      <c r="D2324"/>
      <c r="E2324"/>
      <c r="F2324"/>
      <c r="G2324"/>
      <c r="H2324"/>
      <c r="I2324"/>
      <c r="J2324"/>
      <c r="K2324"/>
      <c r="L2324" s="56"/>
      <c r="M2324"/>
      <c r="N2324" s="27"/>
      <c r="O2324" s="27"/>
      <c r="P2324" s="27"/>
      <c r="Q2324" s="27"/>
      <c r="R2324" s="27"/>
      <c r="S2324" s="27"/>
    </row>
    <row r="2325" spans="1:19" s="28" customFormat="1" x14ac:dyDescent="0.25">
      <c r="A2325"/>
      <c r="B2325"/>
      <c r="C2325"/>
      <c r="D2325"/>
      <c r="E2325"/>
      <c r="F2325"/>
      <c r="G2325"/>
      <c r="H2325"/>
      <c r="I2325"/>
      <c r="J2325"/>
      <c r="K2325"/>
      <c r="L2325" s="56"/>
      <c r="M2325"/>
      <c r="N2325" s="27"/>
      <c r="O2325" s="27"/>
      <c r="P2325" s="27"/>
      <c r="Q2325" s="27"/>
      <c r="R2325" s="27"/>
      <c r="S2325" s="27"/>
    </row>
    <row r="2326" spans="1:19" s="28" customFormat="1" x14ac:dyDescent="0.25">
      <c r="A2326"/>
      <c r="B2326"/>
      <c r="C2326"/>
      <c r="D2326"/>
      <c r="E2326"/>
      <c r="F2326"/>
      <c r="G2326"/>
      <c r="H2326"/>
      <c r="I2326"/>
      <c r="J2326"/>
      <c r="K2326"/>
      <c r="L2326" s="56"/>
      <c r="M2326"/>
      <c r="N2326" s="27"/>
      <c r="O2326" s="27"/>
      <c r="P2326" s="27"/>
      <c r="Q2326" s="27"/>
      <c r="R2326" s="27"/>
      <c r="S2326" s="27"/>
    </row>
    <row r="2327" spans="1:19" s="28" customFormat="1" x14ac:dyDescent="0.25">
      <c r="A2327"/>
      <c r="B2327"/>
      <c r="C2327"/>
      <c r="D2327"/>
      <c r="E2327"/>
      <c r="F2327"/>
      <c r="G2327"/>
      <c r="H2327"/>
      <c r="I2327"/>
      <c r="J2327"/>
      <c r="K2327"/>
      <c r="L2327" s="56"/>
      <c r="M2327"/>
      <c r="N2327" s="27"/>
      <c r="O2327" s="27"/>
      <c r="P2327" s="27"/>
      <c r="Q2327" s="27"/>
      <c r="R2327" s="27"/>
      <c r="S2327" s="27"/>
    </row>
    <row r="2328" spans="1:19" s="28" customFormat="1" x14ac:dyDescent="0.25">
      <c r="A2328"/>
      <c r="B2328"/>
      <c r="C2328"/>
      <c r="D2328"/>
      <c r="E2328"/>
      <c r="F2328"/>
      <c r="G2328"/>
      <c r="H2328"/>
      <c r="I2328"/>
      <c r="J2328"/>
      <c r="K2328"/>
      <c r="L2328" s="56"/>
      <c r="M2328"/>
      <c r="N2328" s="27"/>
      <c r="O2328" s="27"/>
      <c r="P2328" s="27"/>
      <c r="Q2328" s="27"/>
      <c r="R2328" s="27"/>
      <c r="S2328" s="27"/>
    </row>
    <row r="2329" spans="1:19" s="28" customFormat="1" x14ac:dyDescent="0.25">
      <c r="A2329"/>
      <c r="B2329"/>
      <c r="C2329"/>
      <c r="D2329"/>
      <c r="E2329"/>
      <c r="F2329"/>
      <c r="G2329"/>
      <c r="H2329"/>
      <c r="I2329"/>
      <c r="J2329"/>
      <c r="K2329"/>
      <c r="L2329" s="56"/>
      <c r="M2329"/>
      <c r="N2329" s="27"/>
      <c r="O2329" s="27"/>
      <c r="P2329" s="27"/>
      <c r="Q2329" s="27"/>
      <c r="R2329" s="27"/>
      <c r="S2329" s="27"/>
    </row>
    <row r="2330" spans="1:19" s="28" customFormat="1" x14ac:dyDescent="0.25">
      <c r="A2330"/>
      <c r="B2330"/>
      <c r="C2330"/>
      <c r="D2330"/>
      <c r="E2330"/>
      <c r="F2330"/>
      <c r="G2330"/>
      <c r="H2330"/>
      <c r="I2330"/>
      <c r="J2330"/>
      <c r="K2330"/>
      <c r="L2330" s="56"/>
      <c r="M2330"/>
      <c r="N2330" s="27"/>
      <c r="O2330" s="27"/>
      <c r="P2330" s="27"/>
      <c r="Q2330" s="27"/>
      <c r="R2330" s="27"/>
      <c r="S2330" s="27"/>
    </row>
    <row r="2331" spans="1:19" s="28" customFormat="1" x14ac:dyDescent="0.25">
      <c r="A2331"/>
      <c r="B2331"/>
      <c r="C2331"/>
      <c r="D2331"/>
      <c r="E2331"/>
      <c r="F2331"/>
      <c r="G2331"/>
      <c r="H2331"/>
      <c r="I2331"/>
      <c r="J2331"/>
      <c r="K2331"/>
      <c r="L2331" s="56"/>
      <c r="M2331"/>
      <c r="N2331" s="27"/>
      <c r="O2331" s="27"/>
      <c r="P2331" s="27"/>
      <c r="Q2331" s="27"/>
      <c r="R2331" s="27"/>
      <c r="S2331" s="27"/>
    </row>
    <row r="2332" spans="1:19" s="28" customFormat="1" x14ac:dyDescent="0.25">
      <c r="A2332"/>
      <c r="B2332"/>
      <c r="C2332"/>
      <c r="D2332"/>
      <c r="E2332"/>
      <c r="F2332"/>
      <c r="G2332"/>
      <c r="H2332"/>
      <c r="I2332"/>
      <c r="J2332"/>
      <c r="K2332"/>
      <c r="L2332" s="56"/>
      <c r="M2332"/>
      <c r="N2332" s="27"/>
      <c r="O2332" s="27"/>
      <c r="P2332" s="27"/>
      <c r="Q2332" s="27"/>
      <c r="R2332" s="27"/>
      <c r="S2332" s="27"/>
    </row>
    <row r="2333" spans="1:19" s="28" customFormat="1" x14ac:dyDescent="0.25">
      <c r="A2333"/>
      <c r="B2333"/>
      <c r="C2333"/>
      <c r="D2333"/>
      <c r="E2333"/>
      <c r="F2333"/>
      <c r="G2333"/>
      <c r="H2333"/>
      <c r="I2333"/>
      <c r="J2333"/>
      <c r="K2333"/>
      <c r="L2333" s="56"/>
      <c r="M2333"/>
      <c r="N2333" s="27"/>
      <c r="O2333" s="27"/>
      <c r="P2333" s="27"/>
      <c r="Q2333" s="27"/>
      <c r="R2333" s="27"/>
      <c r="S2333" s="27"/>
    </row>
    <row r="2334" spans="1:19" s="28" customFormat="1" x14ac:dyDescent="0.25">
      <c r="A2334"/>
      <c r="B2334"/>
      <c r="C2334"/>
      <c r="D2334"/>
      <c r="E2334"/>
      <c r="F2334"/>
      <c r="G2334"/>
      <c r="H2334"/>
      <c r="I2334"/>
      <c r="J2334"/>
      <c r="K2334"/>
      <c r="L2334" s="56"/>
      <c r="M2334"/>
      <c r="N2334" s="27"/>
      <c r="O2334" s="27"/>
      <c r="P2334" s="27"/>
      <c r="Q2334" s="27"/>
      <c r="R2334" s="27"/>
      <c r="S2334" s="27"/>
    </row>
    <row r="2335" spans="1:19" s="28" customFormat="1" x14ac:dyDescent="0.25">
      <c r="A2335"/>
      <c r="B2335"/>
      <c r="C2335"/>
      <c r="D2335"/>
      <c r="E2335"/>
      <c r="F2335"/>
      <c r="G2335"/>
      <c r="H2335"/>
      <c r="I2335"/>
      <c r="J2335"/>
      <c r="K2335"/>
      <c r="L2335" s="56"/>
      <c r="M2335"/>
      <c r="N2335" s="27"/>
      <c r="O2335" s="27"/>
      <c r="P2335" s="27"/>
      <c r="Q2335" s="27"/>
      <c r="R2335" s="27"/>
      <c r="S2335" s="27"/>
    </row>
    <row r="2336" spans="1:19" s="28" customFormat="1" x14ac:dyDescent="0.25">
      <c r="A2336"/>
      <c r="B2336"/>
      <c r="C2336"/>
      <c r="D2336"/>
      <c r="E2336"/>
      <c r="F2336"/>
      <c r="G2336"/>
      <c r="H2336"/>
      <c r="I2336"/>
      <c r="J2336"/>
      <c r="K2336"/>
      <c r="L2336" s="56"/>
      <c r="M2336"/>
      <c r="N2336" s="27"/>
      <c r="O2336" s="27"/>
      <c r="P2336" s="27"/>
      <c r="Q2336" s="27"/>
      <c r="R2336" s="27"/>
      <c r="S2336" s="27"/>
    </row>
    <row r="2337" spans="1:19" s="28" customFormat="1" x14ac:dyDescent="0.25">
      <c r="A2337"/>
      <c r="B2337"/>
      <c r="C2337"/>
      <c r="D2337"/>
      <c r="E2337"/>
      <c r="F2337"/>
      <c r="G2337"/>
      <c r="H2337"/>
      <c r="I2337"/>
      <c r="J2337"/>
      <c r="K2337"/>
      <c r="L2337" s="56"/>
      <c r="M2337"/>
      <c r="N2337" s="27"/>
      <c r="O2337" s="27"/>
      <c r="P2337" s="27"/>
      <c r="Q2337" s="27"/>
      <c r="R2337" s="27"/>
      <c r="S2337" s="27"/>
    </row>
    <row r="2338" spans="1:19" s="28" customFormat="1" x14ac:dyDescent="0.25">
      <c r="A2338"/>
      <c r="B2338"/>
      <c r="C2338"/>
      <c r="D2338"/>
      <c r="E2338"/>
      <c r="F2338"/>
      <c r="G2338"/>
      <c r="H2338"/>
      <c r="I2338"/>
      <c r="J2338"/>
      <c r="K2338"/>
      <c r="L2338" s="56"/>
      <c r="M2338"/>
      <c r="N2338" s="27"/>
      <c r="O2338" s="27"/>
      <c r="P2338" s="27"/>
      <c r="Q2338" s="27"/>
      <c r="R2338" s="27"/>
      <c r="S2338" s="27"/>
    </row>
    <row r="2339" spans="1:19" s="28" customFormat="1" x14ac:dyDescent="0.25">
      <c r="A2339"/>
      <c r="B2339"/>
      <c r="C2339"/>
      <c r="D2339"/>
      <c r="E2339"/>
      <c r="F2339"/>
      <c r="G2339"/>
      <c r="H2339"/>
      <c r="I2339"/>
      <c r="J2339"/>
      <c r="K2339"/>
      <c r="L2339" s="56"/>
      <c r="M2339"/>
      <c r="N2339" s="27"/>
      <c r="O2339" s="27"/>
      <c r="P2339" s="27"/>
      <c r="Q2339" s="27"/>
      <c r="R2339" s="27"/>
      <c r="S2339" s="27"/>
    </row>
    <row r="2340" spans="1:19" s="28" customFormat="1" x14ac:dyDescent="0.25">
      <c r="A2340"/>
      <c r="B2340"/>
      <c r="C2340"/>
      <c r="D2340"/>
      <c r="E2340"/>
      <c r="F2340"/>
      <c r="G2340"/>
      <c r="H2340"/>
      <c r="I2340"/>
      <c r="J2340"/>
      <c r="K2340"/>
      <c r="L2340" s="56"/>
      <c r="M2340"/>
      <c r="N2340" s="27"/>
      <c r="O2340" s="27"/>
      <c r="P2340" s="27"/>
      <c r="Q2340" s="27"/>
      <c r="R2340" s="27"/>
      <c r="S2340" s="27"/>
    </row>
    <row r="2341" spans="1:19" s="28" customFormat="1" x14ac:dyDescent="0.25">
      <c r="A2341"/>
      <c r="B2341"/>
      <c r="C2341"/>
      <c r="D2341"/>
      <c r="E2341"/>
      <c r="F2341"/>
      <c r="G2341"/>
      <c r="H2341"/>
      <c r="I2341"/>
      <c r="J2341"/>
      <c r="K2341"/>
      <c r="L2341" s="56"/>
      <c r="M2341"/>
      <c r="N2341" s="27"/>
      <c r="O2341" s="27"/>
      <c r="P2341" s="27"/>
      <c r="Q2341" s="27"/>
      <c r="R2341" s="27"/>
      <c r="S2341" s="27"/>
    </row>
    <row r="2342" spans="1:19" s="28" customFormat="1" x14ac:dyDescent="0.25">
      <c r="A2342"/>
      <c r="B2342"/>
      <c r="C2342"/>
      <c r="D2342"/>
      <c r="E2342"/>
      <c r="F2342"/>
      <c r="G2342"/>
      <c r="H2342"/>
      <c r="I2342"/>
      <c r="J2342"/>
      <c r="K2342"/>
      <c r="L2342" s="56"/>
      <c r="M2342"/>
      <c r="N2342" s="27"/>
      <c r="O2342" s="27"/>
      <c r="P2342" s="27"/>
      <c r="Q2342" s="27"/>
      <c r="R2342" s="27"/>
      <c r="S2342" s="27"/>
    </row>
    <row r="2343" spans="1:19" s="28" customFormat="1" x14ac:dyDescent="0.25">
      <c r="A2343"/>
      <c r="B2343"/>
      <c r="C2343"/>
      <c r="D2343"/>
      <c r="E2343"/>
      <c r="F2343"/>
      <c r="G2343"/>
      <c r="H2343"/>
      <c r="I2343"/>
      <c r="J2343"/>
      <c r="K2343"/>
      <c r="L2343" s="56"/>
      <c r="M2343"/>
      <c r="N2343" s="27"/>
      <c r="O2343" s="27"/>
      <c r="P2343" s="27"/>
      <c r="Q2343" s="27"/>
      <c r="R2343" s="27"/>
      <c r="S2343" s="27"/>
    </row>
    <row r="2344" spans="1:19" s="28" customFormat="1" x14ac:dyDescent="0.25">
      <c r="A2344"/>
      <c r="B2344"/>
      <c r="C2344"/>
      <c r="D2344"/>
      <c r="E2344"/>
      <c r="F2344"/>
      <c r="G2344"/>
      <c r="H2344"/>
      <c r="I2344"/>
      <c r="J2344"/>
      <c r="K2344"/>
      <c r="L2344" s="56"/>
      <c r="M2344"/>
      <c r="N2344" s="27"/>
      <c r="O2344" s="27"/>
      <c r="P2344" s="27"/>
      <c r="Q2344" s="27"/>
      <c r="R2344" s="27"/>
      <c r="S2344" s="27"/>
    </row>
    <row r="2345" spans="1:19" s="28" customFormat="1" x14ac:dyDescent="0.25">
      <c r="A2345"/>
      <c r="B2345"/>
      <c r="C2345"/>
      <c r="D2345"/>
      <c r="E2345"/>
      <c r="F2345"/>
      <c r="G2345"/>
      <c r="H2345"/>
      <c r="I2345"/>
      <c r="J2345"/>
      <c r="K2345"/>
      <c r="L2345" s="56"/>
      <c r="M2345"/>
      <c r="N2345" s="27"/>
      <c r="O2345" s="27"/>
      <c r="P2345" s="27"/>
      <c r="Q2345" s="27"/>
      <c r="R2345" s="27"/>
      <c r="S2345" s="27"/>
    </row>
    <row r="2346" spans="1:19" s="28" customFormat="1" x14ac:dyDescent="0.25">
      <c r="A2346"/>
      <c r="B2346"/>
      <c r="C2346"/>
      <c r="D2346"/>
      <c r="E2346"/>
      <c r="F2346"/>
      <c r="G2346"/>
      <c r="H2346"/>
      <c r="I2346"/>
      <c r="J2346"/>
      <c r="K2346"/>
      <c r="L2346" s="56"/>
      <c r="M2346"/>
      <c r="N2346" s="27"/>
      <c r="O2346" s="27"/>
      <c r="P2346" s="27"/>
      <c r="Q2346" s="27"/>
      <c r="R2346" s="27"/>
      <c r="S2346" s="27"/>
    </row>
    <row r="2347" spans="1:19" s="28" customFormat="1" x14ac:dyDescent="0.25">
      <c r="A2347"/>
      <c r="B2347"/>
      <c r="C2347"/>
      <c r="D2347"/>
      <c r="E2347"/>
      <c r="F2347"/>
      <c r="G2347"/>
      <c r="H2347"/>
      <c r="I2347"/>
      <c r="J2347"/>
      <c r="K2347"/>
      <c r="L2347" s="56"/>
      <c r="M2347"/>
      <c r="N2347" s="27"/>
      <c r="O2347" s="27"/>
      <c r="P2347" s="27"/>
      <c r="Q2347" s="27"/>
      <c r="R2347" s="27"/>
      <c r="S2347" s="27"/>
    </row>
    <row r="2348" spans="1:19" s="28" customFormat="1" x14ac:dyDescent="0.25">
      <c r="A2348"/>
      <c r="B2348"/>
      <c r="C2348"/>
      <c r="D2348"/>
      <c r="E2348"/>
      <c r="F2348"/>
      <c r="G2348"/>
      <c r="H2348"/>
      <c r="I2348"/>
      <c r="J2348"/>
      <c r="K2348"/>
      <c r="L2348" s="56"/>
      <c r="M2348"/>
      <c r="N2348" s="27"/>
      <c r="O2348" s="27"/>
      <c r="P2348" s="27"/>
      <c r="Q2348" s="27"/>
      <c r="R2348" s="27"/>
      <c r="S2348" s="27"/>
    </row>
    <row r="2349" spans="1:19" s="28" customFormat="1" x14ac:dyDescent="0.25">
      <c r="A2349"/>
      <c r="B2349"/>
      <c r="C2349"/>
      <c r="D2349"/>
      <c r="E2349"/>
      <c r="F2349"/>
      <c r="G2349"/>
      <c r="H2349"/>
      <c r="I2349"/>
      <c r="J2349"/>
      <c r="K2349"/>
      <c r="L2349" s="56"/>
      <c r="M2349"/>
      <c r="N2349" s="27"/>
      <c r="O2349" s="27"/>
      <c r="P2349" s="27"/>
      <c r="Q2349" s="27"/>
      <c r="R2349" s="27"/>
      <c r="S2349" s="27"/>
    </row>
    <row r="2350" spans="1:19" s="28" customFormat="1" x14ac:dyDescent="0.25">
      <c r="A2350"/>
      <c r="B2350"/>
      <c r="C2350"/>
      <c r="D2350"/>
      <c r="E2350"/>
      <c r="F2350"/>
      <c r="G2350"/>
      <c r="H2350"/>
      <c r="I2350"/>
      <c r="J2350"/>
      <c r="K2350"/>
      <c r="L2350" s="56"/>
      <c r="M2350"/>
      <c r="N2350" s="27"/>
      <c r="O2350" s="27"/>
      <c r="P2350" s="27"/>
      <c r="Q2350" s="27"/>
      <c r="R2350" s="27"/>
      <c r="S2350" s="27"/>
    </row>
    <row r="2351" spans="1:19" s="28" customFormat="1" x14ac:dyDescent="0.25">
      <c r="A2351"/>
      <c r="B2351"/>
      <c r="C2351"/>
      <c r="D2351"/>
      <c r="E2351"/>
      <c r="F2351"/>
      <c r="G2351"/>
      <c r="H2351"/>
      <c r="I2351"/>
      <c r="J2351"/>
      <c r="K2351"/>
      <c r="L2351" s="56"/>
      <c r="M2351"/>
      <c r="N2351" s="27"/>
      <c r="O2351" s="27"/>
      <c r="P2351" s="27"/>
      <c r="Q2351" s="27"/>
      <c r="R2351" s="27"/>
      <c r="S2351" s="27"/>
    </row>
    <row r="2352" spans="1:19" s="28" customFormat="1" x14ac:dyDescent="0.25">
      <c r="A2352"/>
      <c r="B2352"/>
      <c r="C2352"/>
      <c r="D2352"/>
      <c r="E2352"/>
      <c r="F2352"/>
      <c r="G2352"/>
      <c r="H2352"/>
      <c r="I2352"/>
      <c r="J2352"/>
      <c r="K2352"/>
      <c r="L2352" s="56"/>
      <c r="M2352"/>
      <c r="N2352" s="27"/>
      <c r="O2352" s="27"/>
      <c r="P2352" s="27"/>
      <c r="Q2352" s="27"/>
      <c r="R2352" s="27"/>
      <c r="S2352" s="27"/>
    </row>
    <row r="2353" spans="1:19" s="28" customFormat="1" x14ac:dyDescent="0.25">
      <c r="A2353"/>
      <c r="B2353"/>
      <c r="C2353"/>
      <c r="D2353"/>
      <c r="E2353"/>
      <c r="F2353"/>
      <c r="G2353"/>
      <c r="H2353"/>
      <c r="I2353"/>
      <c r="J2353"/>
      <c r="K2353"/>
      <c r="L2353" s="56"/>
      <c r="M2353"/>
      <c r="N2353" s="27"/>
      <c r="O2353" s="27"/>
      <c r="P2353" s="27"/>
      <c r="Q2353" s="27"/>
      <c r="R2353" s="27"/>
      <c r="S2353" s="27"/>
    </row>
    <row r="2354" spans="1:19" s="28" customFormat="1" x14ac:dyDescent="0.25">
      <c r="A2354"/>
      <c r="B2354"/>
      <c r="C2354"/>
      <c r="D2354"/>
      <c r="E2354"/>
      <c r="F2354"/>
      <c r="G2354"/>
      <c r="H2354"/>
      <c r="I2354"/>
      <c r="J2354"/>
      <c r="K2354"/>
      <c r="L2354" s="56"/>
      <c r="M2354"/>
      <c r="N2354" s="27"/>
      <c r="O2354" s="27"/>
      <c r="P2354" s="27"/>
      <c r="Q2354" s="27"/>
      <c r="R2354" s="27"/>
      <c r="S2354" s="27"/>
    </row>
    <row r="2355" spans="1:19" s="28" customFormat="1" x14ac:dyDescent="0.25">
      <c r="A2355"/>
      <c r="B2355"/>
      <c r="C2355"/>
      <c r="D2355"/>
      <c r="E2355"/>
      <c r="F2355"/>
      <c r="G2355"/>
      <c r="H2355"/>
      <c r="I2355"/>
      <c r="J2355"/>
      <c r="K2355"/>
      <c r="L2355" s="56"/>
      <c r="M2355"/>
      <c r="N2355" s="27"/>
      <c r="O2355" s="27"/>
      <c r="P2355" s="27"/>
      <c r="Q2355" s="27"/>
      <c r="R2355" s="27"/>
      <c r="S2355" s="27"/>
    </row>
    <row r="2356" spans="1:19" s="28" customFormat="1" x14ac:dyDescent="0.25">
      <c r="A2356"/>
      <c r="B2356"/>
      <c r="C2356"/>
      <c r="D2356"/>
      <c r="E2356"/>
      <c r="F2356"/>
      <c r="G2356"/>
      <c r="H2356"/>
      <c r="I2356"/>
      <c r="J2356"/>
      <c r="K2356"/>
      <c r="L2356" s="56"/>
      <c r="M2356"/>
      <c r="N2356" s="27"/>
      <c r="O2356" s="27"/>
      <c r="P2356" s="27"/>
      <c r="Q2356" s="27"/>
      <c r="R2356" s="27"/>
      <c r="S2356" s="27"/>
    </row>
    <row r="2357" spans="1:19" s="28" customFormat="1" x14ac:dyDescent="0.25">
      <c r="A2357"/>
      <c r="B2357"/>
      <c r="C2357"/>
      <c r="D2357"/>
      <c r="E2357"/>
      <c r="F2357"/>
      <c r="G2357"/>
      <c r="H2357"/>
      <c r="I2357"/>
      <c r="J2357"/>
      <c r="K2357"/>
      <c r="L2357" s="56"/>
      <c r="M2357"/>
      <c r="N2357" s="27"/>
      <c r="O2357" s="27"/>
      <c r="P2357" s="27"/>
      <c r="Q2357" s="27"/>
      <c r="R2357" s="27"/>
      <c r="S2357" s="27"/>
    </row>
    <row r="2358" spans="1:19" s="28" customFormat="1" x14ac:dyDescent="0.25">
      <c r="A2358"/>
      <c r="B2358"/>
      <c r="C2358"/>
      <c r="D2358"/>
      <c r="E2358"/>
      <c r="F2358"/>
      <c r="G2358"/>
      <c r="H2358"/>
      <c r="I2358"/>
      <c r="J2358"/>
      <c r="K2358"/>
      <c r="L2358" s="56"/>
      <c r="M2358"/>
      <c r="N2358" s="27"/>
      <c r="O2358" s="27"/>
      <c r="P2358" s="27"/>
      <c r="Q2358" s="27"/>
      <c r="R2358" s="27"/>
      <c r="S2358" s="27"/>
    </row>
    <row r="2359" spans="1:19" s="28" customFormat="1" x14ac:dyDescent="0.25">
      <c r="A2359"/>
      <c r="B2359"/>
      <c r="C2359"/>
      <c r="D2359"/>
      <c r="E2359"/>
      <c r="F2359"/>
      <c r="G2359"/>
      <c r="H2359"/>
      <c r="I2359"/>
      <c r="J2359"/>
      <c r="K2359"/>
      <c r="L2359" s="56"/>
      <c r="M2359"/>
      <c r="N2359" s="27"/>
      <c r="O2359" s="27"/>
      <c r="P2359" s="27"/>
      <c r="Q2359" s="27"/>
      <c r="R2359" s="27"/>
      <c r="S2359" s="27"/>
    </row>
    <row r="2360" spans="1:19" s="28" customFormat="1" x14ac:dyDescent="0.25">
      <c r="A2360"/>
      <c r="B2360"/>
      <c r="C2360"/>
      <c r="D2360"/>
      <c r="E2360"/>
      <c r="F2360"/>
      <c r="G2360"/>
      <c r="H2360"/>
      <c r="I2360"/>
      <c r="J2360"/>
      <c r="K2360"/>
      <c r="L2360" s="56"/>
      <c r="M2360"/>
      <c r="N2360" s="27"/>
      <c r="O2360" s="27"/>
      <c r="P2360" s="27"/>
      <c r="Q2360" s="27"/>
      <c r="R2360" s="27"/>
      <c r="S2360" s="27"/>
    </row>
    <row r="2361" spans="1:19" s="28" customFormat="1" x14ac:dyDescent="0.25">
      <c r="A2361"/>
      <c r="B2361"/>
      <c r="C2361"/>
      <c r="D2361"/>
      <c r="E2361"/>
      <c r="F2361"/>
      <c r="G2361"/>
      <c r="H2361"/>
      <c r="I2361"/>
      <c r="J2361"/>
      <c r="K2361"/>
      <c r="L2361" s="56"/>
      <c r="M2361"/>
      <c r="N2361" s="27"/>
      <c r="O2361" s="27"/>
      <c r="P2361" s="27"/>
      <c r="Q2361" s="27"/>
      <c r="R2361" s="27"/>
      <c r="S2361" s="27"/>
    </row>
    <row r="2362" spans="1:19" s="28" customFormat="1" x14ac:dyDescent="0.25">
      <c r="A2362"/>
      <c r="B2362"/>
      <c r="C2362"/>
      <c r="D2362"/>
      <c r="E2362"/>
      <c r="F2362"/>
      <c r="G2362"/>
      <c r="H2362"/>
      <c r="I2362"/>
      <c r="J2362"/>
      <c r="K2362"/>
      <c r="L2362" s="56"/>
      <c r="M2362"/>
      <c r="N2362" s="27"/>
      <c r="O2362" s="27"/>
      <c r="P2362" s="27"/>
      <c r="Q2362" s="27"/>
      <c r="R2362" s="27"/>
      <c r="S2362" s="27"/>
    </row>
    <row r="2363" spans="1:19" s="28" customFormat="1" x14ac:dyDescent="0.25">
      <c r="A2363"/>
      <c r="B2363"/>
      <c r="C2363"/>
      <c r="D2363"/>
      <c r="E2363"/>
      <c r="F2363"/>
      <c r="G2363"/>
      <c r="H2363"/>
      <c r="I2363"/>
      <c r="J2363"/>
      <c r="K2363"/>
      <c r="L2363" s="56"/>
      <c r="M2363"/>
      <c r="N2363" s="27"/>
      <c r="O2363" s="27"/>
      <c r="P2363" s="27"/>
      <c r="Q2363" s="27"/>
      <c r="R2363" s="27"/>
      <c r="S2363" s="27"/>
    </row>
    <row r="2364" spans="1:19" s="28" customFormat="1" x14ac:dyDescent="0.25">
      <c r="A2364"/>
      <c r="B2364"/>
      <c r="C2364"/>
      <c r="D2364"/>
      <c r="E2364"/>
      <c r="F2364"/>
      <c r="G2364"/>
      <c r="H2364"/>
      <c r="I2364"/>
      <c r="J2364"/>
      <c r="K2364"/>
      <c r="L2364" s="56"/>
      <c r="M2364"/>
      <c r="N2364" s="27"/>
      <c r="O2364" s="27"/>
      <c r="P2364" s="27"/>
      <c r="Q2364" s="27"/>
      <c r="R2364" s="27"/>
      <c r="S2364" s="27"/>
    </row>
    <row r="2365" spans="1:19" s="28" customFormat="1" x14ac:dyDescent="0.25">
      <c r="A2365"/>
      <c r="B2365"/>
      <c r="C2365"/>
      <c r="D2365"/>
      <c r="E2365"/>
      <c r="F2365"/>
      <c r="G2365"/>
      <c r="H2365"/>
      <c r="I2365"/>
      <c r="J2365"/>
      <c r="K2365"/>
      <c r="L2365" s="56"/>
      <c r="M2365"/>
      <c r="N2365" s="27"/>
      <c r="O2365" s="27"/>
      <c r="P2365" s="27"/>
      <c r="Q2365" s="27"/>
      <c r="R2365" s="27"/>
      <c r="S2365" s="27"/>
    </row>
    <row r="2366" spans="1:19" s="28" customFormat="1" x14ac:dyDescent="0.25">
      <c r="A2366"/>
      <c r="B2366"/>
      <c r="C2366"/>
      <c r="D2366"/>
      <c r="E2366"/>
      <c r="F2366"/>
      <c r="G2366"/>
      <c r="H2366"/>
      <c r="I2366"/>
      <c r="J2366"/>
      <c r="K2366"/>
      <c r="L2366" s="56"/>
      <c r="M2366"/>
      <c r="N2366" s="27"/>
      <c r="O2366" s="27"/>
      <c r="P2366" s="27"/>
      <c r="Q2366" s="27"/>
      <c r="R2366" s="27"/>
      <c r="S2366" s="27"/>
    </row>
    <row r="2367" spans="1:19" s="28" customFormat="1" x14ac:dyDescent="0.25">
      <c r="A2367"/>
      <c r="B2367"/>
      <c r="C2367"/>
      <c r="D2367"/>
      <c r="E2367"/>
      <c r="F2367"/>
      <c r="G2367"/>
      <c r="H2367"/>
      <c r="I2367"/>
      <c r="J2367"/>
      <c r="K2367"/>
      <c r="L2367" s="56"/>
      <c r="M2367"/>
      <c r="N2367" s="27"/>
      <c r="O2367" s="27"/>
      <c r="P2367" s="27"/>
      <c r="Q2367" s="27"/>
      <c r="R2367" s="27"/>
      <c r="S2367" s="27"/>
    </row>
    <row r="2368" spans="1:19" s="28" customFormat="1" x14ac:dyDescent="0.25">
      <c r="A2368"/>
      <c r="B2368"/>
      <c r="C2368"/>
      <c r="D2368"/>
      <c r="E2368"/>
      <c r="F2368"/>
      <c r="G2368"/>
      <c r="H2368"/>
      <c r="I2368"/>
      <c r="J2368"/>
      <c r="K2368"/>
      <c r="L2368" s="56"/>
      <c r="M2368"/>
      <c r="N2368" s="27"/>
      <c r="O2368" s="27"/>
      <c r="P2368" s="27"/>
      <c r="Q2368" s="27"/>
      <c r="R2368" s="27"/>
      <c r="S2368" s="27"/>
    </row>
    <row r="2369" spans="1:19" s="28" customFormat="1" x14ac:dyDescent="0.25">
      <c r="A2369"/>
      <c r="B2369"/>
      <c r="C2369"/>
      <c r="D2369"/>
      <c r="E2369"/>
      <c r="F2369"/>
      <c r="G2369"/>
      <c r="H2369"/>
      <c r="I2369"/>
      <c r="J2369"/>
      <c r="K2369"/>
      <c r="L2369" s="56"/>
      <c r="M2369"/>
      <c r="N2369" s="27"/>
      <c r="O2369" s="27"/>
      <c r="P2369" s="27"/>
      <c r="Q2369" s="27"/>
      <c r="R2369" s="27"/>
      <c r="S2369" s="27"/>
    </row>
    <row r="2370" spans="1:19" s="28" customFormat="1" x14ac:dyDescent="0.25">
      <c r="A2370"/>
      <c r="B2370"/>
      <c r="C2370"/>
      <c r="D2370"/>
      <c r="E2370"/>
      <c r="F2370"/>
      <c r="G2370"/>
      <c r="H2370"/>
      <c r="I2370"/>
      <c r="J2370"/>
      <c r="K2370"/>
      <c r="L2370" s="56"/>
      <c r="M2370"/>
      <c r="N2370" s="27"/>
      <c r="O2370" s="27"/>
      <c r="P2370" s="27"/>
      <c r="Q2370" s="27"/>
      <c r="R2370" s="27"/>
      <c r="S2370" s="27"/>
    </row>
    <row r="2371" spans="1:19" s="28" customFormat="1" x14ac:dyDescent="0.25">
      <c r="A2371"/>
      <c r="B2371"/>
      <c r="C2371"/>
      <c r="D2371"/>
      <c r="E2371"/>
      <c r="F2371"/>
      <c r="G2371"/>
      <c r="H2371"/>
      <c r="I2371"/>
      <c r="J2371"/>
      <c r="K2371"/>
      <c r="L2371" s="56"/>
      <c r="M2371"/>
      <c r="N2371" s="27"/>
      <c r="O2371" s="27"/>
      <c r="P2371" s="27"/>
      <c r="Q2371" s="27"/>
      <c r="R2371" s="27"/>
      <c r="S2371" s="27"/>
    </row>
    <row r="2372" spans="1:19" s="28" customFormat="1" x14ac:dyDescent="0.25">
      <c r="A2372"/>
      <c r="B2372"/>
      <c r="C2372"/>
      <c r="D2372"/>
      <c r="E2372"/>
      <c r="F2372"/>
      <c r="G2372"/>
      <c r="H2372"/>
      <c r="I2372"/>
      <c r="J2372"/>
      <c r="K2372"/>
      <c r="L2372" s="56"/>
      <c r="M2372"/>
      <c r="N2372" s="27"/>
      <c r="O2372" s="27"/>
      <c r="P2372" s="27"/>
      <c r="Q2372" s="27"/>
      <c r="R2372" s="27"/>
      <c r="S2372" s="27"/>
    </row>
    <row r="2373" spans="1:19" s="28" customFormat="1" x14ac:dyDescent="0.25">
      <c r="A2373"/>
      <c r="B2373"/>
      <c r="C2373"/>
      <c r="D2373"/>
      <c r="E2373"/>
      <c r="F2373"/>
      <c r="G2373"/>
      <c r="H2373"/>
      <c r="I2373"/>
      <c r="J2373"/>
      <c r="K2373"/>
      <c r="L2373" s="56"/>
      <c r="M2373"/>
      <c r="N2373" s="27"/>
      <c r="O2373" s="27"/>
      <c r="P2373" s="27"/>
      <c r="Q2373" s="27"/>
      <c r="R2373" s="27"/>
      <c r="S2373" s="27"/>
    </row>
    <row r="2374" spans="1:19" s="28" customFormat="1" x14ac:dyDescent="0.25">
      <c r="A2374"/>
      <c r="B2374"/>
      <c r="C2374"/>
      <c r="D2374"/>
      <c r="E2374"/>
      <c r="F2374"/>
      <c r="G2374"/>
      <c r="H2374"/>
      <c r="I2374"/>
      <c r="J2374"/>
      <c r="K2374"/>
      <c r="L2374" s="56"/>
      <c r="M2374"/>
      <c r="N2374" s="27"/>
      <c r="O2374" s="27"/>
      <c r="P2374" s="27"/>
      <c r="Q2374" s="27"/>
      <c r="R2374" s="27"/>
      <c r="S2374" s="27"/>
    </row>
    <row r="2375" spans="1:19" s="28" customFormat="1" x14ac:dyDescent="0.25">
      <c r="A2375"/>
      <c r="B2375"/>
      <c r="C2375"/>
      <c r="D2375"/>
      <c r="E2375"/>
      <c r="F2375"/>
      <c r="G2375"/>
      <c r="H2375"/>
      <c r="I2375"/>
      <c r="J2375"/>
      <c r="K2375"/>
      <c r="L2375" s="56"/>
      <c r="M2375"/>
      <c r="N2375" s="27"/>
      <c r="O2375" s="27"/>
      <c r="P2375" s="27"/>
      <c r="Q2375" s="27"/>
      <c r="R2375" s="27"/>
      <c r="S2375" s="27"/>
    </row>
    <row r="2376" spans="1:19" s="28" customFormat="1" x14ac:dyDescent="0.25">
      <c r="A2376"/>
      <c r="B2376"/>
      <c r="C2376"/>
      <c r="D2376"/>
      <c r="E2376"/>
      <c r="F2376"/>
      <c r="G2376"/>
      <c r="H2376"/>
      <c r="I2376"/>
      <c r="J2376"/>
      <c r="K2376"/>
      <c r="L2376" s="56"/>
      <c r="M2376"/>
      <c r="N2376" s="27"/>
      <c r="O2376" s="27"/>
      <c r="P2376" s="27"/>
      <c r="Q2376" s="27"/>
      <c r="R2376" s="27"/>
      <c r="S2376" s="27"/>
    </row>
    <row r="2377" spans="1:19" s="28" customFormat="1" x14ac:dyDescent="0.25">
      <c r="A2377"/>
      <c r="B2377"/>
      <c r="C2377"/>
      <c r="D2377"/>
      <c r="E2377"/>
      <c r="F2377"/>
      <c r="G2377"/>
      <c r="H2377"/>
      <c r="I2377"/>
      <c r="J2377"/>
      <c r="K2377"/>
      <c r="L2377" s="56"/>
      <c r="M2377"/>
      <c r="N2377" s="27"/>
      <c r="O2377" s="27"/>
      <c r="P2377" s="27"/>
      <c r="Q2377" s="27"/>
      <c r="R2377" s="27"/>
      <c r="S2377" s="27"/>
    </row>
  </sheetData>
  <sortState ref="A2:O2705">
    <sortCondition ref="A1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65"/>
  <sheetViews>
    <sheetView workbookViewId="0">
      <selection activeCell="I21" sqref="I21"/>
    </sheetView>
  </sheetViews>
  <sheetFormatPr defaultRowHeight="15" x14ac:dyDescent="0.25"/>
  <sheetData>
    <row r="1" spans="1:1" x14ac:dyDescent="0.25">
      <c r="A1">
        <v>3</v>
      </c>
    </row>
    <row r="2" spans="1:1" x14ac:dyDescent="0.25">
      <c r="A2">
        <v>4</v>
      </c>
    </row>
    <row r="3" spans="1:1" x14ac:dyDescent="0.25">
      <c r="A3">
        <v>5</v>
      </c>
    </row>
    <row r="4" spans="1:1" x14ac:dyDescent="0.25">
      <c r="A4">
        <v>6</v>
      </c>
    </row>
    <row r="5" spans="1:1" x14ac:dyDescent="0.25">
      <c r="A5">
        <v>7</v>
      </c>
    </row>
    <row r="6" spans="1:1" x14ac:dyDescent="0.25">
      <c r="A6">
        <v>8</v>
      </c>
    </row>
    <row r="7" spans="1:1" x14ac:dyDescent="0.25">
      <c r="A7">
        <v>9</v>
      </c>
    </row>
    <row r="8" spans="1:1" x14ac:dyDescent="0.25">
      <c r="A8">
        <v>10</v>
      </c>
    </row>
    <row r="9" spans="1:1" x14ac:dyDescent="0.25">
      <c r="A9">
        <v>11</v>
      </c>
    </row>
    <row r="10" spans="1:1" x14ac:dyDescent="0.25">
      <c r="A10">
        <v>12</v>
      </c>
    </row>
    <row r="11" spans="1:1" x14ac:dyDescent="0.25">
      <c r="A11">
        <v>13</v>
      </c>
    </row>
    <row r="12" spans="1:1" x14ac:dyDescent="0.25">
      <c r="A12">
        <v>14</v>
      </c>
    </row>
    <row r="13" spans="1:1" x14ac:dyDescent="0.25">
      <c r="A13">
        <v>15</v>
      </c>
    </row>
    <row r="14" spans="1:1" x14ac:dyDescent="0.25">
      <c r="A14">
        <v>16</v>
      </c>
    </row>
    <row r="15" spans="1:1" x14ac:dyDescent="0.25">
      <c r="A15">
        <v>17</v>
      </c>
    </row>
    <row r="16" spans="1:1" x14ac:dyDescent="0.25">
      <c r="A16">
        <v>18</v>
      </c>
    </row>
    <row r="17" spans="1:1" x14ac:dyDescent="0.25">
      <c r="A17">
        <v>19</v>
      </c>
    </row>
    <row r="18" spans="1:1" x14ac:dyDescent="0.25">
      <c r="A18">
        <v>20</v>
      </c>
    </row>
    <row r="19" spans="1:1" x14ac:dyDescent="0.25">
      <c r="A19">
        <v>21</v>
      </c>
    </row>
    <row r="20" spans="1:1" x14ac:dyDescent="0.25">
      <c r="A20">
        <v>22</v>
      </c>
    </row>
    <row r="21" spans="1:1" x14ac:dyDescent="0.25">
      <c r="A21">
        <v>23</v>
      </c>
    </row>
    <row r="22" spans="1:1" x14ac:dyDescent="0.25">
      <c r="A22">
        <v>24</v>
      </c>
    </row>
    <row r="23" spans="1:1" x14ac:dyDescent="0.25">
      <c r="A23">
        <v>25</v>
      </c>
    </row>
    <row r="24" spans="1:1" x14ac:dyDescent="0.25">
      <c r="A24">
        <v>26</v>
      </c>
    </row>
    <row r="25" spans="1:1" x14ac:dyDescent="0.25">
      <c r="A25">
        <v>27</v>
      </c>
    </row>
    <row r="26" spans="1:1" x14ac:dyDescent="0.25">
      <c r="A26">
        <v>28</v>
      </c>
    </row>
    <row r="27" spans="1:1" x14ac:dyDescent="0.25">
      <c r="A27">
        <v>29</v>
      </c>
    </row>
    <row r="28" spans="1:1" x14ac:dyDescent="0.25">
      <c r="A28">
        <v>30</v>
      </c>
    </row>
    <row r="29" spans="1:1" x14ac:dyDescent="0.25">
      <c r="A29">
        <v>31</v>
      </c>
    </row>
    <row r="30" spans="1:1" x14ac:dyDescent="0.25">
      <c r="A30">
        <v>32</v>
      </c>
    </row>
    <row r="31" spans="1:1" x14ac:dyDescent="0.25">
      <c r="A31">
        <v>33</v>
      </c>
    </row>
    <row r="32" spans="1:1" x14ac:dyDescent="0.25">
      <c r="A32">
        <v>34</v>
      </c>
    </row>
    <row r="33" spans="1:1" x14ac:dyDescent="0.25">
      <c r="A33">
        <v>35</v>
      </c>
    </row>
    <row r="34" spans="1:1" x14ac:dyDescent="0.25">
      <c r="A34">
        <v>36</v>
      </c>
    </row>
    <row r="35" spans="1:1" x14ac:dyDescent="0.25">
      <c r="A35">
        <v>37</v>
      </c>
    </row>
    <row r="36" spans="1:1" x14ac:dyDescent="0.25">
      <c r="A36">
        <v>38</v>
      </c>
    </row>
    <row r="37" spans="1:1" x14ac:dyDescent="0.25">
      <c r="A37">
        <v>39</v>
      </c>
    </row>
    <row r="38" spans="1:1" x14ac:dyDescent="0.25">
      <c r="A38">
        <v>40</v>
      </c>
    </row>
    <row r="39" spans="1:1" x14ac:dyDescent="0.25">
      <c r="A39">
        <v>41</v>
      </c>
    </row>
    <row r="40" spans="1:1" x14ac:dyDescent="0.25">
      <c r="A40">
        <v>42</v>
      </c>
    </row>
    <row r="41" spans="1:1" x14ac:dyDescent="0.25">
      <c r="A41">
        <v>43</v>
      </c>
    </row>
    <row r="42" spans="1:1" x14ac:dyDescent="0.25">
      <c r="A42">
        <v>44</v>
      </c>
    </row>
    <row r="43" spans="1:1" x14ac:dyDescent="0.25">
      <c r="A43">
        <v>45</v>
      </c>
    </row>
    <row r="44" spans="1:1" x14ac:dyDescent="0.25">
      <c r="A44">
        <v>46</v>
      </c>
    </row>
    <row r="45" spans="1:1" x14ac:dyDescent="0.25">
      <c r="A45">
        <v>47</v>
      </c>
    </row>
    <row r="46" spans="1:1" x14ac:dyDescent="0.25">
      <c r="A46">
        <v>48</v>
      </c>
    </row>
    <row r="47" spans="1:1" x14ac:dyDescent="0.25">
      <c r="A47">
        <v>49</v>
      </c>
    </row>
    <row r="48" spans="1:1" x14ac:dyDescent="0.25">
      <c r="A48">
        <v>50</v>
      </c>
    </row>
    <row r="49" spans="1:1" x14ac:dyDescent="0.25">
      <c r="A49">
        <v>51</v>
      </c>
    </row>
    <row r="50" spans="1:1" x14ac:dyDescent="0.25">
      <c r="A50">
        <v>52</v>
      </c>
    </row>
    <row r="51" spans="1:1" x14ac:dyDescent="0.25">
      <c r="A51">
        <v>53</v>
      </c>
    </row>
    <row r="52" spans="1:1" x14ac:dyDescent="0.25">
      <c r="A52">
        <v>54</v>
      </c>
    </row>
    <row r="53" spans="1:1" x14ac:dyDescent="0.25">
      <c r="A53">
        <v>55</v>
      </c>
    </row>
    <row r="54" spans="1:1" x14ac:dyDescent="0.25">
      <c r="A54">
        <v>56</v>
      </c>
    </row>
    <row r="55" spans="1:1" x14ac:dyDescent="0.25">
      <c r="A55">
        <v>57</v>
      </c>
    </row>
    <row r="56" spans="1:1" x14ac:dyDescent="0.25">
      <c r="A56">
        <v>58</v>
      </c>
    </row>
    <row r="57" spans="1:1" x14ac:dyDescent="0.25">
      <c r="A57">
        <v>59</v>
      </c>
    </row>
    <row r="58" spans="1:1" x14ac:dyDescent="0.25">
      <c r="A58">
        <v>60</v>
      </c>
    </row>
    <row r="59" spans="1:1" x14ac:dyDescent="0.25">
      <c r="A59">
        <v>61</v>
      </c>
    </row>
    <row r="60" spans="1:1" x14ac:dyDescent="0.25">
      <c r="A60">
        <v>62</v>
      </c>
    </row>
    <row r="61" spans="1:1" x14ac:dyDescent="0.25">
      <c r="A61">
        <v>63</v>
      </c>
    </row>
    <row r="62" spans="1:1" x14ac:dyDescent="0.25">
      <c r="A62">
        <v>64</v>
      </c>
    </row>
    <row r="63" spans="1:1" x14ac:dyDescent="0.25">
      <c r="A63">
        <v>65</v>
      </c>
    </row>
    <row r="64" spans="1:1" x14ac:dyDescent="0.25">
      <c r="A64">
        <v>66</v>
      </c>
    </row>
    <row r="65" spans="1:1" x14ac:dyDescent="0.25">
      <c r="A65">
        <v>67</v>
      </c>
    </row>
    <row r="66" spans="1:1" x14ac:dyDescent="0.25">
      <c r="A66">
        <v>68</v>
      </c>
    </row>
    <row r="67" spans="1:1" x14ac:dyDescent="0.25">
      <c r="A67">
        <v>69</v>
      </c>
    </row>
    <row r="68" spans="1:1" x14ac:dyDescent="0.25">
      <c r="A68">
        <v>70</v>
      </c>
    </row>
    <row r="69" spans="1:1" x14ac:dyDescent="0.25">
      <c r="A69">
        <v>71</v>
      </c>
    </row>
    <row r="70" spans="1:1" x14ac:dyDescent="0.25">
      <c r="A70">
        <v>72</v>
      </c>
    </row>
    <row r="71" spans="1:1" x14ac:dyDescent="0.25">
      <c r="A71">
        <v>73</v>
      </c>
    </row>
    <row r="72" spans="1:1" x14ac:dyDescent="0.25">
      <c r="A72">
        <v>74</v>
      </c>
    </row>
    <row r="73" spans="1:1" x14ac:dyDescent="0.25">
      <c r="A73">
        <v>75</v>
      </c>
    </row>
    <row r="74" spans="1:1" x14ac:dyDescent="0.25">
      <c r="A74">
        <v>76</v>
      </c>
    </row>
    <row r="75" spans="1:1" x14ac:dyDescent="0.25">
      <c r="A75">
        <v>77</v>
      </c>
    </row>
    <row r="76" spans="1:1" x14ac:dyDescent="0.25">
      <c r="A76">
        <v>78</v>
      </c>
    </row>
    <row r="77" spans="1:1" x14ac:dyDescent="0.25">
      <c r="A77">
        <v>79</v>
      </c>
    </row>
    <row r="78" spans="1:1" x14ac:dyDescent="0.25">
      <c r="A78">
        <v>80</v>
      </c>
    </row>
    <row r="79" spans="1:1" x14ac:dyDescent="0.25">
      <c r="A79">
        <v>81</v>
      </c>
    </row>
    <row r="80" spans="1:1" x14ac:dyDescent="0.25">
      <c r="A80">
        <v>82</v>
      </c>
    </row>
    <row r="81" spans="1:1" x14ac:dyDescent="0.25">
      <c r="A81">
        <v>83</v>
      </c>
    </row>
    <row r="82" spans="1:1" x14ac:dyDescent="0.25">
      <c r="A82">
        <v>84</v>
      </c>
    </row>
    <row r="83" spans="1:1" x14ac:dyDescent="0.25">
      <c r="A83">
        <v>85</v>
      </c>
    </row>
    <row r="84" spans="1:1" x14ac:dyDescent="0.25">
      <c r="A84">
        <v>86</v>
      </c>
    </row>
    <row r="85" spans="1:1" x14ac:dyDescent="0.25">
      <c r="A85">
        <v>87</v>
      </c>
    </row>
    <row r="86" spans="1:1" x14ac:dyDescent="0.25">
      <c r="A86">
        <v>88</v>
      </c>
    </row>
    <row r="87" spans="1:1" x14ac:dyDescent="0.25">
      <c r="A87">
        <v>89</v>
      </c>
    </row>
    <row r="88" spans="1:1" x14ac:dyDescent="0.25">
      <c r="A88">
        <v>90</v>
      </c>
    </row>
    <row r="89" spans="1:1" x14ac:dyDescent="0.25">
      <c r="A89">
        <v>91</v>
      </c>
    </row>
    <row r="90" spans="1:1" x14ac:dyDescent="0.25">
      <c r="A90">
        <v>92</v>
      </c>
    </row>
    <row r="91" spans="1:1" x14ac:dyDescent="0.25">
      <c r="A91">
        <v>93</v>
      </c>
    </row>
    <row r="92" spans="1:1" x14ac:dyDescent="0.25">
      <c r="A92">
        <v>94</v>
      </c>
    </row>
    <row r="93" spans="1:1" x14ac:dyDescent="0.25">
      <c r="A93">
        <v>95</v>
      </c>
    </row>
    <row r="94" spans="1:1" x14ac:dyDescent="0.25">
      <c r="A94">
        <v>96</v>
      </c>
    </row>
    <row r="95" spans="1:1" x14ac:dyDescent="0.25">
      <c r="A95">
        <v>97</v>
      </c>
    </row>
    <row r="96" spans="1:1" x14ac:dyDescent="0.25">
      <c r="A96">
        <v>98</v>
      </c>
    </row>
    <row r="97" spans="1:1" x14ac:dyDescent="0.25">
      <c r="A97">
        <v>99</v>
      </c>
    </row>
    <row r="98" spans="1:1" x14ac:dyDescent="0.25">
      <c r="A98">
        <v>100</v>
      </c>
    </row>
    <row r="99" spans="1:1" x14ac:dyDescent="0.25">
      <c r="A99">
        <v>101</v>
      </c>
    </row>
    <row r="100" spans="1:1" x14ac:dyDescent="0.25">
      <c r="A100">
        <v>102</v>
      </c>
    </row>
    <row r="101" spans="1:1" x14ac:dyDescent="0.25">
      <c r="A101">
        <v>103</v>
      </c>
    </row>
    <row r="102" spans="1:1" x14ac:dyDescent="0.25">
      <c r="A102">
        <v>104</v>
      </c>
    </row>
    <row r="103" spans="1:1" x14ac:dyDescent="0.25">
      <c r="A103">
        <v>105</v>
      </c>
    </row>
    <row r="104" spans="1:1" x14ac:dyDescent="0.25">
      <c r="A104">
        <v>106</v>
      </c>
    </row>
    <row r="105" spans="1:1" x14ac:dyDescent="0.25">
      <c r="A105">
        <v>107</v>
      </c>
    </row>
    <row r="106" spans="1:1" x14ac:dyDescent="0.25">
      <c r="A106">
        <v>108</v>
      </c>
    </row>
    <row r="107" spans="1:1" x14ac:dyDescent="0.25">
      <c r="A107">
        <v>109</v>
      </c>
    </row>
    <row r="108" spans="1:1" x14ac:dyDescent="0.25">
      <c r="A108">
        <v>110</v>
      </c>
    </row>
    <row r="109" spans="1:1" x14ac:dyDescent="0.25">
      <c r="A109">
        <v>111</v>
      </c>
    </row>
    <row r="110" spans="1:1" x14ac:dyDescent="0.25">
      <c r="A110">
        <v>112</v>
      </c>
    </row>
    <row r="111" spans="1:1" x14ac:dyDescent="0.25">
      <c r="A111">
        <v>113</v>
      </c>
    </row>
    <row r="112" spans="1:1" x14ac:dyDescent="0.25">
      <c r="A112">
        <v>114</v>
      </c>
    </row>
    <row r="113" spans="1:1" x14ac:dyDescent="0.25">
      <c r="A113">
        <v>115</v>
      </c>
    </row>
    <row r="114" spans="1:1" x14ac:dyDescent="0.25">
      <c r="A114">
        <v>116</v>
      </c>
    </row>
    <row r="115" spans="1:1" x14ac:dyDescent="0.25">
      <c r="A115">
        <v>117</v>
      </c>
    </row>
    <row r="116" spans="1:1" x14ac:dyDescent="0.25">
      <c r="A116">
        <v>118</v>
      </c>
    </row>
    <row r="117" spans="1:1" x14ac:dyDescent="0.25">
      <c r="A117">
        <v>119</v>
      </c>
    </row>
    <row r="118" spans="1:1" x14ac:dyDescent="0.25">
      <c r="A118">
        <v>120</v>
      </c>
    </row>
    <row r="119" spans="1:1" x14ac:dyDescent="0.25">
      <c r="A119">
        <v>121</v>
      </c>
    </row>
    <row r="120" spans="1:1" x14ac:dyDescent="0.25">
      <c r="A120">
        <v>122</v>
      </c>
    </row>
    <row r="121" spans="1:1" x14ac:dyDescent="0.25">
      <c r="A121">
        <v>123</v>
      </c>
    </row>
    <row r="122" spans="1:1" x14ac:dyDescent="0.25">
      <c r="A122">
        <v>124</v>
      </c>
    </row>
    <row r="123" spans="1:1" x14ac:dyDescent="0.25">
      <c r="A123">
        <v>125</v>
      </c>
    </row>
    <row r="124" spans="1:1" x14ac:dyDescent="0.25">
      <c r="A124">
        <v>126</v>
      </c>
    </row>
    <row r="125" spans="1:1" x14ac:dyDescent="0.25">
      <c r="A125">
        <v>127</v>
      </c>
    </row>
    <row r="126" spans="1:1" x14ac:dyDescent="0.25">
      <c r="A126">
        <v>128</v>
      </c>
    </row>
    <row r="127" spans="1:1" x14ac:dyDescent="0.25">
      <c r="A127">
        <v>129</v>
      </c>
    </row>
    <row r="128" spans="1:1" x14ac:dyDescent="0.25">
      <c r="A128">
        <v>130</v>
      </c>
    </row>
    <row r="129" spans="1:1" x14ac:dyDescent="0.25">
      <c r="A129">
        <v>131</v>
      </c>
    </row>
    <row r="130" spans="1:1" x14ac:dyDescent="0.25">
      <c r="A130">
        <v>132</v>
      </c>
    </row>
    <row r="131" spans="1:1" x14ac:dyDescent="0.25">
      <c r="A131">
        <v>133</v>
      </c>
    </row>
    <row r="132" spans="1:1" x14ac:dyDescent="0.25">
      <c r="A132">
        <v>134</v>
      </c>
    </row>
    <row r="133" spans="1:1" x14ac:dyDescent="0.25">
      <c r="A133">
        <v>135</v>
      </c>
    </row>
    <row r="134" spans="1:1" x14ac:dyDescent="0.25">
      <c r="A134">
        <v>136</v>
      </c>
    </row>
    <row r="135" spans="1:1" x14ac:dyDescent="0.25">
      <c r="A135">
        <v>137</v>
      </c>
    </row>
    <row r="136" spans="1:1" x14ac:dyDescent="0.25">
      <c r="A136">
        <v>138</v>
      </c>
    </row>
    <row r="137" spans="1:1" x14ac:dyDescent="0.25">
      <c r="A137">
        <v>139</v>
      </c>
    </row>
    <row r="138" spans="1:1" x14ac:dyDescent="0.25">
      <c r="A138">
        <v>140</v>
      </c>
    </row>
    <row r="139" spans="1:1" x14ac:dyDescent="0.25">
      <c r="A139">
        <v>141</v>
      </c>
    </row>
    <row r="140" spans="1:1" x14ac:dyDescent="0.25">
      <c r="A140">
        <v>142</v>
      </c>
    </row>
    <row r="141" spans="1:1" x14ac:dyDescent="0.25">
      <c r="A141">
        <v>143</v>
      </c>
    </row>
    <row r="142" spans="1:1" x14ac:dyDescent="0.25">
      <c r="A142">
        <v>144</v>
      </c>
    </row>
    <row r="143" spans="1:1" x14ac:dyDescent="0.25">
      <c r="A143">
        <v>145</v>
      </c>
    </row>
    <row r="144" spans="1:1" x14ac:dyDescent="0.25">
      <c r="A144">
        <v>146</v>
      </c>
    </row>
    <row r="145" spans="1:1" x14ac:dyDescent="0.25">
      <c r="A145">
        <v>147</v>
      </c>
    </row>
    <row r="146" spans="1:1" x14ac:dyDescent="0.25">
      <c r="A146">
        <v>148</v>
      </c>
    </row>
    <row r="147" spans="1:1" x14ac:dyDescent="0.25">
      <c r="A147">
        <v>149</v>
      </c>
    </row>
    <row r="148" spans="1:1" x14ac:dyDescent="0.25">
      <c r="A148">
        <v>150</v>
      </c>
    </row>
    <row r="149" spans="1:1" x14ac:dyDescent="0.25">
      <c r="A149">
        <v>151</v>
      </c>
    </row>
    <row r="150" spans="1:1" x14ac:dyDescent="0.25">
      <c r="A150">
        <v>152</v>
      </c>
    </row>
    <row r="151" spans="1:1" x14ac:dyDescent="0.25">
      <c r="A151">
        <v>153</v>
      </c>
    </row>
    <row r="152" spans="1:1" x14ac:dyDescent="0.25">
      <c r="A152">
        <v>154</v>
      </c>
    </row>
    <row r="153" spans="1:1" x14ac:dyDescent="0.25">
      <c r="A153">
        <v>155</v>
      </c>
    </row>
    <row r="154" spans="1:1" x14ac:dyDescent="0.25">
      <c r="A154">
        <v>156</v>
      </c>
    </row>
    <row r="155" spans="1:1" x14ac:dyDescent="0.25">
      <c r="A155">
        <v>157</v>
      </c>
    </row>
    <row r="156" spans="1:1" x14ac:dyDescent="0.25">
      <c r="A156">
        <v>158</v>
      </c>
    </row>
    <row r="157" spans="1:1" x14ac:dyDescent="0.25">
      <c r="A157">
        <v>159</v>
      </c>
    </row>
    <row r="158" spans="1:1" x14ac:dyDescent="0.25">
      <c r="A158">
        <v>160</v>
      </c>
    </row>
    <row r="159" spans="1:1" x14ac:dyDescent="0.25">
      <c r="A159">
        <v>161</v>
      </c>
    </row>
    <row r="160" spans="1:1" x14ac:dyDescent="0.25">
      <c r="A160">
        <v>162</v>
      </c>
    </row>
    <row r="161" spans="1:1" x14ac:dyDescent="0.25">
      <c r="A161">
        <v>163</v>
      </c>
    </row>
    <row r="162" spans="1:1" x14ac:dyDescent="0.25">
      <c r="A162">
        <v>164</v>
      </c>
    </row>
    <row r="163" spans="1:1" x14ac:dyDescent="0.25">
      <c r="A163">
        <v>165</v>
      </c>
    </row>
    <row r="164" spans="1:1" x14ac:dyDescent="0.25">
      <c r="A164">
        <v>166</v>
      </c>
    </row>
    <row r="165" spans="1:1" x14ac:dyDescent="0.25">
      <c r="A165">
        <v>167</v>
      </c>
    </row>
    <row r="166" spans="1:1" x14ac:dyDescent="0.25">
      <c r="A166">
        <v>168</v>
      </c>
    </row>
    <row r="167" spans="1:1" x14ac:dyDescent="0.25">
      <c r="A167">
        <v>169</v>
      </c>
    </row>
    <row r="168" spans="1:1" x14ac:dyDescent="0.25">
      <c r="A168">
        <v>170</v>
      </c>
    </row>
    <row r="169" spans="1:1" x14ac:dyDescent="0.25">
      <c r="A169">
        <v>171</v>
      </c>
    </row>
    <row r="170" spans="1:1" x14ac:dyDescent="0.25">
      <c r="A170">
        <v>172</v>
      </c>
    </row>
    <row r="171" spans="1:1" x14ac:dyDescent="0.25">
      <c r="A171">
        <v>173</v>
      </c>
    </row>
    <row r="172" spans="1:1" x14ac:dyDescent="0.25">
      <c r="A172">
        <v>174</v>
      </c>
    </row>
    <row r="173" spans="1:1" x14ac:dyDescent="0.25">
      <c r="A173">
        <v>175</v>
      </c>
    </row>
    <row r="174" spans="1:1" x14ac:dyDescent="0.25">
      <c r="A174">
        <v>176</v>
      </c>
    </row>
    <row r="175" spans="1:1" x14ac:dyDescent="0.25">
      <c r="A175">
        <v>177</v>
      </c>
    </row>
    <row r="176" spans="1:1" x14ac:dyDescent="0.25">
      <c r="A176">
        <v>178</v>
      </c>
    </row>
    <row r="177" spans="1:1" x14ac:dyDescent="0.25">
      <c r="A177">
        <v>179</v>
      </c>
    </row>
    <row r="178" spans="1:1" x14ac:dyDescent="0.25">
      <c r="A178">
        <v>180</v>
      </c>
    </row>
    <row r="179" spans="1:1" x14ac:dyDescent="0.25">
      <c r="A179">
        <v>181</v>
      </c>
    </row>
    <row r="180" spans="1:1" x14ac:dyDescent="0.25">
      <c r="A180">
        <v>182</v>
      </c>
    </row>
    <row r="181" spans="1:1" x14ac:dyDescent="0.25">
      <c r="A181">
        <v>183</v>
      </c>
    </row>
    <row r="182" spans="1:1" x14ac:dyDescent="0.25">
      <c r="A182">
        <v>184</v>
      </c>
    </row>
    <row r="183" spans="1:1" x14ac:dyDescent="0.25">
      <c r="A183">
        <v>185</v>
      </c>
    </row>
    <row r="184" spans="1:1" x14ac:dyDescent="0.25">
      <c r="A184">
        <v>186</v>
      </c>
    </row>
    <row r="185" spans="1:1" x14ac:dyDescent="0.25">
      <c r="A185">
        <v>187</v>
      </c>
    </row>
    <row r="186" spans="1:1" x14ac:dyDescent="0.25">
      <c r="A186">
        <v>188</v>
      </c>
    </row>
    <row r="187" spans="1:1" x14ac:dyDescent="0.25">
      <c r="A187">
        <v>189</v>
      </c>
    </row>
    <row r="188" spans="1:1" x14ac:dyDescent="0.25">
      <c r="A188">
        <v>190</v>
      </c>
    </row>
    <row r="189" spans="1:1" x14ac:dyDescent="0.25">
      <c r="A189">
        <v>191</v>
      </c>
    </row>
    <row r="190" spans="1:1" x14ac:dyDescent="0.25">
      <c r="A190">
        <v>192</v>
      </c>
    </row>
    <row r="191" spans="1:1" x14ac:dyDescent="0.25">
      <c r="A191">
        <v>193</v>
      </c>
    </row>
    <row r="192" spans="1:1" x14ac:dyDescent="0.25">
      <c r="A192">
        <v>194</v>
      </c>
    </row>
    <row r="193" spans="1:1" x14ac:dyDescent="0.25">
      <c r="A193">
        <v>195</v>
      </c>
    </row>
    <row r="194" spans="1:1" x14ac:dyDescent="0.25">
      <c r="A194">
        <v>196</v>
      </c>
    </row>
    <row r="195" spans="1:1" x14ac:dyDescent="0.25">
      <c r="A195">
        <v>197</v>
      </c>
    </row>
    <row r="196" spans="1:1" x14ac:dyDescent="0.25">
      <c r="A196">
        <v>198</v>
      </c>
    </row>
    <row r="197" spans="1:1" x14ac:dyDescent="0.25">
      <c r="A197">
        <v>199</v>
      </c>
    </row>
    <row r="198" spans="1:1" x14ac:dyDescent="0.25">
      <c r="A198">
        <v>200</v>
      </c>
    </row>
    <row r="199" spans="1:1" x14ac:dyDescent="0.25">
      <c r="A199">
        <v>201</v>
      </c>
    </row>
    <row r="200" spans="1:1" x14ac:dyDescent="0.25">
      <c r="A200">
        <v>202</v>
      </c>
    </row>
    <row r="201" spans="1:1" x14ac:dyDescent="0.25">
      <c r="A201">
        <v>203</v>
      </c>
    </row>
    <row r="202" spans="1:1" x14ac:dyDescent="0.25">
      <c r="A202">
        <v>204</v>
      </c>
    </row>
    <row r="203" spans="1:1" x14ac:dyDescent="0.25">
      <c r="A203">
        <v>205</v>
      </c>
    </row>
    <row r="204" spans="1:1" x14ac:dyDescent="0.25">
      <c r="A204">
        <v>206</v>
      </c>
    </row>
    <row r="205" spans="1:1" x14ac:dyDescent="0.25">
      <c r="A205">
        <v>207</v>
      </c>
    </row>
    <row r="206" spans="1:1" x14ac:dyDescent="0.25">
      <c r="A206">
        <v>208</v>
      </c>
    </row>
    <row r="207" spans="1:1" x14ac:dyDescent="0.25">
      <c r="A207">
        <v>209</v>
      </c>
    </row>
    <row r="208" spans="1:1" x14ac:dyDescent="0.25">
      <c r="A208">
        <v>210</v>
      </c>
    </row>
    <row r="209" spans="1:1" x14ac:dyDescent="0.25">
      <c r="A209">
        <v>211</v>
      </c>
    </row>
    <row r="210" spans="1:1" x14ac:dyDescent="0.25">
      <c r="A210">
        <v>212</v>
      </c>
    </row>
    <row r="211" spans="1:1" x14ac:dyDescent="0.25">
      <c r="A211">
        <v>213</v>
      </c>
    </row>
    <row r="212" spans="1:1" x14ac:dyDescent="0.25">
      <c r="A212">
        <v>214</v>
      </c>
    </row>
    <row r="213" spans="1:1" x14ac:dyDescent="0.25">
      <c r="A213">
        <v>215</v>
      </c>
    </row>
    <row r="214" spans="1:1" x14ac:dyDescent="0.25">
      <c r="A214">
        <v>216</v>
      </c>
    </row>
    <row r="215" spans="1:1" x14ac:dyDescent="0.25">
      <c r="A215">
        <v>217</v>
      </c>
    </row>
    <row r="216" spans="1:1" x14ac:dyDescent="0.25">
      <c r="A216">
        <v>218</v>
      </c>
    </row>
    <row r="217" spans="1:1" x14ac:dyDescent="0.25">
      <c r="A217">
        <v>219</v>
      </c>
    </row>
    <row r="218" spans="1:1" x14ac:dyDescent="0.25">
      <c r="A218">
        <v>220</v>
      </c>
    </row>
    <row r="219" spans="1:1" x14ac:dyDescent="0.25">
      <c r="A219">
        <v>221</v>
      </c>
    </row>
    <row r="220" spans="1:1" x14ac:dyDescent="0.25">
      <c r="A220">
        <v>222</v>
      </c>
    </row>
    <row r="221" spans="1:1" x14ac:dyDescent="0.25">
      <c r="A221">
        <v>223</v>
      </c>
    </row>
    <row r="222" spans="1:1" x14ac:dyDescent="0.25">
      <c r="A222">
        <v>224</v>
      </c>
    </row>
    <row r="223" spans="1:1" x14ac:dyDescent="0.25">
      <c r="A223">
        <v>225</v>
      </c>
    </row>
    <row r="224" spans="1:1" x14ac:dyDescent="0.25">
      <c r="A224">
        <v>226</v>
      </c>
    </row>
    <row r="225" spans="1:1" x14ac:dyDescent="0.25">
      <c r="A225">
        <v>227</v>
      </c>
    </row>
    <row r="226" spans="1:1" x14ac:dyDescent="0.25">
      <c r="A226">
        <v>228</v>
      </c>
    </row>
    <row r="227" spans="1:1" x14ac:dyDescent="0.25">
      <c r="A227">
        <v>229</v>
      </c>
    </row>
    <row r="228" spans="1:1" x14ac:dyDescent="0.25">
      <c r="A228">
        <v>230</v>
      </c>
    </row>
    <row r="229" spans="1:1" x14ac:dyDescent="0.25">
      <c r="A229">
        <v>231</v>
      </c>
    </row>
    <row r="230" spans="1:1" x14ac:dyDescent="0.25">
      <c r="A230">
        <v>232</v>
      </c>
    </row>
    <row r="231" spans="1:1" x14ac:dyDescent="0.25">
      <c r="A231">
        <v>233</v>
      </c>
    </row>
    <row r="232" spans="1:1" x14ac:dyDescent="0.25">
      <c r="A232">
        <v>234</v>
      </c>
    </row>
    <row r="233" spans="1:1" x14ac:dyDescent="0.25">
      <c r="A233">
        <v>235</v>
      </c>
    </row>
    <row r="234" spans="1:1" x14ac:dyDescent="0.25">
      <c r="A234">
        <v>236</v>
      </c>
    </row>
    <row r="235" spans="1:1" x14ac:dyDescent="0.25">
      <c r="A235">
        <v>237</v>
      </c>
    </row>
    <row r="236" spans="1:1" x14ac:dyDescent="0.25">
      <c r="A236">
        <v>238</v>
      </c>
    </row>
    <row r="237" spans="1:1" x14ac:dyDescent="0.25">
      <c r="A237">
        <v>239</v>
      </c>
    </row>
    <row r="238" spans="1:1" x14ac:dyDescent="0.25">
      <c r="A238">
        <v>240</v>
      </c>
    </row>
    <row r="239" spans="1:1" x14ac:dyDescent="0.25">
      <c r="A239">
        <v>241</v>
      </c>
    </row>
    <row r="240" spans="1:1" x14ac:dyDescent="0.25">
      <c r="A240">
        <v>242</v>
      </c>
    </row>
    <row r="241" spans="1:1" x14ac:dyDescent="0.25">
      <c r="A241">
        <v>243</v>
      </c>
    </row>
    <row r="242" spans="1:1" x14ac:dyDescent="0.25">
      <c r="A242">
        <v>244</v>
      </c>
    </row>
    <row r="243" spans="1:1" x14ac:dyDescent="0.25">
      <c r="A243">
        <v>245</v>
      </c>
    </row>
    <row r="244" spans="1:1" x14ac:dyDescent="0.25">
      <c r="A244">
        <v>246</v>
      </c>
    </row>
    <row r="245" spans="1:1" x14ac:dyDescent="0.25">
      <c r="A245">
        <v>247</v>
      </c>
    </row>
    <row r="246" spans="1:1" x14ac:dyDescent="0.25">
      <c r="A246">
        <v>248</v>
      </c>
    </row>
    <row r="247" spans="1:1" x14ac:dyDescent="0.25">
      <c r="A247">
        <v>249</v>
      </c>
    </row>
    <row r="248" spans="1:1" x14ac:dyDescent="0.25">
      <c r="A248">
        <v>250</v>
      </c>
    </row>
    <row r="249" spans="1:1" x14ac:dyDescent="0.25">
      <c r="A249">
        <v>251</v>
      </c>
    </row>
    <row r="250" spans="1:1" x14ac:dyDescent="0.25">
      <c r="A250">
        <v>252</v>
      </c>
    </row>
    <row r="251" spans="1:1" x14ac:dyDescent="0.25">
      <c r="A251">
        <v>253</v>
      </c>
    </row>
    <row r="252" spans="1:1" x14ac:dyDescent="0.25">
      <c r="A252">
        <v>254</v>
      </c>
    </row>
    <row r="253" spans="1:1" x14ac:dyDescent="0.25">
      <c r="A253">
        <v>255</v>
      </c>
    </row>
    <row r="254" spans="1:1" x14ac:dyDescent="0.25">
      <c r="A254">
        <v>256</v>
      </c>
    </row>
    <row r="255" spans="1:1" x14ac:dyDescent="0.25">
      <c r="A255">
        <v>257</v>
      </c>
    </row>
    <row r="256" spans="1:1" x14ac:dyDescent="0.25">
      <c r="A256">
        <v>258</v>
      </c>
    </row>
    <row r="257" spans="1:1" x14ac:dyDescent="0.25">
      <c r="A257">
        <v>259</v>
      </c>
    </row>
    <row r="258" spans="1:1" x14ac:dyDescent="0.25">
      <c r="A258">
        <v>260</v>
      </c>
    </row>
    <row r="259" spans="1:1" x14ac:dyDescent="0.25">
      <c r="A259">
        <v>261</v>
      </c>
    </row>
    <row r="260" spans="1:1" x14ac:dyDescent="0.25">
      <c r="A260">
        <v>262</v>
      </c>
    </row>
    <row r="261" spans="1:1" x14ac:dyDescent="0.25">
      <c r="A261">
        <v>263</v>
      </c>
    </row>
    <row r="262" spans="1:1" x14ac:dyDescent="0.25">
      <c r="A262">
        <v>264</v>
      </c>
    </row>
    <row r="263" spans="1:1" x14ac:dyDescent="0.25">
      <c r="A263">
        <v>265</v>
      </c>
    </row>
    <row r="264" spans="1:1" x14ac:dyDescent="0.25">
      <c r="A264">
        <v>266</v>
      </c>
    </row>
    <row r="265" spans="1:1" x14ac:dyDescent="0.25">
      <c r="A265">
        <v>267</v>
      </c>
    </row>
    <row r="266" spans="1:1" x14ac:dyDescent="0.25">
      <c r="A266">
        <v>268</v>
      </c>
    </row>
    <row r="267" spans="1:1" x14ac:dyDescent="0.25">
      <c r="A267">
        <v>269</v>
      </c>
    </row>
    <row r="268" spans="1:1" x14ac:dyDescent="0.25">
      <c r="A268">
        <v>270</v>
      </c>
    </row>
    <row r="269" spans="1:1" x14ac:dyDescent="0.25">
      <c r="A269">
        <v>271</v>
      </c>
    </row>
    <row r="270" spans="1:1" x14ac:dyDescent="0.25">
      <c r="A270">
        <v>272</v>
      </c>
    </row>
    <row r="271" spans="1:1" x14ac:dyDescent="0.25">
      <c r="A271">
        <v>273</v>
      </c>
    </row>
    <row r="272" spans="1:1" x14ac:dyDescent="0.25">
      <c r="A272">
        <v>274</v>
      </c>
    </row>
    <row r="273" spans="1:1" x14ac:dyDescent="0.25">
      <c r="A273">
        <v>275</v>
      </c>
    </row>
    <row r="274" spans="1:1" x14ac:dyDescent="0.25">
      <c r="A274">
        <v>276</v>
      </c>
    </row>
    <row r="275" spans="1:1" x14ac:dyDescent="0.25">
      <c r="A275">
        <v>277</v>
      </c>
    </row>
    <row r="276" spans="1:1" x14ac:dyDescent="0.25">
      <c r="A276">
        <v>278</v>
      </c>
    </row>
    <row r="277" spans="1:1" x14ac:dyDescent="0.25">
      <c r="A277">
        <v>279</v>
      </c>
    </row>
    <row r="278" spans="1:1" x14ac:dyDescent="0.25">
      <c r="A278">
        <v>280</v>
      </c>
    </row>
    <row r="279" spans="1:1" x14ac:dyDescent="0.25">
      <c r="A279">
        <v>281</v>
      </c>
    </row>
    <row r="280" spans="1:1" x14ac:dyDescent="0.25">
      <c r="A280">
        <v>282</v>
      </c>
    </row>
    <row r="281" spans="1:1" x14ac:dyDescent="0.25">
      <c r="A281">
        <v>283</v>
      </c>
    </row>
    <row r="282" spans="1:1" x14ac:dyDescent="0.25">
      <c r="A282">
        <v>284</v>
      </c>
    </row>
    <row r="283" spans="1:1" x14ac:dyDescent="0.25">
      <c r="A283">
        <v>285</v>
      </c>
    </row>
    <row r="284" spans="1:1" x14ac:dyDescent="0.25">
      <c r="A284">
        <v>286</v>
      </c>
    </row>
    <row r="285" spans="1:1" x14ac:dyDescent="0.25">
      <c r="A285">
        <v>287</v>
      </c>
    </row>
    <row r="286" spans="1:1" x14ac:dyDescent="0.25">
      <c r="A286">
        <v>288</v>
      </c>
    </row>
    <row r="287" spans="1:1" x14ac:dyDescent="0.25">
      <c r="A287">
        <v>289</v>
      </c>
    </row>
    <row r="288" spans="1:1" x14ac:dyDescent="0.25">
      <c r="A288">
        <v>290</v>
      </c>
    </row>
    <row r="289" spans="1:1" x14ac:dyDescent="0.25">
      <c r="A289">
        <v>291</v>
      </c>
    </row>
    <row r="290" spans="1:1" x14ac:dyDescent="0.25">
      <c r="A290">
        <v>292</v>
      </c>
    </row>
    <row r="291" spans="1:1" x14ac:dyDescent="0.25">
      <c r="A291">
        <v>293</v>
      </c>
    </row>
    <row r="292" spans="1:1" x14ac:dyDescent="0.25">
      <c r="A292">
        <v>294</v>
      </c>
    </row>
    <row r="293" spans="1:1" x14ac:dyDescent="0.25">
      <c r="A293">
        <v>295</v>
      </c>
    </row>
    <row r="294" spans="1:1" x14ac:dyDescent="0.25">
      <c r="A294">
        <v>296</v>
      </c>
    </row>
    <row r="295" spans="1:1" x14ac:dyDescent="0.25">
      <c r="A295">
        <v>297</v>
      </c>
    </row>
    <row r="296" spans="1:1" x14ac:dyDescent="0.25">
      <c r="A296">
        <v>298</v>
      </c>
    </row>
    <row r="297" spans="1:1" x14ac:dyDescent="0.25">
      <c r="A297">
        <v>299</v>
      </c>
    </row>
    <row r="298" spans="1:1" x14ac:dyDescent="0.25">
      <c r="A298">
        <v>300</v>
      </c>
    </row>
    <row r="299" spans="1:1" x14ac:dyDescent="0.25">
      <c r="A299">
        <v>301</v>
      </c>
    </row>
    <row r="300" spans="1:1" x14ac:dyDescent="0.25">
      <c r="A300">
        <v>302</v>
      </c>
    </row>
    <row r="301" spans="1:1" x14ac:dyDescent="0.25">
      <c r="A301">
        <v>303</v>
      </c>
    </row>
    <row r="302" spans="1:1" x14ac:dyDescent="0.25">
      <c r="A302">
        <v>304</v>
      </c>
    </row>
    <row r="303" spans="1:1" x14ac:dyDescent="0.25">
      <c r="A303">
        <v>305</v>
      </c>
    </row>
    <row r="304" spans="1:1" x14ac:dyDescent="0.25">
      <c r="A304">
        <v>306</v>
      </c>
    </row>
    <row r="305" spans="1:1" x14ac:dyDescent="0.25">
      <c r="A305">
        <v>307</v>
      </c>
    </row>
    <row r="306" spans="1:1" x14ac:dyDescent="0.25">
      <c r="A306">
        <v>308</v>
      </c>
    </row>
    <row r="307" spans="1:1" x14ac:dyDescent="0.25">
      <c r="A307">
        <v>309</v>
      </c>
    </row>
    <row r="308" spans="1:1" x14ac:dyDescent="0.25">
      <c r="A308">
        <v>310</v>
      </c>
    </row>
    <row r="309" spans="1:1" x14ac:dyDescent="0.25">
      <c r="A309">
        <v>311</v>
      </c>
    </row>
    <row r="310" spans="1:1" x14ac:dyDescent="0.25">
      <c r="A310">
        <v>312</v>
      </c>
    </row>
    <row r="311" spans="1:1" x14ac:dyDescent="0.25">
      <c r="A311">
        <v>313</v>
      </c>
    </row>
    <row r="312" spans="1:1" x14ac:dyDescent="0.25">
      <c r="A312">
        <v>314</v>
      </c>
    </row>
    <row r="313" spans="1:1" x14ac:dyDescent="0.25">
      <c r="A313">
        <v>315</v>
      </c>
    </row>
    <row r="314" spans="1:1" x14ac:dyDescent="0.25">
      <c r="A314">
        <v>316</v>
      </c>
    </row>
    <row r="315" spans="1:1" x14ac:dyDescent="0.25">
      <c r="A315">
        <v>317</v>
      </c>
    </row>
    <row r="316" spans="1:1" x14ac:dyDescent="0.25">
      <c r="A316">
        <v>318</v>
      </c>
    </row>
    <row r="317" spans="1:1" x14ac:dyDescent="0.25">
      <c r="A317">
        <v>319</v>
      </c>
    </row>
    <row r="318" spans="1:1" x14ac:dyDescent="0.25">
      <c r="A318">
        <v>320</v>
      </c>
    </row>
    <row r="319" spans="1:1" x14ac:dyDescent="0.25">
      <c r="A319">
        <v>321</v>
      </c>
    </row>
    <row r="320" spans="1:1" x14ac:dyDescent="0.25">
      <c r="A320">
        <v>322</v>
      </c>
    </row>
    <row r="321" spans="1:1" x14ac:dyDescent="0.25">
      <c r="A321">
        <v>323</v>
      </c>
    </row>
    <row r="322" spans="1:1" x14ac:dyDescent="0.25">
      <c r="A322">
        <v>324</v>
      </c>
    </row>
    <row r="323" spans="1:1" x14ac:dyDescent="0.25">
      <c r="A323">
        <v>325</v>
      </c>
    </row>
    <row r="324" spans="1:1" x14ac:dyDescent="0.25">
      <c r="A324">
        <v>326</v>
      </c>
    </row>
    <row r="325" spans="1:1" x14ac:dyDescent="0.25">
      <c r="A325">
        <v>327</v>
      </c>
    </row>
    <row r="326" spans="1:1" x14ac:dyDescent="0.25">
      <c r="A326">
        <v>328</v>
      </c>
    </row>
    <row r="327" spans="1:1" x14ac:dyDescent="0.25">
      <c r="A327">
        <v>329</v>
      </c>
    </row>
    <row r="328" spans="1:1" x14ac:dyDescent="0.25">
      <c r="A328">
        <v>330</v>
      </c>
    </row>
    <row r="329" spans="1:1" x14ac:dyDescent="0.25">
      <c r="A329">
        <v>331</v>
      </c>
    </row>
    <row r="330" spans="1:1" x14ac:dyDescent="0.25">
      <c r="A330">
        <v>332</v>
      </c>
    </row>
    <row r="331" spans="1:1" x14ac:dyDescent="0.25">
      <c r="A331">
        <v>333</v>
      </c>
    </row>
    <row r="332" spans="1:1" x14ac:dyDescent="0.25">
      <c r="A332">
        <v>334</v>
      </c>
    </row>
    <row r="333" spans="1:1" x14ac:dyDescent="0.25">
      <c r="A333">
        <v>335</v>
      </c>
    </row>
    <row r="334" spans="1:1" x14ac:dyDescent="0.25">
      <c r="A334">
        <v>336</v>
      </c>
    </row>
    <row r="335" spans="1:1" x14ac:dyDescent="0.25">
      <c r="A335">
        <v>337</v>
      </c>
    </row>
    <row r="336" spans="1:1" x14ac:dyDescent="0.25">
      <c r="A336">
        <v>338</v>
      </c>
    </row>
    <row r="337" spans="1:1" x14ac:dyDescent="0.25">
      <c r="A337">
        <v>339</v>
      </c>
    </row>
    <row r="338" spans="1:1" x14ac:dyDescent="0.25">
      <c r="A338">
        <v>340</v>
      </c>
    </row>
    <row r="339" spans="1:1" x14ac:dyDescent="0.25">
      <c r="A339">
        <v>341</v>
      </c>
    </row>
    <row r="340" spans="1:1" x14ac:dyDescent="0.25">
      <c r="A340">
        <v>342</v>
      </c>
    </row>
    <row r="341" spans="1:1" x14ac:dyDescent="0.25">
      <c r="A341">
        <v>343</v>
      </c>
    </row>
    <row r="342" spans="1:1" x14ac:dyDescent="0.25">
      <c r="A342">
        <v>344</v>
      </c>
    </row>
    <row r="343" spans="1:1" x14ac:dyDescent="0.25">
      <c r="A343">
        <v>345</v>
      </c>
    </row>
    <row r="344" spans="1:1" x14ac:dyDescent="0.25">
      <c r="A344">
        <v>346</v>
      </c>
    </row>
    <row r="345" spans="1:1" x14ac:dyDescent="0.25">
      <c r="A345">
        <v>347</v>
      </c>
    </row>
    <row r="346" spans="1:1" x14ac:dyDescent="0.25">
      <c r="A346">
        <v>348</v>
      </c>
    </row>
    <row r="347" spans="1:1" x14ac:dyDescent="0.25">
      <c r="A347">
        <v>349</v>
      </c>
    </row>
    <row r="348" spans="1:1" x14ac:dyDescent="0.25">
      <c r="A348">
        <v>350</v>
      </c>
    </row>
    <row r="349" spans="1:1" x14ac:dyDescent="0.25">
      <c r="A349">
        <v>351</v>
      </c>
    </row>
    <row r="350" spans="1:1" x14ac:dyDescent="0.25">
      <c r="A350">
        <v>352</v>
      </c>
    </row>
    <row r="351" spans="1:1" x14ac:dyDescent="0.25">
      <c r="A351">
        <v>353</v>
      </c>
    </row>
    <row r="352" spans="1:1" x14ac:dyDescent="0.25">
      <c r="A352">
        <v>354</v>
      </c>
    </row>
    <row r="353" spans="1:1" x14ac:dyDescent="0.25">
      <c r="A353">
        <v>355</v>
      </c>
    </row>
    <row r="354" spans="1:1" x14ac:dyDescent="0.25">
      <c r="A354">
        <v>356</v>
      </c>
    </row>
    <row r="355" spans="1:1" x14ac:dyDescent="0.25">
      <c r="A355">
        <v>357</v>
      </c>
    </row>
    <row r="356" spans="1:1" x14ac:dyDescent="0.25">
      <c r="A356">
        <v>358</v>
      </c>
    </row>
    <row r="357" spans="1:1" x14ac:dyDescent="0.25">
      <c r="A357">
        <v>359</v>
      </c>
    </row>
    <row r="358" spans="1:1" x14ac:dyDescent="0.25">
      <c r="A358">
        <v>360</v>
      </c>
    </row>
    <row r="359" spans="1:1" x14ac:dyDescent="0.25">
      <c r="A359">
        <v>361</v>
      </c>
    </row>
    <row r="360" spans="1:1" x14ac:dyDescent="0.25">
      <c r="A360">
        <v>362</v>
      </c>
    </row>
    <row r="361" spans="1:1" x14ac:dyDescent="0.25">
      <c r="A361">
        <v>363</v>
      </c>
    </row>
    <row r="362" spans="1:1" x14ac:dyDescent="0.25">
      <c r="A362">
        <v>364</v>
      </c>
    </row>
    <row r="363" spans="1:1" x14ac:dyDescent="0.25">
      <c r="A363">
        <v>365</v>
      </c>
    </row>
    <row r="364" spans="1:1" x14ac:dyDescent="0.25">
      <c r="A364">
        <v>366</v>
      </c>
    </row>
    <row r="365" spans="1:1" x14ac:dyDescent="0.25">
      <c r="A365">
        <v>367</v>
      </c>
    </row>
    <row r="366" spans="1:1" x14ac:dyDescent="0.25">
      <c r="A366">
        <v>368</v>
      </c>
    </row>
    <row r="367" spans="1:1" x14ac:dyDescent="0.25">
      <c r="A367">
        <v>369</v>
      </c>
    </row>
    <row r="368" spans="1:1" x14ac:dyDescent="0.25">
      <c r="A368">
        <v>370</v>
      </c>
    </row>
    <row r="369" spans="1:1" x14ac:dyDescent="0.25">
      <c r="A369">
        <v>371</v>
      </c>
    </row>
    <row r="370" spans="1:1" x14ac:dyDescent="0.25">
      <c r="A370">
        <v>372</v>
      </c>
    </row>
    <row r="371" spans="1:1" x14ac:dyDescent="0.25">
      <c r="A371">
        <v>373</v>
      </c>
    </row>
    <row r="372" spans="1:1" x14ac:dyDescent="0.25">
      <c r="A372">
        <v>374</v>
      </c>
    </row>
    <row r="373" spans="1:1" x14ac:dyDescent="0.25">
      <c r="A373">
        <v>375</v>
      </c>
    </row>
    <row r="374" spans="1:1" x14ac:dyDescent="0.25">
      <c r="A374">
        <v>376</v>
      </c>
    </row>
    <row r="375" spans="1:1" x14ac:dyDescent="0.25">
      <c r="A375">
        <v>377</v>
      </c>
    </row>
    <row r="376" spans="1:1" x14ac:dyDescent="0.25">
      <c r="A376">
        <v>378</v>
      </c>
    </row>
    <row r="377" spans="1:1" x14ac:dyDescent="0.25">
      <c r="A377">
        <v>379</v>
      </c>
    </row>
    <row r="378" spans="1:1" x14ac:dyDescent="0.25">
      <c r="A378">
        <v>380</v>
      </c>
    </row>
    <row r="379" spans="1:1" x14ac:dyDescent="0.25">
      <c r="A379">
        <v>381</v>
      </c>
    </row>
    <row r="380" spans="1:1" x14ac:dyDescent="0.25">
      <c r="A380">
        <v>382</v>
      </c>
    </row>
    <row r="381" spans="1:1" x14ac:dyDescent="0.25">
      <c r="A381">
        <v>383</v>
      </c>
    </row>
    <row r="382" spans="1:1" x14ac:dyDescent="0.25">
      <c r="A382">
        <v>384</v>
      </c>
    </row>
    <row r="383" spans="1:1" x14ac:dyDescent="0.25">
      <c r="A383">
        <v>385</v>
      </c>
    </row>
    <row r="384" spans="1:1" x14ac:dyDescent="0.25">
      <c r="A384">
        <v>386</v>
      </c>
    </row>
    <row r="385" spans="1:1" x14ac:dyDescent="0.25">
      <c r="A385">
        <v>387</v>
      </c>
    </row>
    <row r="386" spans="1:1" x14ac:dyDescent="0.25">
      <c r="A386">
        <v>388</v>
      </c>
    </row>
    <row r="387" spans="1:1" x14ac:dyDescent="0.25">
      <c r="A387">
        <v>389</v>
      </c>
    </row>
    <row r="388" spans="1:1" x14ac:dyDescent="0.25">
      <c r="A388">
        <v>390</v>
      </c>
    </row>
    <row r="389" spans="1:1" x14ac:dyDescent="0.25">
      <c r="A389">
        <v>391</v>
      </c>
    </row>
    <row r="390" spans="1:1" x14ac:dyDescent="0.25">
      <c r="A390">
        <v>392</v>
      </c>
    </row>
    <row r="391" spans="1:1" x14ac:dyDescent="0.25">
      <c r="A391">
        <v>393</v>
      </c>
    </row>
    <row r="392" spans="1:1" x14ac:dyDescent="0.25">
      <c r="A392">
        <v>394</v>
      </c>
    </row>
    <row r="393" spans="1:1" x14ac:dyDescent="0.25">
      <c r="A393">
        <v>395</v>
      </c>
    </row>
    <row r="394" spans="1:1" x14ac:dyDescent="0.25">
      <c r="A394">
        <v>396</v>
      </c>
    </row>
    <row r="395" spans="1:1" x14ac:dyDescent="0.25">
      <c r="A395">
        <v>397</v>
      </c>
    </row>
    <row r="396" spans="1:1" x14ac:dyDescent="0.25">
      <c r="A396">
        <v>398</v>
      </c>
    </row>
    <row r="397" spans="1:1" x14ac:dyDescent="0.25">
      <c r="A397">
        <v>399</v>
      </c>
    </row>
    <row r="398" spans="1:1" x14ac:dyDescent="0.25">
      <c r="A398">
        <v>400</v>
      </c>
    </row>
    <row r="399" spans="1:1" x14ac:dyDescent="0.25">
      <c r="A399">
        <v>401</v>
      </c>
    </row>
    <row r="400" spans="1:1" x14ac:dyDescent="0.25">
      <c r="A400">
        <v>402</v>
      </c>
    </row>
    <row r="401" spans="1:1" x14ac:dyDescent="0.25">
      <c r="A401">
        <v>403</v>
      </c>
    </row>
    <row r="402" spans="1:1" x14ac:dyDescent="0.25">
      <c r="A402">
        <v>404</v>
      </c>
    </row>
    <row r="403" spans="1:1" x14ac:dyDescent="0.25">
      <c r="A403">
        <v>405</v>
      </c>
    </row>
    <row r="404" spans="1:1" x14ac:dyDescent="0.25">
      <c r="A404">
        <v>406</v>
      </c>
    </row>
    <row r="405" spans="1:1" x14ac:dyDescent="0.25">
      <c r="A405">
        <v>407</v>
      </c>
    </row>
    <row r="406" spans="1:1" x14ac:dyDescent="0.25">
      <c r="A406">
        <v>408</v>
      </c>
    </row>
    <row r="407" spans="1:1" x14ac:dyDescent="0.25">
      <c r="A407">
        <v>409</v>
      </c>
    </row>
    <row r="408" spans="1:1" x14ac:dyDescent="0.25">
      <c r="A408">
        <v>410</v>
      </c>
    </row>
    <row r="409" spans="1:1" x14ac:dyDescent="0.25">
      <c r="A409">
        <v>411</v>
      </c>
    </row>
    <row r="410" spans="1:1" x14ac:dyDescent="0.25">
      <c r="A410">
        <v>412</v>
      </c>
    </row>
    <row r="411" spans="1:1" x14ac:dyDescent="0.25">
      <c r="A411">
        <v>413</v>
      </c>
    </row>
    <row r="412" spans="1:1" x14ac:dyDescent="0.25">
      <c r="A412">
        <v>414</v>
      </c>
    </row>
    <row r="413" spans="1:1" x14ac:dyDescent="0.25">
      <c r="A413">
        <v>415</v>
      </c>
    </row>
    <row r="414" spans="1:1" x14ac:dyDescent="0.25">
      <c r="A414">
        <v>416</v>
      </c>
    </row>
    <row r="415" spans="1:1" x14ac:dyDescent="0.25">
      <c r="A415">
        <v>417</v>
      </c>
    </row>
    <row r="416" spans="1:1" x14ac:dyDescent="0.25">
      <c r="A416">
        <v>418</v>
      </c>
    </row>
    <row r="417" spans="1:1" x14ac:dyDescent="0.25">
      <c r="A417">
        <v>419</v>
      </c>
    </row>
    <row r="418" spans="1:1" x14ac:dyDescent="0.25">
      <c r="A418">
        <v>420</v>
      </c>
    </row>
    <row r="419" spans="1:1" x14ac:dyDescent="0.25">
      <c r="A419">
        <v>421</v>
      </c>
    </row>
    <row r="420" spans="1:1" x14ac:dyDescent="0.25">
      <c r="A420">
        <v>422</v>
      </c>
    </row>
    <row r="421" spans="1:1" x14ac:dyDescent="0.25">
      <c r="A421">
        <v>423</v>
      </c>
    </row>
    <row r="422" spans="1:1" x14ac:dyDescent="0.25">
      <c r="A422">
        <v>424</v>
      </c>
    </row>
    <row r="423" spans="1:1" x14ac:dyDescent="0.25">
      <c r="A423">
        <v>425</v>
      </c>
    </row>
    <row r="424" spans="1:1" x14ac:dyDescent="0.25">
      <c r="A424">
        <v>426</v>
      </c>
    </row>
    <row r="425" spans="1:1" x14ac:dyDescent="0.25">
      <c r="A425">
        <v>427</v>
      </c>
    </row>
    <row r="426" spans="1:1" x14ac:dyDescent="0.25">
      <c r="A426">
        <v>428</v>
      </c>
    </row>
    <row r="427" spans="1:1" x14ac:dyDescent="0.25">
      <c r="A427">
        <v>429</v>
      </c>
    </row>
    <row r="428" spans="1:1" x14ac:dyDescent="0.25">
      <c r="A428">
        <v>430</v>
      </c>
    </row>
    <row r="429" spans="1:1" x14ac:dyDescent="0.25">
      <c r="A429">
        <v>431</v>
      </c>
    </row>
    <row r="430" spans="1:1" x14ac:dyDescent="0.25">
      <c r="A430">
        <v>432</v>
      </c>
    </row>
    <row r="431" spans="1:1" x14ac:dyDescent="0.25">
      <c r="A431">
        <v>433</v>
      </c>
    </row>
    <row r="432" spans="1:1" x14ac:dyDescent="0.25">
      <c r="A432">
        <v>434</v>
      </c>
    </row>
    <row r="433" spans="1:1" x14ac:dyDescent="0.25">
      <c r="A433">
        <v>435</v>
      </c>
    </row>
    <row r="434" spans="1:1" x14ac:dyDescent="0.25">
      <c r="A434">
        <v>436</v>
      </c>
    </row>
    <row r="435" spans="1:1" x14ac:dyDescent="0.25">
      <c r="A435">
        <v>437</v>
      </c>
    </row>
    <row r="436" spans="1:1" x14ac:dyDescent="0.25">
      <c r="A436">
        <v>438</v>
      </c>
    </row>
    <row r="437" spans="1:1" x14ac:dyDescent="0.25">
      <c r="A437">
        <v>439</v>
      </c>
    </row>
    <row r="438" spans="1:1" x14ac:dyDescent="0.25">
      <c r="A438">
        <v>440</v>
      </c>
    </row>
    <row r="439" spans="1:1" x14ac:dyDescent="0.25">
      <c r="A439">
        <v>441</v>
      </c>
    </row>
    <row r="440" spans="1:1" x14ac:dyDescent="0.25">
      <c r="A440">
        <v>442</v>
      </c>
    </row>
    <row r="441" spans="1:1" x14ac:dyDescent="0.25">
      <c r="A441">
        <v>443</v>
      </c>
    </row>
    <row r="442" spans="1:1" x14ac:dyDescent="0.25">
      <c r="A442">
        <v>444</v>
      </c>
    </row>
    <row r="443" spans="1:1" x14ac:dyDescent="0.25">
      <c r="A443">
        <v>445</v>
      </c>
    </row>
    <row r="444" spans="1:1" x14ac:dyDescent="0.25">
      <c r="A444">
        <v>446</v>
      </c>
    </row>
    <row r="445" spans="1:1" x14ac:dyDescent="0.25">
      <c r="A445">
        <v>447</v>
      </c>
    </row>
    <row r="446" spans="1:1" x14ac:dyDescent="0.25">
      <c r="A446">
        <v>448</v>
      </c>
    </row>
    <row r="447" spans="1:1" x14ac:dyDescent="0.25">
      <c r="A447">
        <v>449</v>
      </c>
    </row>
    <row r="448" spans="1:1" x14ac:dyDescent="0.25">
      <c r="A448">
        <v>450</v>
      </c>
    </row>
    <row r="449" spans="1:1" x14ac:dyDescent="0.25">
      <c r="A449">
        <v>451</v>
      </c>
    </row>
    <row r="450" spans="1:1" x14ac:dyDescent="0.25">
      <c r="A450">
        <v>452</v>
      </c>
    </row>
    <row r="451" spans="1:1" x14ac:dyDescent="0.25">
      <c r="A451">
        <v>453</v>
      </c>
    </row>
    <row r="452" spans="1:1" x14ac:dyDescent="0.25">
      <c r="A452">
        <v>454</v>
      </c>
    </row>
    <row r="453" spans="1:1" x14ac:dyDescent="0.25">
      <c r="A453">
        <v>455</v>
      </c>
    </row>
    <row r="454" spans="1:1" x14ac:dyDescent="0.25">
      <c r="A454">
        <v>456</v>
      </c>
    </row>
    <row r="455" spans="1:1" x14ac:dyDescent="0.25">
      <c r="A455">
        <v>457</v>
      </c>
    </row>
    <row r="456" spans="1:1" x14ac:dyDescent="0.25">
      <c r="A456">
        <v>458</v>
      </c>
    </row>
    <row r="457" spans="1:1" x14ac:dyDescent="0.25">
      <c r="A457">
        <v>459</v>
      </c>
    </row>
    <row r="458" spans="1:1" x14ac:dyDescent="0.25">
      <c r="A458">
        <v>460</v>
      </c>
    </row>
    <row r="459" spans="1:1" x14ac:dyDescent="0.25">
      <c r="A459">
        <v>461</v>
      </c>
    </row>
    <row r="460" spans="1:1" x14ac:dyDescent="0.25">
      <c r="A460">
        <v>462</v>
      </c>
    </row>
    <row r="461" spans="1:1" x14ac:dyDescent="0.25">
      <c r="A461">
        <v>463</v>
      </c>
    </row>
    <row r="462" spans="1:1" x14ac:dyDescent="0.25">
      <c r="A462">
        <v>464</v>
      </c>
    </row>
    <row r="463" spans="1:1" x14ac:dyDescent="0.25">
      <c r="A463">
        <v>465</v>
      </c>
    </row>
    <row r="464" spans="1:1" x14ac:dyDescent="0.25">
      <c r="A464">
        <v>466</v>
      </c>
    </row>
    <row r="465" spans="1:1" x14ac:dyDescent="0.25">
      <c r="A465">
        <v>467</v>
      </c>
    </row>
    <row r="466" spans="1:1" x14ac:dyDescent="0.25">
      <c r="A466">
        <v>468</v>
      </c>
    </row>
    <row r="467" spans="1:1" x14ac:dyDescent="0.25">
      <c r="A467">
        <v>469</v>
      </c>
    </row>
    <row r="468" spans="1:1" x14ac:dyDescent="0.25">
      <c r="A468">
        <v>470</v>
      </c>
    </row>
    <row r="469" spans="1:1" x14ac:dyDescent="0.25">
      <c r="A469">
        <v>471</v>
      </c>
    </row>
    <row r="470" spans="1:1" x14ac:dyDescent="0.25">
      <c r="A470">
        <v>472</v>
      </c>
    </row>
    <row r="471" spans="1:1" x14ac:dyDescent="0.25">
      <c r="A471">
        <v>473</v>
      </c>
    </row>
    <row r="472" spans="1:1" x14ac:dyDescent="0.25">
      <c r="A472">
        <v>474</v>
      </c>
    </row>
    <row r="473" spans="1:1" x14ac:dyDescent="0.25">
      <c r="A473">
        <v>475</v>
      </c>
    </row>
    <row r="474" spans="1:1" x14ac:dyDescent="0.25">
      <c r="A474">
        <v>476</v>
      </c>
    </row>
    <row r="475" spans="1:1" x14ac:dyDescent="0.25">
      <c r="A475">
        <v>477</v>
      </c>
    </row>
    <row r="476" spans="1:1" x14ac:dyDescent="0.25">
      <c r="A476">
        <v>478</v>
      </c>
    </row>
    <row r="477" spans="1:1" x14ac:dyDescent="0.25">
      <c r="A477">
        <v>479</v>
      </c>
    </row>
    <row r="478" spans="1:1" x14ac:dyDescent="0.25">
      <c r="A478">
        <v>480</v>
      </c>
    </row>
    <row r="479" spans="1:1" x14ac:dyDescent="0.25">
      <c r="A479">
        <v>481</v>
      </c>
    </row>
    <row r="480" spans="1:1" x14ac:dyDescent="0.25">
      <c r="A480">
        <v>482</v>
      </c>
    </row>
    <row r="481" spans="1:1" x14ac:dyDescent="0.25">
      <c r="A481">
        <v>483</v>
      </c>
    </row>
    <row r="482" spans="1:1" x14ac:dyDescent="0.25">
      <c r="A482">
        <v>484</v>
      </c>
    </row>
    <row r="483" spans="1:1" x14ac:dyDescent="0.25">
      <c r="A483">
        <v>485</v>
      </c>
    </row>
    <row r="484" spans="1:1" x14ac:dyDescent="0.25">
      <c r="A484">
        <v>486</v>
      </c>
    </row>
    <row r="485" spans="1:1" x14ac:dyDescent="0.25">
      <c r="A485">
        <v>487</v>
      </c>
    </row>
    <row r="486" spans="1:1" x14ac:dyDescent="0.25">
      <c r="A486">
        <v>488</v>
      </c>
    </row>
    <row r="487" spans="1:1" x14ac:dyDescent="0.25">
      <c r="A487">
        <v>489</v>
      </c>
    </row>
    <row r="488" spans="1:1" x14ac:dyDescent="0.25">
      <c r="A488">
        <v>490</v>
      </c>
    </row>
    <row r="489" spans="1:1" x14ac:dyDescent="0.25">
      <c r="A489">
        <v>491</v>
      </c>
    </row>
    <row r="490" spans="1:1" x14ac:dyDescent="0.25">
      <c r="A490">
        <v>492</v>
      </c>
    </row>
    <row r="491" spans="1:1" x14ac:dyDescent="0.25">
      <c r="A491">
        <v>493</v>
      </c>
    </row>
    <row r="492" spans="1:1" x14ac:dyDescent="0.25">
      <c r="A492">
        <v>494</v>
      </c>
    </row>
    <row r="493" spans="1:1" x14ac:dyDescent="0.25">
      <c r="A493">
        <v>495</v>
      </c>
    </row>
    <row r="494" spans="1:1" x14ac:dyDescent="0.25">
      <c r="A494">
        <v>496</v>
      </c>
    </row>
    <row r="495" spans="1:1" x14ac:dyDescent="0.25">
      <c r="A495">
        <v>497</v>
      </c>
    </row>
    <row r="496" spans="1:1" x14ac:dyDescent="0.25">
      <c r="A496">
        <v>498</v>
      </c>
    </row>
    <row r="497" spans="1:1" x14ac:dyDescent="0.25">
      <c r="A497">
        <v>499</v>
      </c>
    </row>
    <row r="498" spans="1:1" x14ac:dyDescent="0.25">
      <c r="A498">
        <v>500</v>
      </c>
    </row>
    <row r="499" spans="1:1" x14ac:dyDescent="0.25">
      <c r="A499">
        <v>501</v>
      </c>
    </row>
    <row r="500" spans="1:1" x14ac:dyDescent="0.25">
      <c r="A500">
        <v>502</v>
      </c>
    </row>
    <row r="501" spans="1:1" x14ac:dyDescent="0.25">
      <c r="A501">
        <v>503</v>
      </c>
    </row>
    <row r="502" spans="1:1" x14ac:dyDescent="0.25">
      <c r="A502">
        <v>504</v>
      </c>
    </row>
    <row r="503" spans="1:1" x14ac:dyDescent="0.25">
      <c r="A503">
        <v>505</v>
      </c>
    </row>
    <row r="504" spans="1:1" x14ac:dyDescent="0.25">
      <c r="A504">
        <v>506</v>
      </c>
    </row>
    <row r="505" spans="1:1" x14ac:dyDescent="0.25">
      <c r="A505">
        <v>507</v>
      </c>
    </row>
    <row r="506" spans="1:1" x14ac:dyDescent="0.25">
      <c r="A506">
        <v>508</v>
      </c>
    </row>
    <row r="507" spans="1:1" x14ac:dyDescent="0.25">
      <c r="A507">
        <v>509</v>
      </c>
    </row>
    <row r="508" spans="1:1" x14ac:dyDescent="0.25">
      <c r="A508">
        <v>510</v>
      </c>
    </row>
    <row r="509" spans="1:1" x14ac:dyDescent="0.25">
      <c r="A509">
        <v>511</v>
      </c>
    </row>
    <row r="510" spans="1:1" x14ac:dyDescent="0.25">
      <c r="A510">
        <v>512</v>
      </c>
    </row>
    <row r="511" spans="1:1" x14ac:dyDescent="0.25">
      <c r="A511">
        <v>513</v>
      </c>
    </row>
    <row r="512" spans="1:1" x14ac:dyDescent="0.25">
      <c r="A512">
        <v>514</v>
      </c>
    </row>
    <row r="513" spans="1:1" x14ac:dyDescent="0.25">
      <c r="A513">
        <v>515</v>
      </c>
    </row>
    <row r="514" spans="1:1" x14ac:dyDescent="0.25">
      <c r="A514">
        <v>516</v>
      </c>
    </row>
    <row r="515" spans="1:1" x14ac:dyDescent="0.25">
      <c r="A515">
        <v>517</v>
      </c>
    </row>
    <row r="516" spans="1:1" x14ac:dyDescent="0.25">
      <c r="A516">
        <v>518</v>
      </c>
    </row>
    <row r="517" spans="1:1" x14ac:dyDescent="0.25">
      <c r="A517">
        <v>519</v>
      </c>
    </row>
    <row r="518" spans="1:1" x14ac:dyDescent="0.25">
      <c r="A518">
        <v>520</v>
      </c>
    </row>
    <row r="519" spans="1:1" x14ac:dyDescent="0.25">
      <c r="A519">
        <v>521</v>
      </c>
    </row>
    <row r="520" spans="1:1" x14ac:dyDescent="0.25">
      <c r="A520">
        <v>522</v>
      </c>
    </row>
    <row r="521" spans="1:1" x14ac:dyDescent="0.25">
      <c r="A521">
        <v>523</v>
      </c>
    </row>
    <row r="522" spans="1:1" x14ac:dyDescent="0.25">
      <c r="A522">
        <v>524</v>
      </c>
    </row>
    <row r="523" spans="1:1" x14ac:dyDescent="0.25">
      <c r="A523">
        <v>525</v>
      </c>
    </row>
    <row r="524" spans="1:1" x14ac:dyDescent="0.25">
      <c r="A524">
        <v>526</v>
      </c>
    </row>
    <row r="525" spans="1:1" x14ac:dyDescent="0.25">
      <c r="A525">
        <v>527</v>
      </c>
    </row>
    <row r="526" spans="1:1" x14ac:dyDescent="0.25">
      <c r="A526">
        <v>528</v>
      </c>
    </row>
    <row r="527" spans="1:1" x14ac:dyDescent="0.25">
      <c r="A527">
        <v>529</v>
      </c>
    </row>
    <row r="528" spans="1:1" x14ac:dyDescent="0.25">
      <c r="A528">
        <v>530</v>
      </c>
    </row>
    <row r="529" spans="1:1" x14ac:dyDescent="0.25">
      <c r="A529">
        <v>531</v>
      </c>
    </row>
    <row r="530" spans="1:1" x14ac:dyDescent="0.25">
      <c r="A530">
        <v>532</v>
      </c>
    </row>
    <row r="531" spans="1:1" x14ac:dyDescent="0.25">
      <c r="A531">
        <v>533</v>
      </c>
    </row>
    <row r="532" spans="1:1" x14ac:dyDescent="0.25">
      <c r="A532">
        <v>534</v>
      </c>
    </row>
    <row r="533" spans="1:1" x14ac:dyDescent="0.25">
      <c r="A533">
        <v>535</v>
      </c>
    </row>
    <row r="534" spans="1:1" x14ac:dyDescent="0.25">
      <c r="A534">
        <v>536</v>
      </c>
    </row>
    <row r="535" spans="1:1" x14ac:dyDescent="0.25">
      <c r="A535">
        <v>537</v>
      </c>
    </row>
    <row r="536" spans="1:1" x14ac:dyDescent="0.25">
      <c r="A536">
        <v>538</v>
      </c>
    </row>
    <row r="537" spans="1:1" x14ac:dyDescent="0.25">
      <c r="A537">
        <v>539</v>
      </c>
    </row>
    <row r="538" spans="1:1" x14ac:dyDescent="0.25">
      <c r="A538">
        <v>540</v>
      </c>
    </row>
    <row r="539" spans="1:1" x14ac:dyDescent="0.25">
      <c r="A539">
        <v>541</v>
      </c>
    </row>
    <row r="540" spans="1:1" x14ac:dyDescent="0.25">
      <c r="A540">
        <v>542</v>
      </c>
    </row>
    <row r="541" spans="1:1" x14ac:dyDescent="0.25">
      <c r="A541">
        <v>543</v>
      </c>
    </row>
    <row r="542" spans="1:1" x14ac:dyDescent="0.25">
      <c r="A542">
        <v>544</v>
      </c>
    </row>
    <row r="543" spans="1:1" x14ac:dyDescent="0.25">
      <c r="A543">
        <v>545</v>
      </c>
    </row>
    <row r="544" spans="1:1" x14ac:dyDescent="0.25">
      <c r="A544">
        <v>546</v>
      </c>
    </row>
    <row r="545" spans="1:1" x14ac:dyDescent="0.25">
      <c r="A545">
        <v>547</v>
      </c>
    </row>
    <row r="546" spans="1:1" x14ac:dyDescent="0.25">
      <c r="A546">
        <v>548</v>
      </c>
    </row>
    <row r="547" spans="1:1" x14ac:dyDescent="0.25">
      <c r="A547">
        <v>549</v>
      </c>
    </row>
    <row r="548" spans="1:1" x14ac:dyDescent="0.25">
      <c r="A548">
        <v>550</v>
      </c>
    </row>
    <row r="549" spans="1:1" x14ac:dyDescent="0.25">
      <c r="A549">
        <v>551</v>
      </c>
    </row>
    <row r="550" spans="1:1" x14ac:dyDescent="0.25">
      <c r="A550">
        <v>552</v>
      </c>
    </row>
    <row r="551" spans="1:1" x14ac:dyDescent="0.25">
      <c r="A551">
        <v>553</v>
      </c>
    </row>
    <row r="552" spans="1:1" x14ac:dyDescent="0.25">
      <c r="A552">
        <v>554</v>
      </c>
    </row>
    <row r="553" spans="1:1" x14ac:dyDescent="0.25">
      <c r="A553">
        <v>555</v>
      </c>
    </row>
    <row r="554" spans="1:1" x14ac:dyDescent="0.25">
      <c r="A554">
        <v>556</v>
      </c>
    </row>
    <row r="555" spans="1:1" x14ac:dyDescent="0.25">
      <c r="A555">
        <v>557</v>
      </c>
    </row>
    <row r="556" spans="1:1" x14ac:dyDescent="0.25">
      <c r="A556">
        <v>558</v>
      </c>
    </row>
    <row r="557" spans="1:1" x14ac:dyDescent="0.25">
      <c r="A557">
        <v>559</v>
      </c>
    </row>
    <row r="558" spans="1:1" x14ac:dyDescent="0.25">
      <c r="A558">
        <v>560</v>
      </c>
    </row>
    <row r="559" spans="1:1" x14ac:dyDescent="0.25">
      <c r="A559">
        <v>561</v>
      </c>
    </row>
    <row r="560" spans="1:1" x14ac:dyDescent="0.25">
      <c r="A560">
        <v>562</v>
      </c>
    </row>
    <row r="561" spans="1:1" x14ac:dyDescent="0.25">
      <c r="A561">
        <v>563</v>
      </c>
    </row>
    <row r="562" spans="1:1" x14ac:dyDescent="0.25">
      <c r="A562">
        <v>564</v>
      </c>
    </row>
    <row r="563" spans="1:1" x14ac:dyDescent="0.25">
      <c r="A563">
        <v>565</v>
      </c>
    </row>
    <row r="564" spans="1:1" x14ac:dyDescent="0.25">
      <c r="A564">
        <v>566</v>
      </c>
    </row>
    <row r="565" spans="1:1" x14ac:dyDescent="0.25">
      <c r="A565">
        <v>567</v>
      </c>
    </row>
    <row r="566" spans="1:1" x14ac:dyDescent="0.25">
      <c r="A566">
        <v>568</v>
      </c>
    </row>
    <row r="567" spans="1:1" x14ac:dyDescent="0.25">
      <c r="A567">
        <v>569</v>
      </c>
    </row>
    <row r="568" spans="1:1" x14ac:dyDescent="0.25">
      <c r="A568">
        <v>570</v>
      </c>
    </row>
    <row r="569" spans="1:1" x14ac:dyDescent="0.25">
      <c r="A569">
        <v>571</v>
      </c>
    </row>
    <row r="570" spans="1:1" x14ac:dyDescent="0.25">
      <c r="A570">
        <v>572</v>
      </c>
    </row>
    <row r="571" spans="1:1" x14ac:dyDescent="0.25">
      <c r="A571">
        <v>573</v>
      </c>
    </row>
    <row r="572" spans="1:1" x14ac:dyDescent="0.25">
      <c r="A572">
        <v>574</v>
      </c>
    </row>
    <row r="573" spans="1:1" x14ac:dyDescent="0.25">
      <c r="A573">
        <v>575</v>
      </c>
    </row>
    <row r="574" spans="1:1" x14ac:dyDescent="0.25">
      <c r="A574">
        <v>576</v>
      </c>
    </row>
    <row r="575" spans="1:1" x14ac:dyDescent="0.25">
      <c r="A575">
        <v>577</v>
      </c>
    </row>
    <row r="576" spans="1:1" x14ac:dyDescent="0.25">
      <c r="A576">
        <v>578</v>
      </c>
    </row>
    <row r="577" spans="1:1" x14ac:dyDescent="0.25">
      <c r="A577">
        <v>579</v>
      </c>
    </row>
    <row r="578" spans="1:1" x14ac:dyDescent="0.25">
      <c r="A578">
        <v>580</v>
      </c>
    </row>
    <row r="579" spans="1:1" x14ac:dyDescent="0.25">
      <c r="A579">
        <v>581</v>
      </c>
    </row>
    <row r="580" spans="1:1" x14ac:dyDescent="0.25">
      <c r="A580">
        <v>582</v>
      </c>
    </row>
    <row r="581" spans="1:1" x14ac:dyDescent="0.25">
      <c r="A581">
        <v>583</v>
      </c>
    </row>
    <row r="582" spans="1:1" x14ac:dyDescent="0.25">
      <c r="A582">
        <v>584</v>
      </c>
    </row>
    <row r="583" spans="1:1" x14ac:dyDescent="0.25">
      <c r="A583">
        <v>585</v>
      </c>
    </row>
    <row r="584" spans="1:1" x14ac:dyDescent="0.25">
      <c r="A584">
        <v>586</v>
      </c>
    </row>
    <row r="585" spans="1:1" x14ac:dyDescent="0.25">
      <c r="A585">
        <v>587</v>
      </c>
    </row>
    <row r="586" spans="1:1" x14ac:dyDescent="0.25">
      <c r="A586">
        <v>588</v>
      </c>
    </row>
    <row r="587" spans="1:1" x14ac:dyDescent="0.25">
      <c r="A587">
        <v>589</v>
      </c>
    </row>
    <row r="588" spans="1:1" x14ac:dyDescent="0.25">
      <c r="A588">
        <v>590</v>
      </c>
    </row>
    <row r="589" spans="1:1" x14ac:dyDescent="0.25">
      <c r="A589">
        <v>591</v>
      </c>
    </row>
    <row r="590" spans="1:1" x14ac:dyDescent="0.25">
      <c r="A590">
        <v>592</v>
      </c>
    </row>
    <row r="591" spans="1:1" x14ac:dyDescent="0.25">
      <c r="A591">
        <v>593</v>
      </c>
    </row>
    <row r="592" spans="1:1" x14ac:dyDescent="0.25">
      <c r="A592">
        <v>594</v>
      </c>
    </row>
    <row r="593" spans="1:1" x14ac:dyDescent="0.25">
      <c r="A593">
        <v>595</v>
      </c>
    </row>
    <row r="594" spans="1:1" x14ac:dyDescent="0.25">
      <c r="A594">
        <v>596</v>
      </c>
    </row>
    <row r="595" spans="1:1" x14ac:dyDescent="0.25">
      <c r="A595">
        <v>597</v>
      </c>
    </row>
    <row r="596" spans="1:1" x14ac:dyDescent="0.25">
      <c r="A596">
        <v>598</v>
      </c>
    </row>
    <row r="597" spans="1:1" x14ac:dyDescent="0.25">
      <c r="A597">
        <v>599</v>
      </c>
    </row>
    <row r="598" spans="1:1" x14ac:dyDescent="0.25">
      <c r="A598">
        <v>600</v>
      </c>
    </row>
    <row r="599" spans="1:1" x14ac:dyDescent="0.25">
      <c r="A599">
        <v>601</v>
      </c>
    </row>
    <row r="600" spans="1:1" x14ac:dyDescent="0.25">
      <c r="A600">
        <v>602</v>
      </c>
    </row>
    <row r="601" spans="1:1" x14ac:dyDescent="0.25">
      <c r="A601">
        <v>603</v>
      </c>
    </row>
    <row r="602" spans="1:1" x14ac:dyDescent="0.25">
      <c r="A602">
        <v>604</v>
      </c>
    </row>
    <row r="603" spans="1:1" x14ac:dyDescent="0.25">
      <c r="A603">
        <v>605</v>
      </c>
    </row>
    <row r="604" spans="1:1" x14ac:dyDescent="0.25">
      <c r="A604">
        <v>606</v>
      </c>
    </row>
    <row r="605" spans="1:1" x14ac:dyDescent="0.25">
      <c r="A605">
        <v>607</v>
      </c>
    </row>
    <row r="606" spans="1:1" x14ac:dyDescent="0.25">
      <c r="A606">
        <v>608</v>
      </c>
    </row>
    <row r="607" spans="1:1" x14ac:dyDescent="0.25">
      <c r="A607">
        <v>609</v>
      </c>
    </row>
    <row r="608" spans="1:1" x14ac:dyDescent="0.25">
      <c r="A608">
        <v>610</v>
      </c>
    </row>
    <row r="609" spans="1:1" x14ac:dyDescent="0.25">
      <c r="A609">
        <v>611</v>
      </c>
    </row>
    <row r="610" spans="1:1" x14ac:dyDescent="0.25">
      <c r="A610">
        <v>612</v>
      </c>
    </row>
    <row r="611" spans="1:1" x14ac:dyDescent="0.25">
      <c r="A611">
        <v>613</v>
      </c>
    </row>
    <row r="612" spans="1:1" x14ac:dyDescent="0.25">
      <c r="A612">
        <v>614</v>
      </c>
    </row>
    <row r="613" spans="1:1" x14ac:dyDescent="0.25">
      <c r="A613">
        <v>615</v>
      </c>
    </row>
    <row r="614" spans="1:1" x14ac:dyDescent="0.25">
      <c r="A614">
        <v>616</v>
      </c>
    </row>
    <row r="615" spans="1:1" x14ac:dyDescent="0.25">
      <c r="A615">
        <v>617</v>
      </c>
    </row>
    <row r="616" spans="1:1" x14ac:dyDescent="0.25">
      <c r="A616">
        <v>618</v>
      </c>
    </row>
    <row r="617" spans="1:1" x14ac:dyDescent="0.25">
      <c r="A617">
        <v>619</v>
      </c>
    </row>
    <row r="618" spans="1:1" x14ac:dyDescent="0.25">
      <c r="A618">
        <v>620</v>
      </c>
    </row>
    <row r="619" spans="1:1" x14ac:dyDescent="0.25">
      <c r="A619">
        <v>621</v>
      </c>
    </row>
    <row r="620" spans="1:1" x14ac:dyDescent="0.25">
      <c r="A620">
        <v>622</v>
      </c>
    </row>
    <row r="621" spans="1:1" x14ac:dyDescent="0.25">
      <c r="A621">
        <v>623</v>
      </c>
    </row>
    <row r="622" spans="1:1" x14ac:dyDescent="0.25">
      <c r="A622">
        <v>624</v>
      </c>
    </row>
    <row r="623" spans="1:1" x14ac:dyDescent="0.25">
      <c r="A623">
        <v>625</v>
      </c>
    </row>
    <row r="624" spans="1:1" x14ac:dyDescent="0.25">
      <c r="A624">
        <v>626</v>
      </c>
    </row>
    <row r="625" spans="1:1" x14ac:dyDescent="0.25">
      <c r="A625">
        <v>627</v>
      </c>
    </row>
    <row r="626" spans="1:1" x14ac:dyDescent="0.25">
      <c r="A626">
        <v>628</v>
      </c>
    </row>
    <row r="627" spans="1:1" x14ac:dyDescent="0.25">
      <c r="A627">
        <v>629</v>
      </c>
    </row>
    <row r="628" spans="1:1" x14ac:dyDescent="0.25">
      <c r="A628">
        <v>630</v>
      </c>
    </row>
    <row r="629" spans="1:1" x14ac:dyDescent="0.25">
      <c r="A629">
        <v>631</v>
      </c>
    </row>
    <row r="630" spans="1:1" x14ac:dyDescent="0.25">
      <c r="A630">
        <v>632</v>
      </c>
    </row>
    <row r="631" spans="1:1" x14ac:dyDescent="0.25">
      <c r="A631">
        <v>633</v>
      </c>
    </row>
    <row r="632" spans="1:1" x14ac:dyDescent="0.25">
      <c r="A632">
        <v>634</v>
      </c>
    </row>
    <row r="633" spans="1:1" x14ac:dyDescent="0.25">
      <c r="A633">
        <v>635</v>
      </c>
    </row>
    <row r="634" spans="1:1" x14ac:dyDescent="0.25">
      <c r="A634">
        <v>636</v>
      </c>
    </row>
    <row r="635" spans="1:1" x14ac:dyDescent="0.25">
      <c r="A635">
        <v>637</v>
      </c>
    </row>
    <row r="636" spans="1:1" x14ac:dyDescent="0.25">
      <c r="A636">
        <v>638</v>
      </c>
    </row>
    <row r="637" spans="1:1" x14ac:dyDescent="0.25">
      <c r="A637">
        <v>639</v>
      </c>
    </row>
    <row r="638" spans="1:1" x14ac:dyDescent="0.25">
      <c r="A638">
        <v>640</v>
      </c>
    </row>
    <row r="639" spans="1:1" x14ac:dyDescent="0.25">
      <c r="A639">
        <v>641</v>
      </c>
    </row>
    <row r="640" spans="1:1" x14ac:dyDescent="0.25">
      <c r="A640">
        <v>642</v>
      </c>
    </row>
    <row r="641" spans="1:1" x14ac:dyDescent="0.25">
      <c r="A641">
        <v>643</v>
      </c>
    </row>
    <row r="642" spans="1:1" x14ac:dyDescent="0.25">
      <c r="A642">
        <v>644</v>
      </c>
    </row>
    <row r="643" spans="1:1" x14ac:dyDescent="0.25">
      <c r="A643">
        <v>645</v>
      </c>
    </row>
    <row r="644" spans="1:1" x14ac:dyDescent="0.25">
      <c r="A644">
        <v>646</v>
      </c>
    </row>
    <row r="645" spans="1:1" x14ac:dyDescent="0.25">
      <c r="A645">
        <v>647</v>
      </c>
    </row>
    <row r="646" spans="1:1" x14ac:dyDescent="0.25">
      <c r="A646">
        <v>648</v>
      </c>
    </row>
    <row r="647" spans="1:1" x14ac:dyDescent="0.25">
      <c r="A647">
        <v>649</v>
      </c>
    </row>
    <row r="648" spans="1:1" x14ac:dyDescent="0.25">
      <c r="A648">
        <v>650</v>
      </c>
    </row>
    <row r="649" spans="1:1" x14ac:dyDescent="0.25">
      <c r="A649">
        <v>651</v>
      </c>
    </row>
    <row r="650" spans="1:1" x14ac:dyDescent="0.25">
      <c r="A650">
        <v>652</v>
      </c>
    </row>
    <row r="651" spans="1:1" x14ac:dyDescent="0.25">
      <c r="A651">
        <v>653</v>
      </c>
    </row>
    <row r="652" spans="1:1" x14ac:dyDescent="0.25">
      <c r="A652">
        <v>654</v>
      </c>
    </row>
    <row r="653" spans="1:1" x14ac:dyDescent="0.25">
      <c r="A653">
        <v>655</v>
      </c>
    </row>
    <row r="654" spans="1:1" x14ac:dyDescent="0.25">
      <c r="A654">
        <v>656</v>
      </c>
    </row>
    <row r="655" spans="1:1" x14ac:dyDescent="0.25">
      <c r="A655">
        <v>657</v>
      </c>
    </row>
    <row r="656" spans="1:1" x14ac:dyDescent="0.25">
      <c r="A656">
        <v>658</v>
      </c>
    </row>
    <row r="657" spans="1:1" x14ac:dyDescent="0.25">
      <c r="A657">
        <v>659</v>
      </c>
    </row>
    <row r="658" spans="1:1" x14ac:dyDescent="0.25">
      <c r="A658">
        <v>660</v>
      </c>
    </row>
    <row r="659" spans="1:1" x14ac:dyDescent="0.25">
      <c r="A659">
        <v>661</v>
      </c>
    </row>
    <row r="660" spans="1:1" x14ac:dyDescent="0.25">
      <c r="A660">
        <v>662</v>
      </c>
    </row>
    <row r="661" spans="1:1" x14ac:dyDescent="0.25">
      <c r="A661">
        <v>663</v>
      </c>
    </row>
    <row r="662" spans="1:1" x14ac:dyDescent="0.25">
      <c r="A662">
        <v>664</v>
      </c>
    </row>
    <row r="663" spans="1:1" x14ac:dyDescent="0.25">
      <c r="A663">
        <v>665</v>
      </c>
    </row>
    <row r="664" spans="1:1" x14ac:dyDescent="0.25">
      <c r="A664">
        <v>666</v>
      </c>
    </row>
    <row r="665" spans="1:1" x14ac:dyDescent="0.25">
      <c r="A665">
        <v>667</v>
      </c>
    </row>
    <row r="666" spans="1:1" x14ac:dyDescent="0.25">
      <c r="A666">
        <v>668</v>
      </c>
    </row>
    <row r="667" spans="1:1" x14ac:dyDescent="0.25">
      <c r="A667">
        <v>669</v>
      </c>
    </row>
    <row r="668" spans="1:1" x14ac:dyDescent="0.25">
      <c r="A668">
        <v>670</v>
      </c>
    </row>
    <row r="669" spans="1:1" x14ac:dyDescent="0.25">
      <c r="A669">
        <v>671</v>
      </c>
    </row>
    <row r="670" spans="1:1" x14ac:dyDescent="0.25">
      <c r="A670">
        <v>672</v>
      </c>
    </row>
    <row r="671" spans="1:1" x14ac:dyDescent="0.25">
      <c r="A671">
        <v>673</v>
      </c>
    </row>
    <row r="672" spans="1:1" x14ac:dyDescent="0.25">
      <c r="A672">
        <v>674</v>
      </c>
    </row>
    <row r="673" spans="1:1" x14ac:dyDescent="0.25">
      <c r="A673">
        <v>675</v>
      </c>
    </row>
    <row r="674" spans="1:1" x14ac:dyDescent="0.25">
      <c r="A674">
        <v>676</v>
      </c>
    </row>
    <row r="675" spans="1:1" x14ac:dyDescent="0.25">
      <c r="A675">
        <v>677</v>
      </c>
    </row>
    <row r="676" spans="1:1" x14ac:dyDescent="0.25">
      <c r="A676">
        <v>678</v>
      </c>
    </row>
    <row r="677" spans="1:1" x14ac:dyDescent="0.25">
      <c r="A677">
        <v>679</v>
      </c>
    </row>
    <row r="678" spans="1:1" x14ac:dyDescent="0.25">
      <c r="A678">
        <v>680</v>
      </c>
    </row>
    <row r="679" spans="1:1" x14ac:dyDescent="0.25">
      <c r="A679">
        <v>681</v>
      </c>
    </row>
    <row r="680" spans="1:1" x14ac:dyDescent="0.25">
      <c r="A680">
        <v>682</v>
      </c>
    </row>
    <row r="681" spans="1:1" x14ac:dyDescent="0.25">
      <c r="A681">
        <v>683</v>
      </c>
    </row>
    <row r="682" spans="1:1" x14ac:dyDescent="0.25">
      <c r="A682">
        <v>684</v>
      </c>
    </row>
    <row r="683" spans="1:1" x14ac:dyDescent="0.25">
      <c r="A683">
        <v>685</v>
      </c>
    </row>
    <row r="684" spans="1:1" x14ac:dyDescent="0.25">
      <c r="A684">
        <v>686</v>
      </c>
    </row>
    <row r="685" spans="1:1" x14ac:dyDescent="0.25">
      <c r="A685">
        <v>687</v>
      </c>
    </row>
    <row r="686" spans="1:1" x14ac:dyDescent="0.25">
      <c r="A686">
        <v>688</v>
      </c>
    </row>
    <row r="687" spans="1:1" x14ac:dyDescent="0.25">
      <c r="A687">
        <v>689</v>
      </c>
    </row>
    <row r="688" spans="1:1" x14ac:dyDescent="0.25">
      <c r="A688">
        <v>690</v>
      </c>
    </row>
    <row r="689" spans="1:1" x14ac:dyDescent="0.25">
      <c r="A689">
        <v>691</v>
      </c>
    </row>
    <row r="690" spans="1:1" x14ac:dyDescent="0.25">
      <c r="A690">
        <v>692</v>
      </c>
    </row>
    <row r="691" spans="1:1" x14ac:dyDescent="0.25">
      <c r="A691">
        <v>693</v>
      </c>
    </row>
    <row r="692" spans="1:1" x14ac:dyDescent="0.25">
      <c r="A692">
        <v>694</v>
      </c>
    </row>
    <row r="693" spans="1:1" x14ac:dyDescent="0.25">
      <c r="A693">
        <v>695</v>
      </c>
    </row>
    <row r="694" spans="1:1" x14ac:dyDescent="0.25">
      <c r="A694">
        <v>696</v>
      </c>
    </row>
    <row r="695" spans="1:1" x14ac:dyDescent="0.25">
      <c r="A695">
        <v>697</v>
      </c>
    </row>
    <row r="696" spans="1:1" x14ac:dyDescent="0.25">
      <c r="A696">
        <v>698</v>
      </c>
    </row>
    <row r="697" spans="1:1" x14ac:dyDescent="0.25">
      <c r="A697">
        <v>699</v>
      </c>
    </row>
    <row r="698" spans="1:1" x14ac:dyDescent="0.25">
      <c r="A698">
        <v>700</v>
      </c>
    </row>
    <row r="699" spans="1:1" x14ac:dyDescent="0.25">
      <c r="A699">
        <v>701</v>
      </c>
    </row>
    <row r="700" spans="1:1" x14ac:dyDescent="0.25">
      <c r="A700">
        <v>702</v>
      </c>
    </row>
    <row r="701" spans="1:1" x14ac:dyDescent="0.25">
      <c r="A701">
        <v>703</v>
      </c>
    </row>
    <row r="702" spans="1:1" x14ac:dyDescent="0.25">
      <c r="A702">
        <v>704</v>
      </c>
    </row>
    <row r="703" spans="1:1" x14ac:dyDescent="0.25">
      <c r="A703">
        <v>705</v>
      </c>
    </row>
    <row r="704" spans="1:1" x14ac:dyDescent="0.25">
      <c r="A704">
        <v>706</v>
      </c>
    </row>
    <row r="705" spans="1:1" x14ac:dyDescent="0.25">
      <c r="A705">
        <v>707</v>
      </c>
    </row>
    <row r="706" spans="1:1" x14ac:dyDescent="0.25">
      <c r="A706">
        <v>708</v>
      </c>
    </row>
    <row r="707" spans="1:1" x14ac:dyDescent="0.25">
      <c r="A707">
        <v>709</v>
      </c>
    </row>
    <row r="708" spans="1:1" x14ac:dyDescent="0.25">
      <c r="A708">
        <v>710</v>
      </c>
    </row>
    <row r="709" spans="1:1" x14ac:dyDescent="0.25">
      <c r="A709">
        <v>711</v>
      </c>
    </row>
    <row r="710" spans="1:1" x14ac:dyDescent="0.25">
      <c r="A710">
        <v>712</v>
      </c>
    </row>
    <row r="711" spans="1:1" x14ac:dyDescent="0.25">
      <c r="A711">
        <v>713</v>
      </c>
    </row>
    <row r="712" spans="1:1" x14ac:dyDescent="0.25">
      <c r="A712">
        <v>714</v>
      </c>
    </row>
    <row r="713" spans="1:1" x14ac:dyDescent="0.25">
      <c r="A713">
        <v>715</v>
      </c>
    </row>
    <row r="714" spans="1:1" x14ac:dyDescent="0.25">
      <c r="A714">
        <v>716</v>
      </c>
    </row>
    <row r="715" spans="1:1" x14ac:dyDescent="0.25">
      <c r="A715">
        <v>717</v>
      </c>
    </row>
    <row r="716" spans="1:1" x14ac:dyDescent="0.25">
      <c r="A716">
        <v>718</v>
      </c>
    </row>
    <row r="717" spans="1:1" x14ac:dyDescent="0.25">
      <c r="A717">
        <v>719</v>
      </c>
    </row>
    <row r="718" spans="1:1" x14ac:dyDescent="0.25">
      <c r="A718">
        <v>720</v>
      </c>
    </row>
    <row r="719" spans="1:1" x14ac:dyDescent="0.25">
      <c r="A719">
        <v>721</v>
      </c>
    </row>
    <row r="720" spans="1:1" x14ac:dyDescent="0.25">
      <c r="A720">
        <v>722</v>
      </c>
    </row>
    <row r="721" spans="1:1" x14ac:dyDescent="0.25">
      <c r="A721">
        <v>723</v>
      </c>
    </row>
    <row r="722" spans="1:1" x14ac:dyDescent="0.25">
      <c r="A722">
        <v>724</v>
      </c>
    </row>
    <row r="723" spans="1:1" x14ac:dyDescent="0.25">
      <c r="A723">
        <v>725</v>
      </c>
    </row>
    <row r="724" spans="1:1" x14ac:dyDescent="0.25">
      <c r="A724">
        <v>726</v>
      </c>
    </row>
    <row r="725" spans="1:1" x14ac:dyDescent="0.25">
      <c r="A725">
        <v>727</v>
      </c>
    </row>
    <row r="726" spans="1:1" x14ac:dyDescent="0.25">
      <c r="A726">
        <v>728</v>
      </c>
    </row>
    <row r="727" spans="1:1" x14ac:dyDescent="0.25">
      <c r="A727">
        <v>729</v>
      </c>
    </row>
    <row r="728" spans="1:1" x14ac:dyDescent="0.25">
      <c r="A728">
        <v>730</v>
      </c>
    </row>
    <row r="729" spans="1:1" x14ac:dyDescent="0.25">
      <c r="A729">
        <v>731</v>
      </c>
    </row>
    <row r="730" spans="1:1" x14ac:dyDescent="0.25">
      <c r="A730">
        <v>732</v>
      </c>
    </row>
    <row r="731" spans="1:1" x14ac:dyDescent="0.25">
      <c r="A731">
        <v>733</v>
      </c>
    </row>
    <row r="732" spans="1:1" x14ac:dyDescent="0.25">
      <c r="A732">
        <v>734</v>
      </c>
    </row>
    <row r="733" spans="1:1" x14ac:dyDescent="0.25">
      <c r="A733">
        <v>735</v>
      </c>
    </row>
    <row r="734" spans="1:1" x14ac:dyDescent="0.25">
      <c r="A734">
        <v>736</v>
      </c>
    </row>
    <row r="735" spans="1:1" x14ac:dyDescent="0.25">
      <c r="A735">
        <v>737</v>
      </c>
    </row>
    <row r="736" spans="1:1" x14ac:dyDescent="0.25">
      <c r="A736">
        <v>738</v>
      </c>
    </row>
    <row r="737" spans="1:1" x14ac:dyDescent="0.25">
      <c r="A737">
        <v>739</v>
      </c>
    </row>
    <row r="738" spans="1:1" x14ac:dyDescent="0.25">
      <c r="A738">
        <v>740</v>
      </c>
    </row>
    <row r="739" spans="1:1" x14ac:dyDescent="0.25">
      <c r="A739">
        <v>741</v>
      </c>
    </row>
    <row r="740" spans="1:1" x14ac:dyDescent="0.25">
      <c r="A740">
        <v>742</v>
      </c>
    </row>
    <row r="741" spans="1:1" x14ac:dyDescent="0.25">
      <c r="A741">
        <v>743</v>
      </c>
    </row>
    <row r="742" spans="1:1" x14ac:dyDescent="0.25">
      <c r="A742">
        <v>744</v>
      </c>
    </row>
    <row r="743" spans="1:1" x14ac:dyDescent="0.25">
      <c r="A743">
        <v>745</v>
      </c>
    </row>
    <row r="744" spans="1:1" x14ac:dyDescent="0.25">
      <c r="A744">
        <v>746</v>
      </c>
    </row>
    <row r="745" spans="1:1" x14ac:dyDescent="0.25">
      <c r="A745">
        <v>747</v>
      </c>
    </row>
    <row r="746" spans="1:1" x14ac:dyDescent="0.25">
      <c r="A746">
        <v>748</v>
      </c>
    </row>
    <row r="747" spans="1:1" x14ac:dyDescent="0.25">
      <c r="A747">
        <v>749</v>
      </c>
    </row>
    <row r="748" spans="1:1" x14ac:dyDescent="0.25">
      <c r="A748">
        <v>750</v>
      </c>
    </row>
    <row r="749" spans="1:1" x14ac:dyDescent="0.25">
      <c r="A749">
        <v>751</v>
      </c>
    </row>
    <row r="750" spans="1:1" x14ac:dyDescent="0.25">
      <c r="A750">
        <v>752</v>
      </c>
    </row>
    <row r="751" spans="1:1" x14ac:dyDescent="0.25">
      <c r="A751">
        <v>753</v>
      </c>
    </row>
    <row r="752" spans="1:1" x14ac:dyDescent="0.25">
      <c r="A752">
        <v>754</v>
      </c>
    </row>
    <row r="753" spans="1:1" x14ac:dyDescent="0.25">
      <c r="A753">
        <v>755</v>
      </c>
    </row>
    <row r="754" spans="1:1" x14ac:dyDescent="0.25">
      <c r="A754">
        <v>756</v>
      </c>
    </row>
    <row r="755" spans="1:1" x14ac:dyDescent="0.25">
      <c r="A755">
        <v>757</v>
      </c>
    </row>
    <row r="756" spans="1:1" x14ac:dyDescent="0.25">
      <c r="A756">
        <v>758</v>
      </c>
    </row>
    <row r="757" spans="1:1" x14ac:dyDescent="0.25">
      <c r="A757">
        <v>759</v>
      </c>
    </row>
    <row r="758" spans="1:1" x14ac:dyDescent="0.25">
      <c r="A758">
        <v>760</v>
      </c>
    </row>
    <row r="759" spans="1:1" x14ac:dyDescent="0.25">
      <c r="A759">
        <v>761</v>
      </c>
    </row>
    <row r="760" spans="1:1" x14ac:dyDescent="0.25">
      <c r="A760">
        <v>762</v>
      </c>
    </row>
    <row r="761" spans="1:1" x14ac:dyDescent="0.25">
      <c r="A761">
        <v>763</v>
      </c>
    </row>
    <row r="762" spans="1:1" x14ac:dyDescent="0.25">
      <c r="A762">
        <v>764</v>
      </c>
    </row>
    <row r="763" spans="1:1" x14ac:dyDescent="0.25">
      <c r="A763">
        <v>765</v>
      </c>
    </row>
    <row r="764" spans="1:1" x14ac:dyDescent="0.25">
      <c r="A764">
        <v>766</v>
      </c>
    </row>
    <row r="765" spans="1:1" x14ac:dyDescent="0.25">
      <c r="A765">
        <v>767</v>
      </c>
    </row>
    <row r="766" spans="1:1" x14ac:dyDescent="0.25">
      <c r="A766">
        <v>768</v>
      </c>
    </row>
    <row r="767" spans="1:1" x14ac:dyDescent="0.25">
      <c r="A767">
        <v>769</v>
      </c>
    </row>
    <row r="768" spans="1:1" x14ac:dyDescent="0.25">
      <c r="A768">
        <v>770</v>
      </c>
    </row>
    <row r="769" spans="1:1" x14ac:dyDescent="0.25">
      <c r="A769">
        <v>771</v>
      </c>
    </row>
    <row r="770" spans="1:1" x14ac:dyDescent="0.25">
      <c r="A770">
        <v>772</v>
      </c>
    </row>
    <row r="771" spans="1:1" x14ac:dyDescent="0.25">
      <c r="A771">
        <v>773</v>
      </c>
    </row>
    <row r="772" spans="1:1" x14ac:dyDescent="0.25">
      <c r="A772">
        <v>774</v>
      </c>
    </row>
    <row r="773" spans="1:1" x14ac:dyDescent="0.25">
      <c r="A773">
        <v>775</v>
      </c>
    </row>
    <row r="774" spans="1:1" x14ac:dyDescent="0.25">
      <c r="A774">
        <v>776</v>
      </c>
    </row>
    <row r="775" spans="1:1" x14ac:dyDescent="0.25">
      <c r="A775">
        <v>777</v>
      </c>
    </row>
    <row r="776" spans="1:1" x14ac:dyDescent="0.25">
      <c r="A776">
        <v>778</v>
      </c>
    </row>
    <row r="777" spans="1:1" x14ac:dyDescent="0.25">
      <c r="A777">
        <v>779</v>
      </c>
    </row>
    <row r="778" spans="1:1" x14ac:dyDescent="0.25">
      <c r="A778">
        <v>780</v>
      </c>
    </row>
    <row r="779" spans="1:1" x14ac:dyDescent="0.25">
      <c r="A779">
        <v>781</v>
      </c>
    </row>
    <row r="780" spans="1:1" x14ac:dyDescent="0.25">
      <c r="A780">
        <v>782</v>
      </c>
    </row>
    <row r="781" spans="1:1" x14ac:dyDescent="0.25">
      <c r="A781">
        <v>783</v>
      </c>
    </row>
    <row r="782" spans="1:1" x14ac:dyDescent="0.25">
      <c r="A782">
        <v>784</v>
      </c>
    </row>
    <row r="783" spans="1:1" x14ac:dyDescent="0.25">
      <c r="A783">
        <v>785</v>
      </c>
    </row>
    <row r="784" spans="1:1" x14ac:dyDescent="0.25">
      <c r="A784">
        <v>786</v>
      </c>
    </row>
    <row r="785" spans="1:1" x14ac:dyDescent="0.25">
      <c r="A785">
        <v>787</v>
      </c>
    </row>
    <row r="786" spans="1:1" x14ac:dyDescent="0.25">
      <c r="A786">
        <v>788</v>
      </c>
    </row>
    <row r="787" spans="1:1" x14ac:dyDescent="0.25">
      <c r="A787">
        <v>789</v>
      </c>
    </row>
    <row r="788" spans="1:1" x14ac:dyDescent="0.25">
      <c r="A788">
        <v>790</v>
      </c>
    </row>
    <row r="789" spans="1:1" x14ac:dyDescent="0.25">
      <c r="A789">
        <v>791</v>
      </c>
    </row>
    <row r="790" spans="1:1" x14ac:dyDescent="0.25">
      <c r="A790">
        <v>792</v>
      </c>
    </row>
    <row r="791" spans="1:1" x14ac:dyDescent="0.25">
      <c r="A791">
        <v>793</v>
      </c>
    </row>
    <row r="792" spans="1:1" x14ac:dyDescent="0.25">
      <c r="A792">
        <v>794</v>
      </c>
    </row>
    <row r="793" spans="1:1" x14ac:dyDescent="0.25">
      <c r="A793">
        <v>795</v>
      </c>
    </row>
    <row r="794" spans="1:1" x14ac:dyDescent="0.25">
      <c r="A794">
        <v>796</v>
      </c>
    </row>
    <row r="795" spans="1:1" x14ac:dyDescent="0.25">
      <c r="A795">
        <v>797</v>
      </c>
    </row>
    <row r="796" spans="1:1" x14ac:dyDescent="0.25">
      <c r="A796">
        <v>798</v>
      </c>
    </row>
    <row r="797" spans="1:1" x14ac:dyDescent="0.25">
      <c r="A797">
        <v>799</v>
      </c>
    </row>
    <row r="798" spans="1:1" x14ac:dyDescent="0.25">
      <c r="A798">
        <v>800</v>
      </c>
    </row>
    <row r="799" spans="1:1" x14ac:dyDescent="0.25">
      <c r="A799">
        <v>801</v>
      </c>
    </row>
    <row r="800" spans="1:1" x14ac:dyDescent="0.25">
      <c r="A800">
        <v>802</v>
      </c>
    </row>
    <row r="801" spans="1:1" x14ac:dyDescent="0.25">
      <c r="A801">
        <v>803</v>
      </c>
    </row>
    <row r="802" spans="1:1" x14ac:dyDescent="0.25">
      <c r="A802">
        <v>804</v>
      </c>
    </row>
    <row r="803" spans="1:1" x14ac:dyDescent="0.25">
      <c r="A803">
        <v>805</v>
      </c>
    </row>
    <row r="804" spans="1:1" x14ac:dyDescent="0.25">
      <c r="A804">
        <v>806</v>
      </c>
    </row>
    <row r="805" spans="1:1" x14ac:dyDescent="0.25">
      <c r="A805">
        <v>807</v>
      </c>
    </row>
    <row r="806" spans="1:1" x14ac:dyDescent="0.25">
      <c r="A806">
        <v>808</v>
      </c>
    </row>
    <row r="807" spans="1:1" x14ac:dyDescent="0.25">
      <c r="A807">
        <v>809</v>
      </c>
    </row>
    <row r="808" spans="1:1" x14ac:dyDescent="0.25">
      <c r="A808">
        <v>810</v>
      </c>
    </row>
    <row r="809" spans="1:1" x14ac:dyDescent="0.25">
      <c r="A809">
        <v>811</v>
      </c>
    </row>
    <row r="810" spans="1:1" x14ac:dyDescent="0.25">
      <c r="A810">
        <v>812</v>
      </c>
    </row>
    <row r="811" spans="1:1" x14ac:dyDescent="0.25">
      <c r="A811">
        <v>813</v>
      </c>
    </row>
    <row r="812" spans="1:1" x14ac:dyDescent="0.25">
      <c r="A812">
        <v>814</v>
      </c>
    </row>
    <row r="813" spans="1:1" x14ac:dyDescent="0.25">
      <c r="A813">
        <v>815</v>
      </c>
    </row>
    <row r="814" spans="1:1" x14ac:dyDescent="0.25">
      <c r="A814">
        <v>816</v>
      </c>
    </row>
    <row r="815" spans="1:1" x14ac:dyDescent="0.25">
      <c r="A815">
        <v>817</v>
      </c>
    </row>
    <row r="816" spans="1:1" x14ac:dyDescent="0.25">
      <c r="A816">
        <v>818</v>
      </c>
    </row>
    <row r="817" spans="1:1" x14ac:dyDescent="0.25">
      <c r="A817">
        <v>819</v>
      </c>
    </row>
    <row r="818" spans="1:1" x14ac:dyDescent="0.25">
      <c r="A818">
        <v>820</v>
      </c>
    </row>
    <row r="819" spans="1:1" x14ac:dyDescent="0.25">
      <c r="A819">
        <v>821</v>
      </c>
    </row>
    <row r="820" spans="1:1" x14ac:dyDescent="0.25">
      <c r="A820">
        <v>822</v>
      </c>
    </row>
    <row r="821" spans="1:1" x14ac:dyDescent="0.25">
      <c r="A821">
        <v>823</v>
      </c>
    </row>
    <row r="822" spans="1:1" x14ac:dyDescent="0.25">
      <c r="A822">
        <v>824</v>
      </c>
    </row>
    <row r="823" spans="1:1" x14ac:dyDescent="0.25">
      <c r="A823">
        <v>825</v>
      </c>
    </row>
    <row r="824" spans="1:1" x14ac:dyDescent="0.25">
      <c r="A824">
        <v>826</v>
      </c>
    </row>
    <row r="825" spans="1:1" x14ac:dyDescent="0.25">
      <c r="A825">
        <v>827</v>
      </c>
    </row>
    <row r="826" spans="1:1" x14ac:dyDescent="0.25">
      <c r="A826">
        <v>828</v>
      </c>
    </row>
    <row r="827" spans="1:1" x14ac:dyDescent="0.25">
      <c r="A827">
        <v>829</v>
      </c>
    </row>
    <row r="828" spans="1:1" x14ac:dyDescent="0.25">
      <c r="A828">
        <v>830</v>
      </c>
    </row>
    <row r="829" spans="1:1" x14ac:dyDescent="0.25">
      <c r="A829">
        <v>831</v>
      </c>
    </row>
    <row r="830" spans="1:1" x14ac:dyDescent="0.25">
      <c r="A830">
        <v>832</v>
      </c>
    </row>
    <row r="831" spans="1:1" x14ac:dyDescent="0.25">
      <c r="A831">
        <v>833</v>
      </c>
    </row>
    <row r="832" spans="1:1" x14ac:dyDescent="0.25">
      <c r="A832">
        <v>834</v>
      </c>
    </row>
    <row r="833" spans="1:1" x14ac:dyDescent="0.25">
      <c r="A833">
        <v>835</v>
      </c>
    </row>
    <row r="834" spans="1:1" x14ac:dyDescent="0.25">
      <c r="A834">
        <v>836</v>
      </c>
    </row>
    <row r="835" spans="1:1" x14ac:dyDescent="0.25">
      <c r="A835">
        <v>837</v>
      </c>
    </row>
    <row r="836" spans="1:1" x14ac:dyDescent="0.25">
      <c r="A836">
        <v>838</v>
      </c>
    </row>
    <row r="837" spans="1:1" x14ac:dyDescent="0.25">
      <c r="A837">
        <v>839</v>
      </c>
    </row>
    <row r="838" spans="1:1" x14ac:dyDescent="0.25">
      <c r="A838">
        <v>840</v>
      </c>
    </row>
    <row r="839" spans="1:1" x14ac:dyDescent="0.25">
      <c r="A839">
        <v>841</v>
      </c>
    </row>
    <row r="840" spans="1:1" x14ac:dyDescent="0.25">
      <c r="A840">
        <v>842</v>
      </c>
    </row>
    <row r="841" spans="1:1" x14ac:dyDescent="0.25">
      <c r="A841">
        <v>843</v>
      </c>
    </row>
    <row r="842" spans="1:1" x14ac:dyDescent="0.25">
      <c r="A842">
        <v>844</v>
      </c>
    </row>
    <row r="843" spans="1:1" x14ac:dyDescent="0.25">
      <c r="A843">
        <v>845</v>
      </c>
    </row>
    <row r="844" spans="1:1" x14ac:dyDescent="0.25">
      <c r="A844">
        <v>846</v>
      </c>
    </row>
    <row r="845" spans="1:1" x14ac:dyDescent="0.25">
      <c r="A845">
        <v>847</v>
      </c>
    </row>
    <row r="846" spans="1:1" x14ac:dyDescent="0.25">
      <c r="A846">
        <v>848</v>
      </c>
    </row>
    <row r="847" spans="1:1" x14ac:dyDescent="0.25">
      <c r="A847">
        <v>849</v>
      </c>
    </row>
    <row r="848" spans="1:1" x14ac:dyDescent="0.25">
      <c r="A848">
        <v>850</v>
      </c>
    </row>
    <row r="849" spans="1:1" x14ac:dyDescent="0.25">
      <c r="A849">
        <v>851</v>
      </c>
    </row>
    <row r="850" spans="1:1" x14ac:dyDescent="0.25">
      <c r="A850">
        <v>852</v>
      </c>
    </row>
    <row r="851" spans="1:1" x14ac:dyDescent="0.25">
      <c r="A851">
        <v>853</v>
      </c>
    </row>
    <row r="852" spans="1:1" x14ac:dyDescent="0.25">
      <c r="A852">
        <v>854</v>
      </c>
    </row>
    <row r="853" spans="1:1" x14ac:dyDescent="0.25">
      <c r="A853">
        <v>855</v>
      </c>
    </row>
    <row r="854" spans="1:1" x14ac:dyDescent="0.25">
      <c r="A854">
        <v>856</v>
      </c>
    </row>
    <row r="855" spans="1:1" x14ac:dyDescent="0.25">
      <c r="A855">
        <v>857</v>
      </c>
    </row>
    <row r="856" spans="1:1" x14ac:dyDescent="0.25">
      <c r="A856">
        <v>858</v>
      </c>
    </row>
    <row r="857" spans="1:1" x14ac:dyDescent="0.25">
      <c r="A857">
        <v>859</v>
      </c>
    </row>
    <row r="858" spans="1:1" x14ac:dyDescent="0.25">
      <c r="A858">
        <v>860</v>
      </c>
    </row>
    <row r="859" spans="1:1" x14ac:dyDescent="0.25">
      <c r="A859">
        <v>861</v>
      </c>
    </row>
    <row r="860" spans="1:1" x14ac:dyDescent="0.25">
      <c r="A860">
        <v>862</v>
      </c>
    </row>
    <row r="861" spans="1:1" x14ac:dyDescent="0.25">
      <c r="A861">
        <v>863</v>
      </c>
    </row>
    <row r="862" spans="1:1" x14ac:dyDescent="0.25">
      <c r="A862">
        <v>864</v>
      </c>
    </row>
    <row r="863" spans="1:1" x14ac:dyDescent="0.25">
      <c r="A863">
        <v>865</v>
      </c>
    </row>
    <row r="864" spans="1:1" x14ac:dyDescent="0.25">
      <c r="A864">
        <v>866</v>
      </c>
    </row>
    <row r="865" spans="1:1" x14ac:dyDescent="0.25">
      <c r="A865">
        <v>867</v>
      </c>
    </row>
    <row r="866" spans="1:1" x14ac:dyDescent="0.25">
      <c r="A866">
        <v>868</v>
      </c>
    </row>
    <row r="867" spans="1:1" x14ac:dyDescent="0.25">
      <c r="A867">
        <v>869</v>
      </c>
    </row>
    <row r="868" spans="1:1" x14ac:dyDescent="0.25">
      <c r="A868">
        <v>870</v>
      </c>
    </row>
    <row r="869" spans="1:1" x14ac:dyDescent="0.25">
      <c r="A869">
        <v>871</v>
      </c>
    </row>
    <row r="870" spans="1:1" x14ac:dyDescent="0.25">
      <c r="A870">
        <v>872</v>
      </c>
    </row>
    <row r="871" spans="1:1" x14ac:dyDescent="0.25">
      <c r="A871">
        <v>873</v>
      </c>
    </row>
    <row r="872" spans="1:1" x14ac:dyDescent="0.25">
      <c r="A872">
        <v>874</v>
      </c>
    </row>
    <row r="873" spans="1:1" x14ac:dyDescent="0.25">
      <c r="A873">
        <v>875</v>
      </c>
    </row>
    <row r="874" spans="1:1" x14ac:dyDescent="0.25">
      <c r="A874">
        <v>876</v>
      </c>
    </row>
    <row r="875" spans="1:1" x14ac:dyDescent="0.25">
      <c r="A875">
        <v>877</v>
      </c>
    </row>
    <row r="876" spans="1:1" x14ac:dyDescent="0.25">
      <c r="A876">
        <v>878</v>
      </c>
    </row>
    <row r="877" spans="1:1" x14ac:dyDescent="0.25">
      <c r="A877">
        <v>879</v>
      </c>
    </row>
    <row r="878" spans="1:1" x14ac:dyDescent="0.25">
      <c r="A878">
        <v>880</v>
      </c>
    </row>
    <row r="879" spans="1:1" x14ac:dyDescent="0.25">
      <c r="A879">
        <v>881</v>
      </c>
    </row>
    <row r="880" spans="1:1" x14ac:dyDescent="0.25">
      <c r="A880">
        <v>882</v>
      </c>
    </row>
    <row r="881" spans="1:1" x14ac:dyDescent="0.25">
      <c r="A881">
        <v>883</v>
      </c>
    </row>
    <row r="882" spans="1:1" x14ac:dyDescent="0.25">
      <c r="A882">
        <v>884</v>
      </c>
    </row>
    <row r="883" spans="1:1" x14ac:dyDescent="0.25">
      <c r="A883">
        <v>885</v>
      </c>
    </row>
    <row r="884" spans="1:1" x14ac:dyDescent="0.25">
      <c r="A884">
        <v>886</v>
      </c>
    </row>
    <row r="885" spans="1:1" x14ac:dyDescent="0.25">
      <c r="A885">
        <v>887</v>
      </c>
    </row>
    <row r="886" spans="1:1" x14ac:dyDescent="0.25">
      <c r="A886">
        <v>888</v>
      </c>
    </row>
    <row r="887" spans="1:1" x14ac:dyDescent="0.25">
      <c r="A887">
        <v>889</v>
      </c>
    </row>
    <row r="888" spans="1:1" x14ac:dyDescent="0.25">
      <c r="A888">
        <v>890</v>
      </c>
    </row>
    <row r="889" spans="1:1" x14ac:dyDescent="0.25">
      <c r="A889">
        <v>891</v>
      </c>
    </row>
    <row r="890" spans="1:1" x14ac:dyDescent="0.25">
      <c r="A890">
        <v>892</v>
      </c>
    </row>
    <row r="891" spans="1:1" x14ac:dyDescent="0.25">
      <c r="A891">
        <v>893</v>
      </c>
    </row>
    <row r="892" spans="1:1" x14ac:dyDescent="0.25">
      <c r="A892">
        <v>894</v>
      </c>
    </row>
    <row r="893" spans="1:1" x14ac:dyDescent="0.25">
      <c r="A893">
        <v>895</v>
      </c>
    </row>
    <row r="894" spans="1:1" x14ac:dyDescent="0.25">
      <c r="A894">
        <v>896</v>
      </c>
    </row>
    <row r="895" spans="1:1" x14ac:dyDescent="0.25">
      <c r="A895">
        <v>897</v>
      </c>
    </row>
    <row r="896" spans="1:1" x14ac:dyDescent="0.25">
      <c r="A896">
        <v>898</v>
      </c>
    </row>
    <row r="897" spans="1:1" x14ac:dyDescent="0.25">
      <c r="A897">
        <v>899</v>
      </c>
    </row>
    <row r="898" spans="1:1" x14ac:dyDescent="0.25">
      <c r="A898">
        <v>900</v>
      </c>
    </row>
    <row r="899" spans="1:1" x14ac:dyDescent="0.25">
      <c r="A899">
        <v>901</v>
      </c>
    </row>
    <row r="900" spans="1:1" x14ac:dyDescent="0.25">
      <c r="A900">
        <v>902</v>
      </c>
    </row>
    <row r="901" spans="1:1" x14ac:dyDescent="0.25">
      <c r="A901">
        <v>903</v>
      </c>
    </row>
    <row r="902" spans="1:1" x14ac:dyDescent="0.25">
      <c r="A902">
        <v>904</v>
      </c>
    </row>
    <row r="903" spans="1:1" x14ac:dyDescent="0.25">
      <c r="A903">
        <v>905</v>
      </c>
    </row>
    <row r="904" spans="1:1" x14ac:dyDescent="0.25">
      <c r="A904">
        <v>906</v>
      </c>
    </row>
    <row r="905" spans="1:1" x14ac:dyDescent="0.25">
      <c r="A905">
        <v>907</v>
      </c>
    </row>
    <row r="906" spans="1:1" x14ac:dyDescent="0.25">
      <c r="A906">
        <v>908</v>
      </c>
    </row>
    <row r="907" spans="1:1" x14ac:dyDescent="0.25">
      <c r="A907">
        <v>909</v>
      </c>
    </row>
    <row r="908" spans="1:1" x14ac:dyDescent="0.25">
      <c r="A908">
        <v>910</v>
      </c>
    </row>
    <row r="909" spans="1:1" x14ac:dyDescent="0.25">
      <c r="A909">
        <v>911</v>
      </c>
    </row>
    <row r="910" spans="1:1" x14ac:dyDescent="0.25">
      <c r="A910">
        <v>912</v>
      </c>
    </row>
    <row r="911" spans="1:1" x14ac:dyDescent="0.25">
      <c r="A911">
        <v>913</v>
      </c>
    </row>
    <row r="912" spans="1:1" x14ac:dyDescent="0.25">
      <c r="A912">
        <v>914</v>
      </c>
    </row>
    <row r="913" spans="1:1" x14ac:dyDescent="0.25">
      <c r="A913">
        <v>915</v>
      </c>
    </row>
    <row r="914" spans="1:1" x14ac:dyDescent="0.25">
      <c r="A914">
        <v>916</v>
      </c>
    </row>
    <row r="915" spans="1:1" x14ac:dyDescent="0.25">
      <c r="A915">
        <v>917</v>
      </c>
    </row>
    <row r="916" spans="1:1" x14ac:dyDescent="0.25">
      <c r="A916">
        <v>918</v>
      </c>
    </row>
    <row r="917" spans="1:1" x14ac:dyDescent="0.25">
      <c r="A917">
        <v>919</v>
      </c>
    </row>
    <row r="918" spans="1:1" x14ac:dyDescent="0.25">
      <c r="A918">
        <v>920</v>
      </c>
    </row>
    <row r="919" spans="1:1" x14ac:dyDescent="0.25">
      <c r="A919">
        <v>921</v>
      </c>
    </row>
    <row r="920" spans="1:1" x14ac:dyDescent="0.25">
      <c r="A920">
        <v>922</v>
      </c>
    </row>
    <row r="921" spans="1:1" x14ac:dyDescent="0.25">
      <c r="A921">
        <v>923</v>
      </c>
    </row>
    <row r="922" spans="1:1" x14ac:dyDescent="0.25">
      <c r="A922">
        <v>924</v>
      </c>
    </row>
    <row r="923" spans="1:1" x14ac:dyDescent="0.25">
      <c r="A923">
        <v>925</v>
      </c>
    </row>
    <row r="924" spans="1:1" x14ac:dyDescent="0.25">
      <c r="A924">
        <v>926</v>
      </c>
    </row>
    <row r="925" spans="1:1" x14ac:dyDescent="0.25">
      <c r="A925">
        <v>927</v>
      </c>
    </row>
    <row r="926" spans="1:1" x14ac:dyDescent="0.25">
      <c r="A926">
        <v>928</v>
      </c>
    </row>
    <row r="927" spans="1:1" x14ac:dyDescent="0.25">
      <c r="A927">
        <v>929</v>
      </c>
    </row>
    <row r="928" spans="1:1" x14ac:dyDescent="0.25">
      <c r="A928">
        <v>930</v>
      </c>
    </row>
    <row r="929" spans="1:1" x14ac:dyDescent="0.25">
      <c r="A929">
        <v>931</v>
      </c>
    </row>
    <row r="930" spans="1:1" x14ac:dyDescent="0.25">
      <c r="A930">
        <v>932</v>
      </c>
    </row>
    <row r="931" spans="1:1" x14ac:dyDescent="0.25">
      <c r="A931">
        <v>933</v>
      </c>
    </row>
    <row r="932" spans="1:1" x14ac:dyDescent="0.25">
      <c r="A932">
        <v>934</v>
      </c>
    </row>
    <row r="933" spans="1:1" x14ac:dyDescent="0.25">
      <c r="A933">
        <v>935</v>
      </c>
    </row>
    <row r="934" spans="1:1" x14ac:dyDescent="0.25">
      <c r="A934">
        <v>936</v>
      </c>
    </row>
    <row r="935" spans="1:1" x14ac:dyDescent="0.25">
      <c r="A935">
        <v>937</v>
      </c>
    </row>
    <row r="936" spans="1:1" x14ac:dyDescent="0.25">
      <c r="A936">
        <v>938</v>
      </c>
    </row>
    <row r="937" spans="1:1" x14ac:dyDescent="0.25">
      <c r="A937">
        <v>939</v>
      </c>
    </row>
    <row r="938" spans="1:1" x14ac:dyDescent="0.25">
      <c r="A938">
        <v>940</v>
      </c>
    </row>
    <row r="939" spans="1:1" x14ac:dyDescent="0.25">
      <c r="A939">
        <v>941</v>
      </c>
    </row>
    <row r="940" spans="1:1" x14ac:dyDescent="0.25">
      <c r="A940">
        <v>942</v>
      </c>
    </row>
    <row r="941" spans="1:1" x14ac:dyDescent="0.25">
      <c r="A941">
        <v>943</v>
      </c>
    </row>
    <row r="942" spans="1:1" x14ac:dyDescent="0.25">
      <c r="A942">
        <v>944</v>
      </c>
    </row>
    <row r="943" spans="1:1" x14ac:dyDescent="0.25">
      <c r="A943">
        <v>945</v>
      </c>
    </row>
    <row r="944" spans="1:1" x14ac:dyDescent="0.25">
      <c r="A944">
        <v>946</v>
      </c>
    </row>
    <row r="945" spans="1:1" x14ac:dyDescent="0.25">
      <c r="A945">
        <v>947</v>
      </c>
    </row>
    <row r="946" spans="1:1" x14ac:dyDescent="0.25">
      <c r="A946">
        <v>948</v>
      </c>
    </row>
    <row r="947" spans="1:1" x14ac:dyDescent="0.25">
      <c r="A947">
        <v>949</v>
      </c>
    </row>
    <row r="948" spans="1:1" x14ac:dyDescent="0.25">
      <c r="A948">
        <v>950</v>
      </c>
    </row>
    <row r="949" spans="1:1" x14ac:dyDescent="0.25">
      <c r="A949">
        <v>951</v>
      </c>
    </row>
    <row r="950" spans="1:1" x14ac:dyDescent="0.25">
      <c r="A950">
        <v>952</v>
      </c>
    </row>
    <row r="951" spans="1:1" x14ac:dyDescent="0.25">
      <c r="A951">
        <v>953</v>
      </c>
    </row>
    <row r="952" spans="1:1" x14ac:dyDescent="0.25">
      <c r="A952">
        <v>954</v>
      </c>
    </row>
    <row r="953" spans="1:1" x14ac:dyDescent="0.25">
      <c r="A953">
        <v>955</v>
      </c>
    </row>
    <row r="954" spans="1:1" x14ac:dyDescent="0.25">
      <c r="A954">
        <v>956</v>
      </c>
    </row>
    <row r="955" spans="1:1" x14ac:dyDescent="0.25">
      <c r="A955">
        <v>957</v>
      </c>
    </row>
    <row r="956" spans="1:1" x14ac:dyDescent="0.25">
      <c r="A956">
        <v>958</v>
      </c>
    </row>
    <row r="957" spans="1:1" x14ac:dyDescent="0.25">
      <c r="A957">
        <v>959</v>
      </c>
    </row>
    <row r="958" spans="1:1" x14ac:dyDescent="0.25">
      <c r="A958">
        <v>960</v>
      </c>
    </row>
    <row r="959" spans="1:1" x14ac:dyDescent="0.25">
      <c r="A959">
        <v>961</v>
      </c>
    </row>
    <row r="960" spans="1:1" x14ac:dyDescent="0.25">
      <c r="A960">
        <v>962</v>
      </c>
    </row>
    <row r="961" spans="1:1" x14ac:dyDescent="0.25">
      <c r="A961">
        <v>963</v>
      </c>
    </row>
    <row r="962" spans="1:1" x14ac:dyDescent="0.25">
      <c r="A962">
        <v>964</v>
      </c>
    </row>
    <row r="963" spans="1:1" x14ac:dyDescent="0.25">
      <c r="A963">
        <v>965</v>
      </c>
    </row>
    <row r="964" spans="1:1" x14ac:dyDescent="0.25">
      <c r="A964">
        <v>966</v>
      </c>
    </row>
    <row r="965" spans="1:1" x14ac:dyDescent="0.25">
      <c r="A965">
        <v>967</v>
      </c>
    </row>
    <row r="966" spans="1:1" x14ac:dyDescent="0.25">
      <c r="A966">
        <v>968</v>
      </c>
    </row>
    <row r="967" spans="1:1" x14ac:dyDescent="0.25">
      <c r="A967">
        <v>969</v>
      </c>
    </row>
    <row r="968" spans="1:1" x14ac:dyDescent="0.25">
      <c r="A968">
        <v>970</v>
      </c>
    </row>
    <row r="969" spans="1:1" x14ac:dyDescent="0.25">
      <c r="A969">
        <v>971</v>
      </c>
    </row>
    <row r="970" spans="1:1" x14ac:dyDescent="0.25">
      <c r="A970">
        <v>972</v>
      </c>
    </row>
    <row r="971" spans="1:1" x14ac:dyDescent="0.25">
      <c r="A971">
        <v>973</v>
      </c>
    </row>
    <row r="972" spans="1:1" x14ac:dyDescent="0.25">
      <c r="A972">
        <v>974</v>
      </c>
    </row>
    <row r="973" spans="1:1" x14ac:dyDescent="0.25">
      <c r="A973">
        <v>975</v>
      </c>
    </row>
    <row r="974" spans="1:1" x14ac:dyDescent="0.25">
      <c r="A974">
        <v>976</v>
      </c>
    </row>
    <row r="975" spans="1:1" x14ac:dyDescent="0.25">
      <c r="A975">
        <v>977</v>
      </c>
    </row>
    <row r="976" spans="1:1" x14ac:dyDescent="0.25">
      <c r="A976">
        <v>978</v>
      </c>
    </row>
    <row r="977" spans="1:1" x14ac:dyDescent="0.25">
      <c r="A977">
        <v>979</v>
      </c>
    </row>
    <row r="978" spans="1:1" x14ac:dyDescent="0.25">
      <c r="A978">
        <v>980</v>
      </c>
    </row>
    <row r="979" spans="1:1" x14ac:dyDescent="0.25">
      <c r="A979">
        <v>981</v>
      </c>
    </row>
    <row r="980" spans="1:1" x14ac:dyDescent="0.25">
      <c r="A980">
        <v>982</v>
      </c>
    </row>
    <row r="981" spans="1:1" x14ac:dyDescent="0.25">
      <c r="A981">
        <v>983</v>
      </c>
    </row>
    <row r="982" spans="1:1" x14ac:dyDescent="0.25">
      <c r="A982">
        <v>984</v>
      </c>
    </row>
    <row r="983" spans="1:1" x14ac:dyDescent="0.25">
      <c r="A983">
        <v>985</v>
      </c>
    </row>
    <row r="984" spans="1:1" x14ac:dyDescent="0.25">
      <c r="A984">
        <v>986</v>
      </c>
    </row>
    <row r="985" spans="1:1" x14ac:dyDescent="0.25">
      <c r="A985">
        <v>987</v>
      </c>
    </row>
    <row r="986" spans="1:1" x14ac:dyDescent="0.25">
      <c r="A986">
        <v>988</v>
      </c>
    </row>
    <row r="987" spans="1:1" x14ac:dyDescent="0.25">
      <c r="A987">
        <v>989</v>
      </c>
    </row>
    <row r="988" spans="1:1" x14ac:dyDescent="0.25">
      <c r="A988">
        <v>990</v>
      </c>
    </row>
    <row r="989" spans="1:1" x14ac:dyDescent="0.25">
      <c r="A989">
        <v>991</v>
      </c>
    </row>
    <row r="990" spans="1:1" x14ac:dyDescent="0.25">
      <c r="A990">
        <v>992</v>
      </c>
    </row>
    <row r="991" spans="1:1" x14ac:dyDescent="0.25">
      <c r="A991">
        <v>993</v>
      </c>
    </row>
    <row r="992" spans="1:1" x14ac:dyDescent="0.25">
      <c r="A992">
        <v>994</v>
      </c>
    </row>
    <row r="993" spans="1:1" x14ac:dyDescent="0.25">
      <c r="A993">
        <v>995</v>
      </c>
    </row>
    <row r="994" spans="1:1" x14ac:dyDescent="0.25">
      <c r="A994">
        <v>996</v>
      </c>
    </row>
    <row r="995" spans="1:1" x14ac:dyDescent="0.25">
      <c r="A995">
        <v>997</v>
      </c>
    </row>
    <row r="996" spans="1:1" x14ac:dyDescent="0.25">
      <c r="A996">
        <v>998</v>
      </c>
    </row>
    <row r="997" spans="1:1" x14ac:dyDescent="0.25">
      <c r="A997">
        <v>999</v>
      </c>
    </row>
    <row r="998" spans="1:1" x14ac:dyDescent="0.25">
      <c r="A998">
        <v>1000</v>
      </c>
    </row>
    <row r="999" spans="1:1" x14ac:dyDescent="0.25">
      <c r="A999">
        <v>1001</v>
      </c>
    </row>
    <row r="1000" spans="1:1" x14ac:dyDescent="0.25">
      <c r="A1000">
        <v>1002</v>
      </c>
    </row>
    <row r="1001" spans="1:1" x14ac:dyDescent="0.25">
      <c r="A1001">
        <v>1003</v>
      </c>
    </row>
    <row r="1002" spans="1:1" x14ac:dyDescent="0.25">
      <c r="A1002">
        <v>1004</v>
      </c>
    </row>
    <row r="1003" spans="1:1" x14ac:dyDescent="0.25">
      <c r="A1003">
        <v>1005</v>
      </c>
    </row>
    <row r="1004" spans="1:1" x14ac:dyDescent="0.25">
      <c r="A1004">
        <v>1006</v>
      </c>
    </row>
    <row r="1005" spans="1:1" x14ac:dyDescent="0.25">
      <c r="A1005">
        <v>1007</v>
      </c>
    </row>
    <row r="1006" spans="1:1" x14ac:dyDescent="0.25">
      <c r="A1006">
        <v>1008</v>
      </c>
    </row>
    <row r="1007" spans="1:1" x14ac:dyDescent="0.25">
      <c r="A1007">
        <v>1009</v>
      </c>
    </row>
    <row r="1008" spans="1:1" x14ac:dyDescent="0.25">
      <c r="A1008">
        <v>1010</v>
      </c>
    </row>
    <row r="1009" spans="1:1" x14ac:dyDescent="0.25">
      <c r="A1009">
        <v>1011</v>
      </c>
    </row>
    <row r="1010" spans="1:1" x14ac:dyDescent="0.25">
      <c r="A1010">
        <v>1012</v>
      </c>
    </row>
    <row r="1011" spans="1:1" x14ac:dyDescent="0.25">
      <c r="A1011">
        <v>1013</v>
      </c>
    </row>
    <row r="1012" spans="1:1" x14ac:dyDescent="0.25">
      <c r="A1012">
        <v>1014</v>
      </c>
    </row>
    <row r="1013" spans="1:1" x14ac:dyDescent="0.25">
      <c r="A1013">
        <v>1015</v>
      </c>
    </row>
    <row r="1014" spans="1:1" x14ac:dyDescent="0.25">
      <c r="A1014">
        <v>1016</v>
      </c>
    </row>
    <row r="1015" spans="1:1" x14ac:dyDescent="0.25">
      <c r="A1015">
        <v>1017</v>
      </c>
    </row>
    <row r="1016" spans="1:1" x14ac:dyDescent="0.25">
      <c r="A1016">
        <v>1018</v>
      </c>
    </row>
    <row r="1017" spans="1:1" x14ac:dyDescent="0.25">
      <c r="A1017">
        <v>1019</v>
      </c>
    </row>
    <row r="1018" spans="1:1" x14ac:dyDescent="0.25">
      <c r="A1018">
        <v>1020</v>
      </c>
    </row>
    <row r="1019" spans="1:1" x14ac:dyDescent="0.25">
      <c r="A1019">
        <v>1021</v>
      </c>
    </row>
    <row r="1020" spans="1:1" x14ac:dyDescent="0.25">
      <c r="A1020">
        <v>1022</v>
      </c>
    </row>
    <row r="1021" spans="1:1" x14ac:dyDescent="0.25">
      <c r="A1021">
        <v>1023</v>
      </c>
    </row>
    <row r="1022" spans="1:1" x14ac:dyDescent="0.25">
      <c r="A1022">
        <v>1024</v>
      </c>
    </row>
    <row r="1023" spans="1:1" x14ac:dyDescent="0.25">
      <c r="A1023">
        <v>1025</v>
      </c>
    </row>
    <row r="1024" spans="1:1" x14ac:dyDescent="0.25">
      <c r="A1024">
        <v>1026</v>
      </c>
    </row>
    <row r="1025" spans="1:1" x14ac:dyDescent="0.25">
      <c r="A1025">
        <v>1027</v>
      </c>
    </row>
    <row r="1026" spans="1:1" x14ac:dyDescent="0.25">
      <c r="A1026">
        <v>1028</v>
      </c>
    </row>
    <row r="1027" spans="1:1" x14ac:dyDescent="0.25">
      <c r="A1027">
        <v>1029</v>
      </c>
    </row>
    <row r="1028" spans="1:1" x14ac:dyDescent="0.25">
      <c r="A1028">
        <v>1030</v>
      </c>
    </row>
    <row r="1029" spans="1:1" x14ac:dyDescent="0.25">
      <c r="A1029">
        <v>1031</v>
      </c>
    </row>
    <row r="1030" spans="1:1" x14ac:dyDescent="0.25">
      <c r="A1030">
        <v>1032</v>
      </c>
    </row>
    <row r="1031" spans="1:1" x14ac:dyDescent="0.25">
      <c r="A1031">
        <v>1033</v>
      </c>
    </row>
    <row r="1032" spans="1:1" x14ac:dyDescent="0.25">
      <c r="A1032">
        <v>1034</v>
      </c>
    </row>
    <row r="1033" spans="1:1" x14ac:dyDescent="0.25">
      <c r="A1033">
        <v>1035</v>
      </c>
    </row>
    <row r="1034" spans="1:1" x14ac:dyDescent="0.25">
      <c r="A1034">
        <v>1036</v>
      </c>
    </row>
    <row r="1035" spans="1:1" x14ac:dyDescent="0.25">
      <c r="A1035">
        <v>1037</v>
      </c>
    </row>
    <row r="1036" spans="1:1" x14ac:dyDescent="0.25">
      <c r="A1036">
        <v>1038</v>
      </c>
    </row>
    <row r="1037" spans="1:1" x14ac:dyDescent="0.25">
      <c r="A1037">
        <v>1039</v>
      </c>
    </row>
    <row r="1038" spans="1:1" x14ac:dyDescent="0.25">
      <c r="A1038">
        <v>1040</v>
      </c>
    </row>
    <row r="1039" spans="1:1" x14ac:dyDescent="0.25">
      <c r="A1039">
        <v>1041</v>
      </c>
    </row>
    <row r="1040" spans="1:1" x14ac:dyDescent="0.25">
      <c r="A1040">
        <v>1042</v>
      </c>
    </row>
    <row r="1041" spans="1:1" x14ac:dyDescent="0.25">
      <c r="A1041">
        <v>1043</v>
      </c>
    </row>
    <row r="1042" spans="1:1" x14ac:dyDescent="0.25">
      <c r="A1042">
        <v>1044</v>
      </c>
    </row>
    <row r="1043" spans="1:1" x14ac:dyDescent="0.25">
      <c r="A1043">
        <v>1045</v>
      </c>
    </row>
    <row r="1044" spans="1:1" x14ac:dyDescent="0.25">
      <c r="A1044">
        <v>1046</v>
      </c>
    </row>
    <row r="1045" spans="1:1" x14ac:dyDescent="0.25">
      <c r="A1045">
        <v>1047</v>
      </c>
    </row>
    <row r="1046" spans="1:1" x14ac:dyDescent="0.25">
      <c r="A1046">
        <v>1048</v>
      </c>
    </row>
    <row r="1047" spans="1:1" x14ac:dyDescent="0.25">
      <c r="A1047">
        <v>1049</v>
      </c>
    </row>
    <row r="1048" spans="1:1" x14ac:dyDescent="0.25">
      <c r="A1048">
        <v>1050</v>
      </c>
    </row>
    <row r="1049" spans="1:1" x14ac:dyDescent="0.25">
      <c r="A1049">
        <v>1051</v>
      </c>
    </row>
    <row r="1050" spans="1:1" x14ac:dyDescent="0.25">
      <c r="A1050">
        <v>1052</v>
      </c>
    </row>
    <row r="1051" spans="1:1" x14ac:dyDescent="0.25">
      <c r="A1051">
        <v>1053</v>
      </c>
    </row>
    <row r="1052" spans="1:1" x14ac:dyDescent="0.25">
      <c r="A1052">
        <v>1054</v>
      </c>
    </row>
    <row r="1053" spans="1:1" x14ac:dyDescent="0.25">
      <c r="A1053">
        <v>1055</v>
      </c>
    </row>
    <row r="1054" spans="1:1" x14ac:dyDescent="0.25">
      <c r="A1054">
        <v>1056</v>
      </c>
    </row>
    <row r="1055" spans="1:1" x14ac:dyDescent="0.25">
      <c r="A1055">
        <v>1057</v>
      </c>
    </row>
    <row r="1056" spans="1:1" x14ac:dyDescent="0.25">
      <c r="A1056">
        <v>1058</v>
      </c>
    </row>
    <row r="1057" spans="1:1" x14ac:dyDescent="0.25">
      <c r="A1057">
        <v>1059</v>
      </c>
    </row>
    <row r="1058" spans="1:1" x14ac:dyDescent="0.25">
      <c r="A1058">
        <v>1060</v>
      </c>
    </row>
    <row r="1059" spans="1:1" x14ac:dyDescent="0.25">
      <c r="A1059">
        <v>1061</v>
      </c>
    </row>
    <row r="1060" spans="1:1" x14ac:dyDescent="0.25">
      <c r="A1060">
        <v>1062</v>
      </c>
    </row>
    <row r="1061" spans="1:1" x14ac:dyDescent="0.25">
      <c r="A1061">
        <v>1063</v>
      </c>
    </row>
    <row r="1062" spans="1:1" x14ac:dyDescent="0.25">
      <c r="A1062">
        <v>1064</v>
      </c>
    </row>
    <row r="1063" spans="1:1" x14ac:dyDescent="0.25">
      <c r="A1063">
        <v>1065</v>
      </c>
    </row>
    <row r="1064" spans="1:1" x14ac:dyDescent="0.25">
      <c r="A1064">
        <v>1066</v>
      </c>
    </row>
    <row r="1065" spans="1:1" x14ac:dyDescent="0.25">
      <c r="A1065">
        <v>1067</v>
      </c>
    </row>
    <row r="1066" spans="1:1" x14ac:dyDescent="0.25">
      <c r="A1066">
        <v>1068</v>
      </c>
    </row>
    <row r="1067" spans="1:1" x14ac:dyDescent="0.25">
      <c r="A1067">
        <v>1069</v>
      </c>
    </row>
    <row r="1068" spans="1:1" x14ac:dyDescent="0.25">
      <c r="A1068">
        <v>1070</v>
      </c>
    </row>
    <row r="1069" spans="1:1" x14ac:dyDescent="0.25">
      <c r="A1069">
        <v>1071</v>
      </c>
    </row>
    <row r="1070" spans="1:1" x14ac:dyDescent="0.25">
      <c r="A1070">
        <v>1072</v>
      </c>
    </row>
    <row r="1071" spans="1:1" x14ac:dyDescent="0.25">
      <c r="A1071">
        <v>1073</v>
      </c>
    </row>
    <row r="1072" spans="1:1" x14ac:dyDescent="0.25">
      <c r="A1072">
        <v>1074</v>
      </c>
    </row>
    <row r="1073" spans="1:1" x14ac:dyDescent="0.25">
      <c r="A1073">
        <v>1075</v>
      </c>
    </row>
    <row r="1074" spans="1:1" x14ac:dyDescent="0.25">
      <c r="A1074">
        <v>1076</v>
      </c>
    </row>
    <row r="1075" spans="1:1" x14ac:dyDescent="0.25">
      <c r="A1075">
        <v>1077</v>
      </c>
    </row>
    <row r="1076" spans="1:1" x14ac:dyDescent="0.25">
      <c r="A1076">
        <v>1078</v>
      </c>
    </row>
    <row r="1077" spans="1:1" x14ac:dyDescent="0.25">
      <c r="A1077">
        <v>1079</v>
      </c>
    </row>
    <row r="1078" spans="1:1" x14ac:dyDescent="0.25">
      <c r="A1078">
        <v>1080</v>
      </c>
    </row>
    <row r="1079" spans="1:1" x14ac:dyDescent="0.25">
      <c r="A1079">
        <v>1081</v>
      </c>
    </row>
    <row r="1080" spans="1:1" x14ac:dyDescent="0.25">
      <c r="A1080">
        <v>1082</v>
      </c>
    </row>
    <row r="1081" spans="1:1" x14ac:dyDescent="0.25">
      <c r="A1081">
        <v>1083</v>
      </c>
    </row>
    <row r="1082" spans="1:1" x14ac:dyDescent="0.25">
      <c r="A1082">
        <v>1084</v>
      </c>
    </row>
    <row r="1083" spans="1:1" x14ac:dyDescent="0.25">
      <c r="A1083">
        <v>1085</v>
      </c>
    </row>
    <row r="1084" spans="1:1" x14ac:dyDescent="0.25">
      <c r="A1084">
        <v>1086</v>
      </c>
    </row>
    <row r="1085" spans="1:1" x14ac:dyDescent="0.25">
      <c r="A1085">
        <v>1087</v>
      </c>
    </row>
    <row r="1086" spans="1:1" x14ac:dyDescent="0.25">
      <c r="A1086">
        <v>1088</v>
      </c>
    </row>
    <row r="1087" spans="1:1" x14ac:dyDescent="0.25">
      <c r="A1087">
        <v>1089</v>
      </c>
    </row>
    <row r="1088" spans="1:1" x14ac:dyDescent="0.25">
      <c r="A1088">
        <v>1090</v>
      </c>
    </row>
    <row r="1089" spans="1:1" x14ac:dyDescent="0.25">
      <c r="A1089">
        <v>1091</v>
      </c>
    </row>
    <row r="1090" spans="1:1" x14ac:dyDescent="0.25">
      <c r="A1090">
        <v>1092</v>
      </c>
    </row>
    <row r="1091" spans="1:1" x14ac:dyDescent="0.25">
      <c r="A1091">
        <v>1093</v>
      </c>
    </row>
    <row r="1092" spans="1:1" x14ac:dyDescent="0.25">
      <c r="A1092">
        <v>1094</v>
      </c>
    </row>
    <row r="1093" spans="1:1" x14ac:dyDescent="0.25">
      <c r="A1093">
        <v>1095</v>
      </c>
    </row>
    <row r="1094" spans="1:1" x14ac:dyDescent="0.25">
      <c r="A1094">
        <v>1096</v>
      </c>
    </row>
    <row r="1095" spans="1:1" x14ac:dyDescent="0.25">
      <c r="A1095">
        <v>1097</v>
      </c>
    </row>
    <row r="1096" spans="1:1" x14ac:dyDescent="0.25">
      <c r="A1096">
        <v>1098</v>
      </c>
    </row>
    <row r="1097" spans="1:1" x14ac:dyDescent="0.25">
      <c r="A1097">
        <v>1099</v>
      </c>
    </row>
    <row r="1098" spans="1:1" x14ac:dyDescent="0.25">
      <c r="A1098">
        <v>1100</v>
      </c>
    </row>
    <row r="1099" spans="1:1" x14ac:dyDescent="0.25">
      <c r="A1099">
        <v>1101</v>
      </c>
    </row>
    <row r="1100" spans="1:1" x14ac:dyDescent="0.25">
      <c r="A1100">
        <v>1102</v>
      </c>
    </row>
    <row r="1101" spans="1:1" x14ac:dyDescent="0.25">
      <c r="A1101">
        <v>1103</v>
      </c>
    </row>
    <row r="1102" spans="1:1" x14ac:dyDescent="0.25">
      <c r="A1102">
        <v>1104</v>
      </c>
    </row>
    <row r="1103" spans="1:1" x14ac:dyDescent="0.25">
      <c r="A1103">
        <v>1105</v>
      </c>
    </row>
    <row r="1104" spans="1:1" x14ac:dyDescent="0.25">
      <c r="A1104">
        <v>1106</v>
      </c>
    </row>
    <row r="1105" spans="1:1" x14ac:dyDescent="0.25">
      <c r="A1105">
        <v>1107</v>
      </c>
    </row>
    <row r="1106" spans="1:1" x14ac:dyDescent="0.25">
      <c r="A1106">
        <v>1108</v>
      </c>
    </row>
    <row r="1107" spans="1:1" x14ac:dyDescent="0.25">
      <c r="A1107">
        <v>1109</v>
      </c>
    </row>
    <row r="1108" spans="1:1" x14ac:dyDescent="0.25">
      <c r="A1108">
        <v>1110</v>
      </c>
    </row>
    <row r="1109" spans="1:1" x14ac:dyDescent="0.25">
      <c r="A1109">
        <v>1111</v>
      </c>
    </row>
    <row r="1110" spans="1:1" x14ac:dyDescent="0.25">
      <c r="A1110">
        <v>1112</v>
      </c>
    </row>
    <row r="1111" spans="1:1" x14ac:dyDescent="0.25">
      <c r="A1111">
        <v>1113</v>
      </c>
    </row>
    <row r="1112" spans="1:1" x14ac:dyDescent="0.25">
      <c r="A1112">
        <v>1114</v>
      </c>
    </row>
    <row r="1113" spans="1:1" x14ac:dyDescent="0.25">
      <c r="A1113">
        <v>1115</v>
      </c>
    </row>
    <row r="1114" spans="1:1" x14ac:dyDescent="0.25">
      <c r="A1114">
        <v>1116</v>
      </c>
    </row>
    <row r="1115" spans="1:1" x14ac:dyDescent="0.25">
      <c r="A1115">
        <v>1117</v>
      </c>
    </row>
    <row r="1116" spans="1:1" x14ac:dyDescent="0.25">
      <c r="A1116">
        <v>1118</v>
      </c>
    </row>
    <row r="1117" spans="1:1" x14ac:dyDescent="0.25">
      <c r="A1117">
        <v>1119</v>
      </c>
    </row>
    <row r="1118" spans="1:1" x14ac:dyDescent="0.25">
      <c r="A1118">
        <v>1120</v>
      </c>
    </row>
    <row r="1119" spans="1:1" x14ac:dyDescent="0.25">
      <c r="A1119">
        <v>1121</v>
      </c>
    </row>
    <row r="1120" spans="1:1" x14ac:dyDescent="0.25">
      <c r="A1120">
        <v>1122</v>
      </c>
    </row>
    <row r="1121" spans="1:1" x14ac:dyDescent="0.25">
      <c r="A1121">
        <v>1123</v>
      </c>
    </row>
    <row r="1122" spans="1:1" x14ac:dyDescent="0.25">
      <c r="A1122">
        <v>1124</v>
      </c>
    </row>
    <row r="1123" spans="1:1" x14ac:dyDescent="0.25">
      <c r="A1123">
        <v>1125</v>
      </c>
    </row>
    <row r="1124" spans="1:1" x14ac:dyDescent="0.25">
      <c r="A1124">
        <v>1126</v>
      </c>
    </row>
    <row r="1125" spans="1:1" x14ac:dyDescent="0.25">
      <c r="A1125">
        <v>1127</v>
      </c>
    </row>
    <row r="1126" spans="1:1" x14ac:dyDescent="0.25">
      <c r="A1126">
        <v>1128</v>
      </c>
    </row>
    <row r="1127" spans="1:1" x14ac:dyDescent="0.25">
      <c r="A1127">
        <v>1129</v>
      </c>
    </row>
    <row r="1128" spans="1:1" x14ac:dyDescent="0.25">
      <c r="A1128">
        <v>1130</v>
      </c>
    </row>
    <row r="1129" spans="1:1" x14ac:dyDescent="0.25">
      <c r="A1129">
        <v>1131</v>
      </c>
    </row>
    <row r="1130" spans="1:1" x14ac:dyDescent="0.25">
      <c r="A1130">
        <v>1132</v>
      </c>
    </row>
    <row r="1131" spans="1:1" x14ac:dyDescent="0.25">
      <c r="A1131">
        <v>1133</v>
      </c>
    </row>
    <row r="1132" spans="1:1" x14ac:dyDescent="0.25">
      <c r="A1132">
        <v>1134</v>
      </c>
    </row>
    <row r="1133" spans="1:1" x14ac:dyDescent="0.25">
      <c r="A1133">
        <v>1135</v>
      </c>
    </row>
    <row r="1134" spans="1:1" x14ac:dyDescent="0.25">
      <c r="A1134">
        <v>1136</v>
      </c>
    </row>
    <row r="1135" spans="1:1" x14ac:dyDescent="0.25">
      <c r="A1135">
        <v>1137</v>
      </c>
    </row>
    <row r="1136" spans="1:1" x14ac:dyDescent="0.25">
      <c r="A1136">
        <v>1138</v>
      </c>
    </row>
    <row r="1137" spans="1:1" x14ac:dyDescent="0.25">
      <c r="A1137">
        <v>1139</v>
      </c>
    </row>
    <row r="1138" spans="1:1" x14ac:dyDescent="0.25">
      <c r="A1138">
        <v>1140</v>
      </c>
    </row>
    <row r="1139" spans="1:1" x14ac:dyDescent="0.25">
      <c r="A1139">
        <v>1141</v>
      </c>
    </row>
    <row r="1140" spans="1:1" x14ac:dyDescent="0.25">
      <c r="A1140">
        <v>1142</v>
      </c>
    </row>
    <row r="1141" spans="1:1" x14ac:dyDescent="0.25">
      <c r="A1141">
        <v>1143</v>
      </c>
    </row>
    <row r="1142" spans="1:1" x14ac:dyDescent="0.25">
      <c r="A1142">
        <v>1144</v>
      </c>
    </row>
    <row r="1143" spans="1:1" x14ac:dyDescent="0.25">
      <c r="A1143">
        <v>1145</v>
      </c>
    </row>
    <row r="1144" spans="1:1" x14ac:dyDescent="0.25">
      <c r="A1144">
        <v>1146</v>
      </c>
    </row>
    <row r="1145" spans="1:1" x14ac:dyDescent="0.25">
      <c r="A1145">
        <v>1147</v>
      </c>
    </row>
    <row r="1146" spans="1:1" x14ac:dyDescent="0.25">
      <c r="A1146">
        <v>1148</v>
      </c>
    </row>
    <row r="1147" spans="1:1" x14ac:dyDescent="0.25">
      <c r="A1147">
        <v>1149</v>
      </c>
    </row>
    <row r="1148" spans="1:1" x14ac:dyDescent="0.25">
      <c r="A1148">
        <v>1150</v>
      </c>
    </row>
    <row r="1149" spans="1:1" x14ac:dyDescent="0.25">
      <c r="A1149">
        <v>1151</v>
      </c>
    </row>
    <row r="1150" spans="1:1" x14ac:dyDescent="0.25">
      <c r="A1150">
        <v>1152</v>
      </c>
    </row>
    <row r="1151" spans="1:1" x14ac:dyDescent="0.25">
      <c r="A1151">
        <v>1153</v>
      </c>
    </row>
    <row r="1152" spans="1:1" x14ac:dyDescent="0.25">
      <c r="A1152">
        <v>1154</v>
      </c>
    </row>
    <row r="1153" spans="1:1" x14ac:dyDescent="0.25">
      <c r="A1153">
        <v>1155</v>
      </c>
    </row>
    <row r="1154" spans="1:1" x14ac:dyDescent="0.25">
      <c r="A1154">
        <v>1156</v>
      </c>
    </row>
    <row r="1155" spans="1:1" x14ac:dyDescent="0.25">
      <c r="A1155">
        <v>1157</v>
      </c>
    </row>
    <row r="1156" spans="1:1" x14ac:dyDescent="0.25">
      <c r="A1156">
        <v>1158</v>
      </c>
    </row>
    <row r="1157" spans="1:1" x14ac:dyDescent="0.25">
      <c r="A1157">
        <v>1159</v>
      </c>
    </row>
    <row r="1158" spans="1:1" x14ac:dyDescent="0.25">
      <c r="A1158">
        <v>1160</v>
      </c>
    </row>
    <row r="1159" spans="1:1" x14ac:dyDescent="0.25">
      <c r="A1159">
        <v>1161</v>
      </c>
    </row>
    <row r="1160" spans="1:1" x14ac:dyDescent="0.25">
      <c r="A1160">
        <v>1162</v>
      </c>
    </row>
    <row r="1161" spans="1:1" x14ac:dyDescent="0.25">
      <c r="A1161">
        <v>1163</v>
      </c>
    </row>
    <row r="1162" spans="1:1" x14ac:dyDescent="0.25">
      <c r="A1162">
        <v>1164</v>
      </c>
    </row>
    <row r="1163" spans="1:1" x14ac:dyDescent="0.25">
      <c r="A1163">
        <v>1165</v>
      </c>
    </row>
    <row r="1164" spans="1:1" x14ac:dyDescent="0.25">
      <c r="A1164">
        <v>1166</v>
      </c>
    </row>
    <row r="1165" spans="1:1" x14ac:dyDescent="0.25">
      <c r="A1165">
        <v>1167</v>
      </c>
    </row>
    <row r="1166" spans="1:1" x14ac:dyDescent="0.25">
      <c r="A1166">
        <v>1168</v>
      </c>
    </row>
    <row r="1167" spans="1:1" x14ac:dyDescent="0.25">
      <c r="A1167">
        <v>1169</v>
      </c>
    </row>
    <row r="1168" spans="1:1" x14ac:dyDescent="0.25">
      <c r="A1168">
        <v>1170</v>
      </c>
    </row>
    <row r="1169" spans="1:1" x14ac:dyDescent="0.25">
      <c r="A1169">
        <v>1171</v>
      </c>
    </row>
    <row r="1170" spans="1:1" x14ac:dyDescent="0.25">
      <c r="A1170">
        <v>1172</v>
      </c>
    </row>
    <row r="1171" spans="1:1" x14ac:dyDescent="0.25">
      <c r="A1171">
        <v>1173</v>
      </c>
    </row>
    <row r="1172" spans="1:1" x14ac:dyDescent="0.25">
      <c r="A1172">
        <v>1174</v>
      </c>
    </row>
    <row r="1173" spans="1:1" x14ac:dyDescent="0.25">
      <c r="A1173">
        <v>1175</v>
      </c>
    </row>
    <row r="1174" spans="1:1" x14ac:dyDescent="0.25">
      <c r="A1174">
        <v>1176</v>
      </c>
    </row>
    <row r="1175" spans="1:1" x14ac:dyDescent="0.25">
      <c r="A1175">
        <v>1177</v>
      </c>
    </row>
    <row r="1176" spans="1:1" x14ac:dyDescent="0.25">
      <c r="A1176">
        <v>1178</v>
      </c>
    </row>
    <row r="1177" spans="1:1" x14ac:dyDescent="0.25">
      <c r="A1177">
        <v>1179</v>
      </c>
    </row>
    <row r="1178" spans="1:1" x14ac:dyDescent="0.25">
      <c r="A1178">
        <v>1180</v>
      </c>
    </row>
    <row r="1179" spans="1:1" x14ac:dyDescent="0.25">
      <c r="A1179">
        <v>1181</v>
      </c>
    </row>
    <row r="1180" spans="1:1" x14ac:dyDescent="0.25">
      <c r="A1180">
        <v>1182</v>
      </c>
    </row>
    <row r="1181" spans="1:1" x14ac:dyDescent="0.25">
      <c r="A1181">
        <v>1183</v>
      </c>
    </row>
    <row r="1182" spans="1:1" x14ac:dyDescent="0.25">
      <c r="A1182">
        <v>1184</v>
      </c>
    </row>
    <row r="1183" spans="1:1" x14ac:dyDescent="0.25">
      <c r="A1183">
        <v>1185</v>
      </c>
    </row>
    <row r="1184" spans="1:1" x14ac:dyDescent="0.25">
      <c r="A1184">
        <v>1186</v>
      </c>
    </row>
    <row r="1185" spans="1:1" x14ac:dyDescent="0.25">
      <c r="A1185">
        <v>1187</v>
      </c>
    </row>
    <row r="1186" spans="1:1" x14ac:dyDescent="0.25">
      <c r="A1186">
        <v>1188</v>
      </c>
    </row>
    <row r="1187" spans="1:1" x14ac:dyDescent="0.25">
      <c r="A1187">
        <v>1189</v>
      </c>
    </row>
    <row r="1188" spans="1:1" x14ac:dyDescent="0.25">
      <c r="A1188">
        <v>1190</v>
      </c>
    </row>
    <row r="1189" spans="1:1" x14ac:dyDescent="0.25">
      <c r="A1189">
        <v>1191</v>
      </c>
    </row>
    <row r="1190" spans="1:1" x14ac:dyDescent="0.25">
      <c r="A1190">
        <v>1192</v>
      </c>
    </row>
    <row r="1191" spans="1:1" x14ac:dyDescent="0.25">
      <c r="A1191">
        <v>1193</v>
      </c>
    </row>
    <row r="1192" spans="1:1" x14ac:dyDescent="0.25">
      <c r="A1192">
        <v>1194</v>
      </c>
    </row>
    <row r="1193" spans="1:1" x14ac:dyDescent="0.25">
      <c r="A1193">
        <v>1195</v>
      </c>
    </row>
    <row r="1194" spans="1:1" x14ac:dyDescent="0.25">
      <c r="A1194">
        <v>1196</v>
      </c>
    </row>
    <row r="1195" spans="1:1" x14ac:dyDescent="0.25">
      <c r="A1195">
        <v>1197</v>
      </c>
    </row>
    <row r="1196" spans="1:1" x14ac:dyDescent="0.25">
      <c r="A1196">
        <v>1198</v>
      </c>
    </row>
    <row r="1197" spans="1:1" x14ac:dyDescent="0.25">
      <c r="A1197">
        <v>1199</v>
      </c>
    </row>
    <row r="1198" spans="1:1" x14ac:dyDescent="0.25">
      <c r="A1198">
        <v>1200</v>
      </c>
    </row>
    <row r="1199" spans="1:1" x14ac:dyDescent="0.25">
      <c r="A1199">
        <v>1201</v>
      </c>
    </row>
    <row r="1200" spans="1:1" x14ac:dyDescent="0.25">
      <c r="A1200">
        <v>1202</v>
      </c>
    </row>
    <row r="1201" spans="1:1" x14ac:dyDescent="0.25">
      <c r="A1201">
        <v>1203</v>
      </c>
    </row>
    <row r="1202" spans="1:1" x14ac:dyDescent="0.25">
      <c r="A1202">
        <v>1204</v>
      </c>
    </row>
    <row r="1203" spans="1:1" x14ac:dyDescent="0.25">
      <c r="A1203">
        <v>1205</v>
      </c>
    </row>
    <row r="1204" spans="1:1" x14ac:dyDescent="0.25">
      <c r="A1204">
        <v>1206</v>
      </c>
    </row>
    <row r="1205" spans="1:1" x14ac:dyDescent="0.25">
      <c r="A1205">
        <v>1207</v>
      </c>
    </row>
    <row r="1206" spans="1:1" x14ac:dyDescent="0.25">
      <c r="A1206">
        <v>1208</v>
      </c>
    </row>
    <row r="1207" spans="1:1" x14ac:dyDescent="0.25">
      <c r="A1207">
        <v>1209</v>
      </c>
    </row>
    <row r="1208" spans="1:1" x14ac:dyDescent="0.25">
      <c r="A1208">
        <v>1210</v>
      </c>
    </row>
    <row r="1209" spans="1:1" x14ac:dyDescent="0.25">
      <c r="A1209">
        <v>1211</v>
      </c>
    </row>
    <row r="1210" spans="1:1" x14ac:dyDescent="0.25">
      <c r="A1210">
        <v>1212</v>
      </c>
    </row>
    <row r="1211" spans="1:1" x14ac:dyDescent="0.25">
      <c r="A1211">
        <v>1213</v>
      </c>
    </row>
    <row r="1212" spans="1:1" x14ac:dyDescent="0.25">
      <c r="A1212">
        <v>1214</v>
      </c>
    </row>
    <row r="1213" spans="1:1" x14ac:dyDescent="0.25">
      <c r="A1213">
        <v>1215</v>
      </c>
    </row>
    <row r="1214" spans="1:1" x14ac:dyDescent="0.25">
      <c r="A1214">
        <v>1216</v>
      </c>
    </row>
    <row r="1215" spans="1:1" x14ac:dyDescent="0.25">
      <c r="A1215">
        <v>1217</v>
      </c>
    </row>
    <row r="1216" spans="1:1" x14ac:dyDescent="0.25">
      <c r="A1216">
        <v>1218</v>
      </c>
    </row>
    <row r="1217" spans="1:1" x14ac:dyDescent="0.25">
      <c r="A1217">
        <v>1219</v>
      </c>
    </row>
    <row r="1218" spans="1:1" x14ac:dyDescent="0.25">
      <c r="A1218">
        <v>1220</v>
      </c>
    </row>
    <row r="1219" spans="1:1" x14ac:dyDescent="0.25">
      <c r="A1219">
        <v>1221</v>
      </c>
    </row>
    <row r="1220" spans="1:1" x14ac:dyDescent="0.25">
      <c r="A1220">
        <v>1222</v>
      </c>
    </row>
    <row r="1221" spans="1:1" x14ac:dyDescent="0.25">
      <c r="A1221">
        <v>1223</v>
      </c>
    </row>
    <row r="1222" spans="1:1" x14ac:dyDescent="0.25">
      <c r="A1222">
        <v>1224</v>
      </c>
    </row>
    <row r="1223" spans="1:1" x14ac:dyDescent="0.25">
      <c r="A1223">
        <v>1225</v>
      </c>
    </row>
    <row r="1224" spans="1:1" x14ac:dyDescent="0.25">
      <c r="A1224">
        <v>1226</v>
      </c>
    </row>
    <row r="1225" spans="1:1" x14ac:dyDescent="0.25">
      <c r="A1225">
        <v>1227</v>
      </c>
    </row>
    <row r="1226" spans="1:1" x14ac:dyDescent="0.25">
      <c r="A1226">
        <v>1228</v>
      </c>
    </row>
    <row r="1227" spans="1:1" x14ac:dyDescent="0.25">
      <c r="A1227">
        <v>1229</v>
      </c>
    </row>
    <row r="1228" spans="1:1" x14ac:dyDescent="0.25">
      <c r="A1228">
        <v>1230</v>
      </c>
    </row>
    <row r="1229" spans="1:1" x14ac:dyDescent="0.25">
      <c r="A1229">
        <v>1231</v>
      </c>
    </row>
    <row r="1230" spans="1:1" x14ac:dyDescent="0.25">
      <c r="A1230">
        <v>1232</v>
      </c>
    </row>
    <row r="1231" spans="1:1" x14ac:dyDescent="0.25">
      <c r="A1231">
        <v>1233</v>
      </c>
    </row>
    <row r="1232" spans="1:1" x14ac:dyDescent="0.25">
      <c r="A1232">
        <v>1234</v>
      </c>
    </row>
    <row r="1233" spans="1:1" x14ac:dyDescent="0.25">
      <c r="A1233">
        <v>1235</v>
      </c>
    </row>
    <row r="1234" spans="1:1" x14ac:dyDescent="0.25">
      <c r="A1234">
        <v>1236</v>
      </c>
    </row>
    <row r="1235" spans="1:1" x14ac:dyDescent="0.25">
      <c r="A1235">
        <v>1237</v>
      </c>
    </row>
    <row r="1236" spans="1:1" x14ac:dyDescent="0.25">
      <c r="A1236">
        <v>1238</v>
      </c>
    </row>
    <row r="1237" spans="1:1" x14ac:dyDescent="0.25">
      <c r="A1237">
        <v>1239</v>
      </c>
    </row>
    <row r="1238" spans="1:1" x14ac:dyDescent="0.25">
      <c r="A1238">
        <v>1240</v>
      </c>
    </row>
    <row r="1239" spans="1:1" x14ac:dyDescent="0.25">
      <c r="A1239">
        <v>1241</v>
      </c>
    </row>
    <row r="1240" spans="1:1" x14ac:dyDescent="0.25">
      <c r="A1240">
        <v>1242</v>
      </c>
    </row>
    <row r="1241" spans="1:1" x14ac:dyDescent="0.25">
      <c r="A1241">
        <v>1243</v>
      </c>
    </row>
    <row r="1242" spans="1:1" x14ac:dyDescent="0.25">
      <c r="A1242">
        <v>1244</v>
      </c>
    </row>
    <row r="1243" spans="1:1" x14ac:dyDescent="0.25">
      <c r="A1243">
        <v>1245</v>
      </c>
    </row>
    <row r="1244" spans="1:1" x14ac:dyDescent="0.25">
      <c r="A1244">
        <v>1246</v>
      </c>
    </row>
    <row r="1245" spans="1:1" x14ac:dyDescent="0.25">
      <c r="A1245">
        <v>1247</v>
      </c>
    </row>
    <row r="1246" spans="1:1" x14ac:dyDescent="0.25">
      <c r="A1246">
        <v>1248</v>
      </c>
    </row>
    <row r="1247" spans="1:1" x14ac:dyDescent="0.25">
      <c r="A1247">
        <v>1249</v>
      </c>
    </row>
    <row r="1248" spans="1:1" x14ac:dyDescent="0.25">
      <c r="A1248">
        <v>1250</v>
      </c>
    </row>
    <row r="1249" spans="1:1" x14ac:dyDescent="0.25">
      <c r="A1249">
        <v>1251</v>
      </c>
    </row>
    <row r="1250" spans="1:1" x14ac:dyDescent="0.25">
      <c r="A1250">
        <v>1252</v>
      </c>
    </row>
    <row r="1251" spans="1:1" x14ac:dyDescent="0.25">
      <c r="A1251">
        <v>1253</v>
      </c>
    </row>
    <row r="1252" spans="1:1" x14ac:dyDescent="0.25">
      <c r="A1252">
        <v>1254</v>
      </c>
    </row>
    <row r="1253" spans="1:1" x14ac:dyDescent="0.25">
      <c r="A1253">
        <v>1255</v>
      </c>
    </row>
    <row r="1254" spans="1:1" x14ac:dyDescent="0.25">
      <c r="A1254">
        <v>1256</v>
      </c>
    </row>
    <row r="1255" spans="1:1" x14ac:dyDescent="0.25">
      <c r="A1255">
        <v>1257</v>
      </c>
    </row>
    <row r="1256" spans="1:1" x14ac:dyDescent="0.25">
      <c r="A1256">
        <v>1258</v>
      </c>
    </row>
    <row r="1257" spans="1:1" x14ac:dyDescent="0.25">
      <c r="A1257">
        <v>1259</v>
      </c>
    </row>
    <row r="1258" spans="1:1" x14ac:dyDescent="0.25">
      <c r="A1258">
        <v>1260</v>
      </c>
    </row>
    <row r="1259" spans="1:1" x14ac:dyDescent="0.25">
      <c r="A1259">
        <v>1261</v>
      </c>
    </row>
    <row r="1260" spans="1:1" x14ac:dyDescent="0.25">
      <c r="A1260">
        <v>1262</v>
      </c>
    </row>
    <row r="1261" spans="1:1" x14ac:dyDescent="0.25">
      <c r="A1261">
        <v>1263</v>
      </c>
    </row>
    <row r="1262" spans="1:1" x14ac:dyDescent="0.25">
      <c r="A1262">
        <v>1264</v>
      </c>
    </row>
    <row r="1263" spans="1:1" x14ac:dyDescent="0.25">
      <c r="A1263">
        <v>1265</v>
      </c>
    </row>
    <row r="1264" spans="1:1" x14ac:dyDescent="0.25">
      <c r="A1264">
        <v>1266</v>
      </c>
    </row>
    <row r="1265" spans="1:1" x14ac:dyDescent="0.25">
      <c r="A1265">
        <v>1267</v>
      </c>
    </row>
    <row r="1266" spans="1:1" x14ac:dyDescent="0.25">
      <c r="A1266">
        <v>1268</v>
      </c>
    </row>
    <row r="1267" spans="1:1" x14ac:dyDescent="0.25">
      <c r="A1267">
        <v>1269</v>
      </c>
    </row>
    <row r="1268" spans="1:1" x14ac:dyDescent="0.25">
      <c r="A1268">
        <v>1270</v>
      </c>
    </row>
    <row r="1269" spans="1:1" x14ac:dyDescent="0.25">
      <c r="A1269">
        <v>1271</v>
      </c>
    </row>
    <row r="1270" spans="1:1" x14ac:dyDescent="0.25">
      <c r="A1270">
        <v>1272</v>
      </c>
    </row>
    <row r="1271" spans="1:1" x14ac:dyDescent="0.25">
      <c r="A1271">
        <v>1273</v>
      </c>
    </row>
    <row r="1272" spans="1:1" x14ac:dyDescent="0.25">
      <c r="A1272">
        <v>1274</v>
      </c>
    </row>
    <row r="1273" spans="1:1" x14ac:dyDescent="0.25">
      <c r="A1273">
        <v>1275</v>
      </c>
    </row>
    <row r="1274" spans="1:1" x14ac:dyDescent="0.25">
      <c r="A1274">
        <v>1276</v>
      </c>
    </row>
    <row r="1275" spans="1:1" x14ac:dyDescent="0.25">
      <c r="A1275">
        <v>1277</v>
      </c>
    </row>
    <row r="1276" spans="1:1" x14ac:dyDescent="0.25">
      <c r="A1276">
        <v>1278</v>
      </c>
    </row>
    <row r="1277" spans="1:1" x14ac:dyDescent="0.25">
      <c r="A1277">
        <v>1279</v>
      </c>
    </row>
    <row r="1278" spans="1:1" x14ac:dyDescent="0.25">
      <c r="A1278">
        <v>1280</v>
      </c>
    </row>
    <row r="1279" spans="1:1" x14ac:dyDescent="0.25">
      <c r="A1279">
        <v>1281</v>
      </c>
    </row>
    <row r="1280" spans="1:1" x14ac:dyDescent="0.25">
      <c r="A1280">
        <v>1282</v>
      </c>
    </row>
    <row r="1281" spans="1:1" x14ac:dyDescent="0.25">
      <c r="A1281">
        <v>1283</v>
      </c>
    </row>
    <row r="1282" spans="1:1" x14ac:dyDescent="0.25">
      <c r="A1282">
        <v>1284</v>
      </c>
    </row>
    <row r="1283" spans="1:1" x14ac:dyDescent="0.25">
      <c r="A1283">
        <v>1285</v>
      </c>
    </row>
    <row r="1284" spans="1:1" x14ac:dyDescent="0.25">
      <c r="A1284">
        <v>1286</v>
      </c>
    </row>
    <row r="1285" spans="1:1" x14ac:dyDescent="0.25">
      <c r="A1285">
        <v>1287</v>
      </c>
    </row>
    <row r="1286" spans="1:1" x14ac:dyDescent="0.25">
      <c r="A1286">
        <v>1288</v>
      </c>
    </row>
    <row r="1287" spans="1:1" x14ac:dyDescent="0.25">
      <c r="A1287">
        <v>1289</v>
      </c>
    </row>
    <row r="1288" spans="1:1" x14ac:dyDescent="0.25">
      <c r="A1288">
        <v>1290</v>
      </c>
    </row>
    <row r="1289" spans="1:1" x14ac:dyDescent="0.25">
      <c r="A1289">
        <v>1291</v>
      </c>
    </row>
    <row r="1290" spans="1:1" x14ac:dyDescent="0.25">
      <c r="A1290">
        <v>1292</v>
      </c>
    </row>
    <row r="1291" spans="1:1" x14ac:dyDescent="0.25">
      <c r="A1291">
        <v>1293</v>
      </c>
    </row>
    <row r="1292" spans="1:1" x14ac:dyDescent="0.25">
      <c r="A1292">
        <v>1294</v>
      </c>
    </row>
    <row r="1293" spans="1:1" x14ac:dyDescent="0.25">
      <c r="A1293">
        <v>1295</v>
      </c>
    </row>
    <row r="1294" spans="1:1" x14ac:dyDescent="0.25">
      <c r="A1294">
        <v>1296</v>
      </c>
    </row>
    <row r="1295" spans="1:1" x14ac:dyDescent="0.25">
      <c r="A1295">
        <v>1297</v>
      </c>
    </row>
    <row r="1296" spans="1:1" x14ac:dyDescent="0.25">
      <c r="A1296">
        <v>1298</v>
      </c>
    </row>
    <row r="1297" spans="1:1" x14ac:dyDescent="0.25">
      <c r="A1297">
        <v>1299</v>
      </c>
    </row>
    <row r="1298" spans="1:1" x14ac:dyDescent="0.25">
      <c r="A1298">
        <v>1300</v>
      </c>
    </row>
    <row r="1299" spans="1:1" x14ac:dyDescent="0.25">
      <c r="A1299">
        <v>1301</v>
      </c>
    </row>
    <row r="1300" spans="1:1" x14ac:dyDescent="0.25">
      <c r="A1300">
        <v>1302</v>
      </c>
    </row>
    <row r="1301" spans="1:1" x14ac:dyDescent="0.25">
      <c r="A1301">
        <v>1303</v>
      </c>
    </row>
    <row r="1302" spans="1:1" x14ac:dyDescent="0.25">
      <c r="A1302">
        <v>1304</v>
      </c>
    </row>
    <row r="1303" spans="1:1" x14ac:dyDescent="0.25">
      <c r="A1303">
        <v>1305</v>
      </c>
    </row>
    <row r="1304" spans="1:1" x14ac:dyDescent="0.25">
      <c r="A1304">
        <v>1306</v>
      </c>
    </row>
    <row r="1305" spans="1:1" x14ac:dyDescent="0.25">
      <c r="A1305">
        <v>1307</v>
      </c>
    </row>
    <row r="1306" spans="1:1" x14ac:dyDescent="0.25">
      <c r="A1306">
        <v>1308</v>
      </c>
    </row>
    <row r="1307" spans="1:1" x14ac:dyDescent="0.25">
      <c r="A1307">
        <v>1309</v>
      </c>
    </row>
    <row r="1308" spans="1:1" x14ac:dyDescent="0.25">
      <c r="A1308">
        <v>1310</v>
      </c>
    </row>
    <row r="1309" spans="1:1" x14ac:dyDescent="0.25">
      <c r="A1309">
        <v>1311</v>
      </c>
    </row>
    <row r="1310" spans="1:1" x14ac:dyDescent="0.25">
      <c r="A1310">
        <v>1312</v>
      </c>
    </row>
    <row r="1311" spans="1:1" x14ac:dyDescent="0.25">
      <c r="A1311">
        <v>1313</v>
      </c>
    </row>
    <row r="1312" spans="1:1" x14ac:dyDescent="0.25">
      <c r="A1312">
        <v>1314</v>
      </c>
    </row>
    <row r="1313" spans="1:1" x14ac:dyDescent="0.25">
      <c r="A1313">
        <v>1315</v>
      </c>
    </row>
    <row r="1314" spans="1:1" x14ac:dyDescent="0.25">
      <c r="A1314">
        <v>1316</v>
      </c>
    </row>
    <row r="1315" spans="1:1" x14ac:dyDescent="0.25">
      <c r="A1315">
        <v>1317</v>
      </c>
    </row>
    <row r="1316" spans="1:1" x14ac:dyDescent="0.25">
      <c r="A1316">
        <v>1318</v>
      </c>
    </row>
    <row r="1317" spans="1:1" x14ac:dyDescent="0.25">
      <c r="A1317">
        <v>1319</v>
      </c>
    </row>
    <row r="1318" spans="1:1" x14ac:dyDescent="0.25">
      <c r="A1318">
        <v>1320</v>
      </c>
    </row>
    <row r="1319" spans="1:1" x14ac:dyDescent="0.25">
      <c r="A1319">
        <v>1321</v>
      </c>
    </row>
    <row r="1320" spans="1:1" x14ac:dyDescent="0.25">
      <c r="A1320">
        <v>1322</v>
      </c>
    </row>
    <row r="1321" spans="1:1" x14ac:dyDescent="0.25">
      <c r="A1321">
        <v>1323</v>
      </c>
    </row>
    <row r="1322" spans="1:1" x14ac:dyDescent="0.25">
      <c r="A1322">
        <v>1324</v>
      </c>
    </row>
    <row r="1323" spans="1:1" x14ac:dyDescent="0.25">
      <c r="A1323">
        <v>1325</v>
      </c>
    </row>
    <row r="1324" spans="1:1" x14ac:dyDescent="0.25">
      <c r="A1324">
        <v>1326</v>
      </c>
    </row>
    <row r="1325" spans="1:1" x14ac:dyDescent="0.25">
      <c r="A1325">
        <v>1327</v>
      </c>
    </row>
    <row r="1326" spans="1:1" x14ac:dyDescent="0.25">
      <c r="A1326">
        <v>1328</v>
      </c>
    </row>
    <row r="1327" spans="1:1" x14ac:dyDescent="0.25">
      <c r="A1327">
        <v>1329</v>
      </c>
    </row>
    <row r="1328" spans="1:1" x14ac:dyDescent="0.25">
      <c r="A1328">
        <v>1330</v>
      </c>
    </row>
    <row r="1329" spans="1:1" x14ac:dyDescent="0.25">
      <c r="A1329">
        <v>1331</v>
      </c>
    </row>
    <row r="1330" spans="1:1" x14ac:dyDescent="0.25">
      <c r="A1330">
        <v>1332</v>
      </c>
    </row>
    <row r="1331" spans="1:1" x14ac:dyDescent="0.25">
      <c r="A1331">
        <v>1333</v>
      </c>
    </row>
    <row r="1332" spans="1:1" x14ac:dyDescent="0.25">
      <c r="A1332">
        <v>1334</v>
      </c>
    </row>
    <row r="1333" spans="1:1" x14ac:dyDescent="0.25">
      <c r="A1333">
        <v>1335</v>
      </c>
    </row>
    <row r="1334" spans="1:1" x14ac:dyDescent="0.25">
      <c r="A1334">
        <v>1336</v>
      </c>
    </row>
    <row r="1335" spans="1:1" x14ac:dyDescent="0.25">
      <c r="A1335">
        <v>1337</v>
      </c>
    </row>
    <row r="1336" spans="1:1" x14ac:dyDescent="0.25">
      <c r="A1336">
        <v>1338</v>
      </c>
    </row>
    <row r="1337" spans="1:1" x14ac:dyDescent="0.25">
      <c r="A1337">
        <v>1339</v>
      </c>
    </row>
    <row r="1338" spans="1:1" x14ac:dyDescent="0.25">
      <c r="A1338">
        <v>1340</v>
      </c>
    </row>
    <row r="1339" spans="1:1" x14ac:dyDescent="0.25">
      <c r="A1339">
        <v>1341</v>
      </c>
    </row>
    <row r="1340" spans="1:1" x14ac:dyDescent="0.25">
      <c r="A1340">
        <v>1342</v>
      </c>
    </row>
    <row r="1341" spans="1:1" x14ac:dyDescent="0.25">
      <c r="A1341">
        <v>1343</v>
      </c>
    </row>
    <row r="1342" spans="1:1" x14ac:dyDescent="0.25">
      <c r="A1342">
        <v>1344</v>
      </c>
    </row>
    <row r="1343" spans="1:1" x14ac:dyDescent="0.25">
      <c r="A1343">
        <v>1345</v>
      </c>
    </row>
    <row r="1344" spans="1:1" x14ac:dyDescent="0.25">
      <c r="A1344">
        <v>1346</v>
      </c>
    </row>
    <row r="1345" spans="1:1" x14ac:dyDescent="0.25">
      <c r="A1345">
        <v>1347</v>
      </c>
    </row>
    <row r="1346" spans="1:1" x14ac:dyDescent="0.25">
      <c r="A1346">
        <v>1348</v>
      </c>
    </row>
    <row r="1347" spans="1:1" x14ac:dyDescent="0.25">
      <c r="A1347">
        <v>1349</v>
      </c>
    </row>
    <row r="1348" spans="1:1" x14ac:dyDescent="0.25">
      <c r="A1348">
        <v>1350</v>
      </c>
    </row>
    <row r="1349" spans="1:1" x14ac:dyDescent="0.25">
      <c r="A1349">
        <v>1351</v>
      </c>
    </row>
    <row r="1350" spans="1:1" x14ac:dyDescent="0.25">
      <c r="A1350">
        <v>1352</v>
      </c>
    </row>
    <row r="1351" spans="1:1" x14ac:dyDescent="0.25">
      <c r="A1351">
        <v>1353</v>
      </c>
    </row>
    <row r="1352" spans="1:1" x14ac:dyDescent="0.25">
      <c r="A1352">
        <v>1354</v>
      </c>
    </row>
    <row r="1353" spans="1:1" x14ac:dyDescent="0.25">
      <c r="A1353">
        <v>1355</v>
      </c>
    </row>
    <row r="1354" spans="1:1" x14ac:dyDescent="0.25">
      <c r="A1354">
        <v>1356</v>
      </c>
    </row>
    <row r="1355" spans="1:1" x14ac:dyDescent="0.25">
      <c r="A1355">
        <v>1357</v>
      </c>
    </row>
    <row r="1356" spans="1:1" x14ac:dyDescent="0.25">
      <c r="A1356">
        <v>1358</v>
      </c>
    </row>
    <row r="1357" spans="1:1" x14ac:dyDescent="0.25">
      <c r="A1357">
        <v>1359</v>
      </c>
    </row>
    <row r="1358" spans="1:1" x14ac:dyDescent="0.25">
      <c r="A1358">
        <v>1360</v>
      </c>
    </row>
    <row r="1359" spans="1:1" x14ac:dyDescent="0.25">
      <c r="A1359">
        <v>1361</v>
      </c>
    </row>
    <row r="1360" spans="1:1" x14ac:dyDescent="0.25">
      <c r="A1360">
        <v>1362</v>
      </c>
    </row>
    <row r="1361" spans="1:1" x14ac:dyDescent="0.25">
      <c r="A1361">
        <v>1363</v>
      </c>
    </row>
    <row r="1362" spans="1:1" x14ac:dyDescent="0.25">
      <c r="A1362">
        <v>1364</v>
      </c>
    </row>
    <row r="1363" spans="1:1" x14ac:dyDescent="0.25">
      <c r="A1363">
        <v>1365</v>
      </c>
    </row>
    <row r="1364" spans="1:1" x14ac:dyDescent="0.25">
      <c r="A1364">
        <v>1366</v>
      </c>
    </row>
    <row r="1365" spans="1:1" x14ac:dyDescent="0.25">
      <c r="A1365">
        <v>1367</v>
      </c>
    </row>
    <row r="1366" spans="1:1" x14ac:dyDescent="0.25">
      <c r="A1366">
        <v>1368</v>
      </c>
    </row>
    <row r="1367" spans="1:1" x14ac:dyDescent="0.25">
      <c r="A1367">
        <v>1369</v>
      </c>
    </row>
    <row r="1368" spans="1:1" x14ac:dyDescent="0.25">
      <c r="A1368">
        <v>1370</v>
      </c>
    </row>
    <row r="1369" spans="1:1" x14ac:dyDescent="0.25">
      <c r="A1369">
        <v>1371</v>
      </c>
    </row>
    <row r="1370" spans="1:1" x14ac:dyDescent="0.25">
      <c r="A1370">
        <v>1372</v>
      </c>
    </row>
    <row r="1371" spans="1:1" x14ac:dyDescent="0.25">
      <c r="A1371">
        <v>1373</v>
      </c>
    </row>
    <row r="1372" spans="1:1" x14ac:dyDescent="0.25">
      <c r="A1372">
        <v>1374</v>
      </c>
    </row>
    <row r="1373" spans="1:1" x14ac:dyDescent="0.25">
      <c r="A1373">
        <v>1375</v>
      </c>
    </row>
    <row r="1374" spans="1:1" x14ac:dyDescent="0.25">
      <c r="A1374">
        <v>1376</v>
      </c>
    </row>
    <row r="1375" spans="1:1" x14ac:dyDescent="0.25">
      <c r="A1375">
        <v>1377</v>
      </c>
    </row>
    <row r="1376" spans="1:1" x14ac:dyDescent="0.25">
      <c r="A1376">
        <v>1378</v>
      </c>
    </row>
    <row r="1377" spans="1:1" x14ac:dyDescent="0.25">
      <c r="A1377">
        <v>1379</v>
      </c>
    </row>
    <row r="1378" spans="1:1" x14ac:dyDescent="0.25">
      <c r="A1378">
        <v>1380</v>
      </c>
    </row>
    <row r="1379" spans="1:1" x14ac:dyDescent="0.25">
      <c r="A1379">
        <v>1381</v>
      </c>
    </row>
    <row r="1380" spans="1:1" x14ac:dyDescent="0.25">
      <c r="A1380">
        <v>1382</v>
      </c>
    </row>
    <row r="1381" spans="1:1" x14ac:dyDescent="0.25">
      <c r="A1381">
        <v>1383</v>
      </c>
    </row>
    <row r="1382" spans="1:1" x14ac:dyDescent="0.25">
      <c r="A1382">
        <v>1384</v>
      </c>
    </row>
    <row r="1383" spans="1:1" x14ac:dyDescent="0.25">
      <c r="A1383">
        <v>1385</v>
      </c>
    </row>
    <row r="1384" spans="1:1" x14ac:dyDescent="0.25">
      <c r="A1384">
        <v>1386</v>
      </c>
    </row>
    <row r="1385" spans="1:1" x14ac:dyDescent="0.25">
      <c r="A1385">
        <v>1387</v>
      </c>
    </row>
    <row r="1386" spans="1:1" x14ac:dyDescent="0.25">
      <c r="A1386">
        <v>1388</v>
      </c>
    </row>
    <row r="1387" spans="1:1" x14ac:dyDescent="0.25">
      <c r="A1387">
        <v>1389</v>
      </c>
    </row>
    <row r="1388" spans="1:1" x14ac:dyDescent="0.25">
      <c r="A1388">
        <v>1390</v>
      </c>
    </row>
    <row r="1389" spans="1:1" x14ac:dyDescent="0.25">
      <c r="A1389">
        <v>1391</v>
      </c>
    </row>
    <row r="1390" spans="1:1" x14ac:dyDescent="0.25">
      <c r="A1390">
        <v>1392</v>
      </c>
    </row>
    <row r="1391" spans="1:1" x14ac:dyDescent="0.25">
      <c r="A1391">
        <v>1393</v>
      </c>
    </row>
    <row r="1392" spans="1:1" x14ac:dyDescent="0.25">
      <c r="A1392">
        <v>1394</v>
      </c>
    </row>
    <row r="1393" spans="1:1" x14ac:dyDescent="0.25">
      <c r="A1393">
        <v>1395</v>
      </c>
    </row>
    <row r="1394" spans="1:1" x14ac:dyDescent="0.25">
      <c r="A1394">
        <v>1396</v>
      </c>
    </row>
    <row r="1395" spans="1:1" x14ac:dyDescent="0.25">
      <c r="A1395">
        <v>1397</v>
      </c>
    </row>
    <row r="1396" spans="1:1" x14ac:dyDescent="0.25">
      <c r="A1396">
        <v>1398</v>
      </c>
    </row>
    <row r="1397" spans="1:1" x14ac:dyDescent="0.25">
      <c r="A1397">
        <v>1399</v>
      </c>
    </row>
    <row r="1398" spans="1:1" x14ac:dyDescent="0.25">
      <c r="A1398">
        <v>1400</v>
      </c>
    </row>
    <row r="1399" spans="1:1" x14ac:dyDescent="0.25">
      <c r="A1399">
        <v>1401</v>
      </c>
    </row>
    <row r="1400" spans="1:1" x14ac:dyDescent="0.25">
      <c r="A1400">
        <v>1402</v>
      </c>
    </row>
    <row r="1401" spans="1:1" x14ac:dyDescent="0.25">
      <c r="A1401">
        <v>1403</v>
      </c>
    </row>
    <row r="1402" spans="1:1" x14ac:dyDescent="0.25">
      <c r="A1402">
        <v>1404</v>
      </c>
    </row>
    <row r="1403" spans="1:1" x14ac:dyDescent="0.25">
      <c r="A1403">
        <v>1405</v>
      </c>
    </row>
    <row r="1404" spans="1:1" x14ac:dyDescent="0.25">
      <c r="A1404">
        <v>1406</v>
      </c>
    </row>
    <row r="1405" spans="1:1" x14ac:dyDescent="0.25">
      <c r="A1405">
        <v>1407</v>
      </c>
    </row>
    <row r="1406" spans="1:1" x14ac:dyDescent="0.25">
      <c r="A1406">
        <v>1408</v>
      </c>
    </row>
    <row r="1407" spans="1:1" x14ac:dyDescent="0.25">
      <c r="A1407">
        <v>1409</v>
      </c>
    </row>
    <row r="1408" spans="1:1" x14ac:dyDescent="0.25">
      <c r="A1408">
        <v>1410</v>
      </c>
    </row>
    <row r="1409" spans="1:1" x14ac:dyDescent="0.25">
      <c r="A1409">
        <v>1411</v>
      </c>
    </row>
    <row r="1410" spans="1:1" x14ac:dyDescent="0.25">
      <c r="A1410">
        <v>1412</v>
      </c>
    </row>
    <row r="1411" spans="1:1" x14ac:dyDescent="0.25">
      <c r="A1411">
        <v>1413</v>
      </c>
    </row>
    <row r="1412" spans="1:1" x14ac:dyDescent="0.25">
      <c r="A1412">
        <v>1414</v>
      </c>
    </row>
    <row r="1413" spans="1:1" x14ac:dyDescent="0.25">
      <c r="A1413">
        <v>1415</v>
      </c>
    </row>
    <row r="1414" spans="1:1" x14ac:dyDescent="0.25">
      <c r="A1414">
        <v>1416</v>
      </c>
    </row>
    <row r="1415" spans="1:1" x14ac:dyDescent="0.25">
      <c r="A1415">
        <v>1417</v>
      </c>
    </row>
    <row r="1416" spans="1:1" x14ac:dyDescent="0.25">
      <c r="A1416">
        <v>1418</v>
      </c>
    </row>
    <row r="1417" spans="1:1" x14ac:dyDescent="0.25">
      <c r="A1417">
        <v>1419</v>
      </c>
    </row>
    <row r="1418" spans="1:1" x14ac:dyDescent="0.25">
      <c r="A1418">
        <v>1420</v>
      </c>
    </row>
    <row r="1419" spans="1:1" x14ac:dyDescent="0.25">
      <c r="A1419">
        <v>1421</v>
      </c>
    </row>
    <row r="1420" spans="1:1" x14ac:dyDescent="0.25">
      <c r="A1420">
        <v>1422</v>
      </c>
    </row>
    <row r="1421" spans="1:1" x14ac:dyDescent="0.25">
      <c r="A1421">
        <v>1423</v>
      </c>
    </row>
    <row r="1422" spans="1:1" x14ac:dyDescent="0.25">
      <c r="A1422">
        <v>1424</v>
      </c>
    </row>
    <row r="1423" spans="1:1" x14ac:dyDescent="0.25">
      <c r="A1423">
        <v>1425</v>
      </c>
    </row>
    <row r="1424" spans="1:1" x14ac:dyDescent="0.25">
      <c r="A1424">
        <v>1426</v>
      </c>
    </row>
    <row r="1425" spans="1:1" x14ac:dyDescent="0.25">
      <c r="A1425">
        <v>1427</v>
      </c>
    </row>
    <row r="1426" spans="1:1" x14ac:dyDescent="0.25">
      <c r="A1426">
        <v>1428</v>
      </c>
    </row>
    <row r="1427" spans="1:1" x14ac:dyDescent="0.25">
      <c r="A1427">
        <v>1429</v>
      </c>
    </row>
    <row r="1428" spans="1:1" x14ac:dyDescent="0.25">
      <c r="A1428">
        <v>1430</v>
      </c>
    </row>
    <row r="1429" spans="1:1" x14ac:dyDescent="0.25">
      <c r="A1429">
        <v>1431</v>
      </c>
    </row>
    <row r="1430" spans="1:1" x14ac:dyDescent="0.25">
      <c r="A1430">
        <v>1432</v>
      </c>
    </row>
    <row r="1431" spans="1:1" x14ac:dyDescent="0.25">
      <c r="A1431">
        <v>1433</v>
      </c>
    </row>
    <row r="1432" spans="1:1" x14ac:dyDescent="0.25">
      <c r="A1432">
        <v>1434</v>
      </c>
    </row>
    <row r="1433" spans="1:1" x14ac:dyDescent="0.25">
      <c r="A1433">
        <v>1435</v>
      </c>
    </row>
    <row r="1434" spans="1:1" x14ac:dyDescent="0.25">
      <c r="A1434">
        <v>1436</v>
      </c>
    </row>
    <row r="1435" spans="1:1" x14ac:dyDescent="0.25">
      <c r="A1435">
        <v>1437</v>
      </c>
    </row>
    <row r="1436" spans="1:1" x14ac:dyDescent="0.25">
      <c r="A1436">
        <v>1438</v>
      </c>
    </row>
    <row r="1437" spans="1:1" x14ac:dyDescent="0.25">
      <c r="A1437">
        <v>1439</v>
      </c>
    </row>
    <row r="1438" spans="1:1" x14ac:dyDescent="0.25">
      <c r="A1438">
        <v>1440</v>
      </c>
    </row>
    <row r="1439" spans="1:1" x14ac:dyDescent="0.25">
      <c r="A1439">
        <v>1441</v>
      </c>
    </row>
    <row r="1440" spans="1:1" x14ac:dyDescent="0.25">
      <c r="A1440">
        <v>1442</v>
      </c>
    </row>
    <row r="1441" spans="1:1" x14ac:dyDescent="0.25">
      <c r="A1441">
        <v>1443</v>
      </c>
    </row>
    <row r="1442" spans="1:1" x14ac:dyDescent="0.25">
      <c r="A1442">
        <v>1444</v>
      </c>
    </row>
    <row r="1443" spans="1:1" x14ac:dyDescent="0.25">
      <c r="A1443">
        <v>1445</v>
      </c>
    </row>
    <row r="1444" spans="1:1" x14ac:dyDescent="0.25">
      <c r="A1444">
        <v>1446</v>
      </c>
    </row>
    <row r="1445" spans="1:1" x14ac:dyDescent="0.25">
      <c r="A1445">
        <v>1447</v>
      </c>
    </row>
    <row r="1446" spans="1:1" x14ac:dyDescent="0.25">
      <c r="A1446">
        <v>1448</v>
      </c>
    </row>
    <row r="1447" spans="1:1" x14ac:dyDescent="0.25">
      <c r="A1447">
        <v>1449</v>
      </c>
    </row>
    <row r="1448" spans="1:1" x14ac:dyDescent="0.25">
      <c r="A1448">
        <v>1450</v>
      </c>
    </row>
    <row r="1449" spans="1:1" x14ac:dyDescent="0.25">
      <c r="A1449">
        <v>1451</v>
      </c>
    </row>
    <row r="1450" spans="1:1" x14ac:dyDescent="0.25">
      <c r="A1450">
        <v>1452</v>
      </c>
    </row>
    <row r="1451" spans="1:1" x14ac:dyDescent="0.25">
      <c r="A1451">
        <v>1453</v>
      </c>
    </row>
    <row r="1452" spans="1:1" x14ac:dyDescent="0.25">
      <c r="A1452">
        <v>1454</v>
      </c>
    </row>
    <row r="1453" spans="1:1" x14ac:dyDescent="0.25">
      <c r="A1453">
        <v>1455</v>
      </c>
    </row>
    <row r="1454" spans="1:1" x14ac:dyDescent="0.25">
      <c r="A1454">
        <v>1456</v>
      </c>
    </row>
    <row r="1455" spans="1:1" x14ac:dyDescent="0.25">
      <c r="A1455">
        <v>1457</v>
      </c>
    </row>
    <row r="1456" spans="1:1" x14ac:dyDescent="0.25">
      <c r="A1456">
        <v>1458</v>
      </c>
    </row>
    <row r="1457" spans="1:1" x14ac:dyDescent="0.25">
      <c r="A1457">
        <v>1459</v>
      </c>
    </row>
    <row r="1458" spans="1:1" x14ac:dyDescent="0.25">
      <c r="A1458">
        <v>1460</v>
      </c>
    </row>
    <row r="1459" spans="1:1" x14ac:dyDescent="0.25">
      <c r="A1459">
        <v>1461</v>
      </c>
    </row>
    <row r="1460" spans="1:1" x14ac:dyDescent="0.25">
      <c r="A1460">
        <v>1462</v>
      </c>
    </row>
    <row r="1461" spans="1:1" x14ac:dyDescent="0.25">
      <c r="A1461">
        <v>1463</v>
      </c>
    </row>
    <row r="1462" spans="1:1" x14ac:dyDescent="0.25">
      <c r="A1462">
        <v>1464</v>
      </c>
    </row>
    <row r="1463" spans="1:1" x14ac:dyDescent="0.25">
      <c r="A1463">
        <v>1465</v>
      </c>
    </row>
    <row r="1464" spans="1:1" x14ac:dyDescent="0.25">
      <c r="A1464">
        <v>1466</v>
      </c>
    </row>
    <row r="1465" spans="1:1" x14ac:dyDescent="0.25">
      <c r="A1465">
        <v>1467</v>
      </c>
    </row>
    <row r="1466" spans="1:1" x14ac:dyDescent="0.25">
      <c r="A1466">
        <v>1468</v>
      </c>
    </row>
    <row r="1467" spans="1:1" x14ac:dyDescent="0.25">
      <c r="A1467">
        <v>1469</v>
      </c>
    </row>
    <row r="1468" spans="1:1" x14ac:dyDescent="0.25">
      <c r="A1468">
        <v>1470</v>
      </c>
    </row>
    <row r="1469" spans="1:1" x14ac:dyDescent="0.25">
      <c r="A1469">
        <v>1471</v>
      </c>
    </row>
    <row r="1470" spans="1:1" x14ac:dyDescent="0.25">
      <c r="A1470">
        <v>1472</v>
      </c>
    </row>
    <row r="1471" spans="1:1" x14ac:dyDescent="0.25">
      <c r="A1471">
        <v>1473</v>
      </c>
    </row>
    <row r="1472" spans="1:1" x14ac:dyDescent="0.25">
      <c r="A1472">
        <v>1474</v>
      </c>
    </row>
    <row r="1473" spans="1:1" x14ac:dyDescent="0.25">
      <c r="A1473">
        <v>1475</v>
      </c>
    </row>
    <row r="1474" spans="1:1" x14ac:dyDescent="0.25">
      <c r="A1474">
        <v>1476</v>
      </c>
    </row>
    <row r="1475" spans="1:1" x14ac:dyDescent="0.25">
      <c r="A1475">
        <v>1477</v>
      </c>
    </row>
    <row r="1476" spans="1:1" x14ac:dyDescent="0.25">
      <c r="A1476">
        <v>1478</v>
      </c>
    </row>
    <row r="1477" spans="1:1" x14ac:dyDescent="0.25">
      <c r="A1477">
        <v>1479</v>
      </c>
    </row>
    <row r="1478" spans="1:1" x14ac:dyDescent="0.25">
      <c r="A1478">
        <v>1480</v>
      </c>
    </row>
    <row r="1479" spans="1:1" x14ac:dyDescent="0.25">
      <c r="A1479">
        <v>1481</v>
      </c>
    </row>
    <row r="1480" spans="1:1" x14ac:dyDescent="0.25">
      <c r="A1480">
        <v>1482</v>
      </c>
    </row>
    <row r="1481" spans="1:1" x14ac:dyDescent="0.25">
      <c r="A1481">
        <v>1483</v>
      </c>
    </row>
    <row r="1482" spans="1:1" x14ac:dyDescent="0.25">
      <c r="A1482">
        <v>1484</v>
      </c>
    </row>
    <row r="1483" spans="1:1" x14ac:dyDescent="0.25">
      <c r="A1483">
        <v>1485</v>
      </c>
    </row>
    <row r="1484" spans="1:1" x14ac:dyDescent="0.25">
      <c r="A1484">
        <v>1486</v>
      </c>
    </row>
    <row r="1485" spans="1:1" x14ac:dyDescent="0.25">
      <c r="A1485">
        <v>1487</v>
      </c>
    </row>
    <row r="1486" spans="1:1" x14ac:dyDescent="0.25">
      <c r="A1486">
        <v>1488</v>
      </c>
    </row>
    <row r="1487" spans="1:1" x14ac:dyDescent="0.25">
      <c r="A1487">
        <v>1489</v>
      </c>
    </row>
    <row r="1488" spans="1:1" x14ac:dyDescent="0.25">
      <c r="A1488">
        <v>1490</v>
      </c>
    </row>
    <row r="1489" spans="1:1" x14ac:dyDescent="0.25">
      <c r="A1489">
        <v>1491</v>
      </c>
    </row>
    <row r="1490" spans="1:1" x14ac:dyDescent="0.25">
      <c r="A1490">
        <v>1492</v>
      </c>
    </row>
    <row r="1491" spans="1:1" x14ac:dyDescent="0.25">
      <c r="A1491">
        <v>1493</v>
      </c>
    </row>
    <row r="1492" spans="1:1" x14ac:dyDescent="0.25">
      <c r="A1492">
        <v>1494</v>
      </c>
    </row>
    <row r="1493" spans="1:1" x14ac:dyDescent="0.25">
      <c r="A1493">
        <v>1495</v>
      </c>
    </row>
    <row r="1494" spans="1:1" x14ac:dyDescent="0.25">
      <c r="A1494">
        <v>1496</v>
      </c>
    </row>
    <row r="1495" spans="1:1" x14ac:dyDescent="0.25">
      <c r="A1495">
        <v>1497</v>
      </c>
    </row>
    <row r="1496" spans="1:1" x14ac:dyDescent="0.25">
      <c r="A1496">
        <v>1498</v>
      </c>
    </row>
    <row r="1497" spans="1:1" x14ac:dyDescent="0.25">
      <c r="A1497">
        <v>1499</v>
      </c>
    </row>
    <row r="1498" spans="1:1" x14ac:dyDescent="0.25">
      <c r="A1498">
        <v>1500</v>
      </c>
    </row>
    <row r="1499" spans="1:1" x14ac:dyDescent="0.25">
      <c r="A1499">
        <v>1501</v>
      </c>
    </row>
    <row r="1500" spans="1:1" x14ac:dyDescent="0.25">
      <c r="A1500">
        <v>1502</v>
      </c>
    </row>
    <row r="1501" spans="1:1" x14ac:dyDescent="0.25">
      <c r="A1501">
        <v>1503</v>
      </c>
    </row>
    <row r="1502" spans="1:1" x14ac:dyDescent="0.25">
      <c r="A1502">
        <v>1504</v>
      </c>
    </row>
    <row r="1503" spans="1:1" x14ac:dyDescent="0.25">
      <c r="A1503">
        <v>1505</v>
      </c>
    </row>
    <row r="1504" spans="1:1" x14ac:dyDescent="0.25">
      <c r="A1504">
        <v>1506</v>
      </c>
    </row>
    <row r="1505" spans="1:1" x14ac:dyDescent="0.25">
      <c r="A1505">
        <v>1507</v>
      </c>
    </row>
    <row r="1506" spans="1:1" x14ac:dyDescent="0.25">
      <c r="A1506">
        <v>1508</v>
      </c>
    </row>
    <row r="1507" spans="1:1" x14ac:dyDescent="0.25">
      <c r="A1507">
        <v>1509</v>
      </c>
    </row>
    <row r="1508" spans="1:1" x14ac:dyDescent="0.25">
      <c r="A1508">
        <v>1510</v>
      </c>
    </row>
    <row r="1509" spans="1:1" x14ac:dyDescent="0.25">
      <c r="A1509">
        <v>1511</v>
      </c>
    </row>
    <row r="1510" spans="1:1" x14ac:dyDescent="0.25">
      <c r="A1510">
        <v>1512</v>
      </c>
    </row>
    <row r="1511" spans="1:1" x14ac:dyDescent="0.25">
      <c r="A1511">
        <v>1513</v>
      </c>
    </row>
    <row r="1512" spans="1:1" x14ac:dyDescent="0.25">
      <c r="A1512">
        <v>1514</v>
      </c>
    </row>
    <row r="1513" spans="1:1" x14ac:dyDescent="0.25">
      <c r="A1513">
        <v>1515</v>
      </c>
    </row>
    <row r="1514" spans="1:1" x14ac:dyDescent="0.25">
      <c r="A1514">
        <v>1516</v>
      </c>
    </row>
    <row r="1515" spans="1:1" x14ac:dyDescent="0.25">
      <c r="A1515">
        <v>1517</v>
      </c>
    </row>
    <row r="1516" spans="1:1" x14ac:dyDescent="0.25">
      <c r="A1516">
        <v>1518</v>
      </c>
    </row>
    <row r="1517" spans="1:1" x14ac:dyDescent="0.25">
      <c r="A1517">
        <v>1519</v>
      </c>
    </row>
    <row r="1518" spans="1:1" x14ac:dyDescent="0.25">
      <c r="A1518">
        <v>1520</v>
      </c>
    </row>
    <row r="1519" spans="1:1" x14ac:dyDescent="0.25">
      <c r="A1519">
        <v>1521</v>
      </c>
    </row>
    <row r="1520" spans="1:1" x14ac:dyDescent="0.25">
      <c r="A1520">
        <v>1522</v>
      </c>
    </row>
    <row r="1521" spans="1:1" x14ac:dyDescent="0.25">
      <c r="A1521">
        <v>1523</v>
      </c>
    </row>
    <row r="1522" spans="1:1" x14ac:dyDescent="0.25">
      <c r="A1522">
        <v>1524</v>
      </c>
    </row>
    <row r="1523" spans="1:1" x14ac:dyDescent="0.25">
      <c r="A1523">
        <v>1525</v>
      </c>
    </row>
    <row r="1524" spans="1:1" x14ac:dyDescent="0.25">
      <c r="A1524">
        <v>1526</v>
      </c>
    </row>
    <row r="1525" spans="1:1" x14ac:dyDescent="0.25">
      <c r="A1525">
        <v>1527</v>
      </c>
    </row>
    <row r="1526" spans="1:1" x14ac:dyDescent="0.25">
      <c r="A1526">
        <v>1528</v>
      </c>
    </row>
    <row r="1527" spans="1:1" x14ac:dyDescent="0.25">
      <c r="A1527">
        <v>1529</v>
      </c>
    </row>
    <row r="1528" spans="1:1" x14ac:dyDescent="0.25">
      <c r="A1528">
        <v>1530</v>
      </c>
    </row>
    <row r="1529" spans="1:1" x14ac:dyDescent="0.25">
      <c r="A1529">
        <v>1531</v>
      </c>
    </row>
    <row r="1530" spans="1:1" x14ac:dyDescent="0.25">
      <c r="A1530">
        <v>1532</v>
      </c>
    </row>
    <row r="1531" spans="1:1" x14ac:dyDescent="0.25">
      <c r="A1531">
        <v>1533</v>
      </c>
    </row>
    <row r="1532" spans="1:1" x14ac:dyDescent="0.25">
      <c r="A1532">
        <v>1534</v>
      </c>
    </row>
    <row r="1533" spans="1:1" x14ac:dyDescent="0.25">
      <c r="A1533">
        <v>1535</v>
      </c>
    </row>
    <row r="1534" spans="1:1" x14ac:dyDescent="0.25">
      <c r="A1534">
        <v>1536</v>
      </c>
    </row>
    <row r="1535" spans="1:1" x14ac:dyDescent="0.25">
      <c r="A1535">
        <v>1537</v>
      </c>
    </row>
    <row r="1536" spans="1:1" x14ac:dyDescent="0.25">
      <c r="A1536">
        <v>1538</v>
      </c>
    </row>
    <row r="1537" spans="1:1" x14ac:dyDescent="0.25">
      <c r="A1537">
        <v>1539</v>
      </c>
    </row>
    <row r="1538" spans="1:1" x14ac:dyDescent="0.25">
      <c r="A1538">
        <v>1540</v>
      </c>
    </row>
    <row r="1539" spans="1:1" x14ac:dyDescent="0.25">
      <c r="A1539">
        <v>1541</v>
      </c>
    </row>
    <row r="1540" spans="1:1" x14ac:dyDescent="0.25">
      <c r="A1540">
        <v>1542</v>
      </c>
    </row>
    <row r="1541" spans="1:1" x14ac:dyDescent="0.25">
      <c r="A1541">
        <v>1543</v>
      </c>
    </row>
    <row r="1542" spans="1:1" x14ac:dyDescent="0.25">
      <c r="A1542">
        <v>1544</v>
      </c>
    </row>
    <row r="1543" spans="1:1" x14ac:dyDescent="0.25">
      <c r="A1543">
        <v>1545</v>
      </c>
    </row>
    <row r="1544" spans="1:1" x14ac:dyDescent="0.25">
      <c r="A1544">
        <v>1546</v>
      </c>
    </row>
    <row r="1545" spans="1:1" x14ac:dyDescent="0.25">
      <c r="A1545">
        <v>1547</v>
      </c>
    </row>
    <row r="1546" spans="1:1" x14ac:dyDescent="0.25">
      <c r="A1546">
        <v>1548</v>
      </c>
    </row>
    <row r="1547" spans="1:1" x14ac:dyDescent="0.25">
      <c r="A1547">
        <v>1549</v>
      </c>
    </row>
    <row r="1548" spans="1:1" x14ac:dyDescent="0.25">
      <c r="A1548">
        <v>1550</v>
      </c>
    </row>
    <row r="1549" spans="1:1" x14ac:dyDescent="0.25">
      <c r="A1549">
        <v>1551</v>
      </c>
    </row>
    <row r="1550" spans="1:1" x14ac:dyDescent="0.25">
      <c r="A1550">
        <v>1552</v>
      </c>
    </row>
    <row r="1551" spans="1:1" x14ac:dyDescent="0.25">
      <c r="A1551">
        <v>1553</v>
      </c>
    </row>
    <row r="1552" spans="1:1" x14ac:dyDescent="0.25">
      <c r="A1552">
        <v>1554</v>
      </c>
    </row>
    <row r="1553" spans="1:1" x14ac:dyDescent="0.25">
      <c r="A1553">
        <v>1555</v>
      </c>
    </row>
    <row r="1554" spans="1:1" x14ac:dyDescent="0.25">
      <c r="A1554">
        <v>1556</v>
      </c>
    </row>
    <row r="1555" spans="1:1" x14ac:dyDescent="0.25">
      <c r="A1555">
        <v>1557</v>
      </c>
    </row>
    <row r="1556" spans="1:1" x14ac:dyDescent="0.25">
      <c r="A1556">
        <v>1558</v>
      </c>
    </row>
    <row r="1557" spans="1:1" x14ac:dyDescent="0.25">
      <c r="A1557">
        <v>1559</v>
      </c>
    </row>
    <row r="1558" spans="1:1" x14ac:dyDescent="0.25">
      <c r="A1558">
        <v>1560</v>
      </c>
    </row>
    <row r="1559" spans="1:1" x14ac:dyDescent="0.25">
      <c r="A1559">
        <v>1561</v>
      </c>
    </row>
    <row r="1560" spans="1:1" x14ac:dyDescent="0.25">
      <c r="A1560">
        <v>1562</v>
      </c>
    </row>
    <row r="1561" spans="1:1" x14ac:dyDescent="0.25">
      <c r="A1561">
        <v>1563</v>
      </c>
    </row>
    <row r="1562" spans="1:1" x14ac:dyDescent="0.25">
      <c r="A1562">
        <v>1564</v>
      </c>
    </row>
    <row r="1563" spans="1:1" x14ac:dyDescent="0.25">
      <c r="A1563">
        <v>1565</v>
      </c>
    </row>
    <row r="1564" spans="1:1" x14ac:dyDescent="0.25">
      <c r="A1564">
        <v>1566</v>
      </c>
    </row>
    <row r="1565" spans="1:1" x14ac:dyDescent="0.25">
      <c r="A1565">
        <v>1567</v>
      </c>
    </row>
    <row r="1566" spans="1:1" x14ac:dyDescent="0.25">
      <c r="A1566">
        <v>1568</v>
      </c>
    </row>
    <row r="1567" spans="1:1" x14ac:dyDescent="0.25">
      <c r="A1567">
        <v>1569</v>
      </c>
    </row>
    <row r="1568" spans="1:1" x14ac:dyDescent="0.25">
      <c r="A1568">
        <v>1570</v>
      </c>
    </row>
    <row r="1569" spans="1:1" x14ac:dyDescent="0.25">
      <c r="A1569">
        <v>1571</v>
      </c>
    </row>
    <row r="1570" spans="1:1" x14ac:dyDescent="0.25">
      <c r="A1570">
        <v>1572</v>
      </c>
    </row>
    <row r="1571" spans="1:1" x14ac:dyDescent="0.25">
      <c r="A1571">
        <v>1573</v>
      </c>
    </row>
    <row r="1572" spans="1:1" x14ac:dyDescent="0.25">
      <c r="A1572">
        <v>1574</v>
      </c>
    </row>
    <row r="1573" spans="1:1" x14ac:dyDescent="0.25">
      <c r="A1573">
        <v>1575</v>
      </c>
    </row>
    <row r="1574" spans="1:1" x14ac:dyDescent="0.25">
      <c r="A1574">
        <v>1576</v>
      </c>
    </row>
    <row r="1575" spans="1:1" x14ac:dyDescent="0.25">
      <c r="A1575">
        <v>1577</v>
      </c>
    </row>
    <row r="1576" spans="1:1" x14ac:dyDescent="0.25">
      <c r="A1576">
        <v>1578</v>
      </c>
    </row>
    <row r="1577" spans="1:1" x14ac:dyDescent="0.25">
      <c r="A1577">
        <v>1579</v>
      </c>
    </row>
    <row r="1578" spans="1:1" x14ac:dyDescent="0.25">
      <c r="A1578">
        <v>1580</v>
      </c>
    </row>
    <row r="1579" spans="1:1" x14ac:dyDescent="0.25">
      <c r="A1579">
        <v>1581</v>
      </c>
    </row>
    <row r="1580" spans="1:1" x14ac:dyDescent="0.25">
      <c r="A1580">
        <v>1582</v>
      </c>
    </row>
    <row r="1581" spans="1:1" x14ac:dyDescent="0.25">
      <c r="A1581">
        <v>1583</v>
      </c>
    </row>
    <row r="1582" spans="1:1" x14ac:dyDescent="0.25">
      <c r="A1582">
        <v>1584</v>
      </c>
    </row>
    <row r="1583" spans="1:1" x14ac:dyDescent="0.25">
      <c r="A1583">
        <v>1585</v>
      </c>
    </row>
    <row r="1584" spans="1:1" x14ac:dyDescent="0.25">
      <c r="A1584">
        <v>1586</v>
      </c>
    </row>
    <row r="1585" spans="1:1" x14ac:dyDescent="0.25">
      <c r="A1585">
        <v>1587</v>
      </c>
    </row>
    <row r="1586" spans="1:1" x14ac:dyDescent="0.25">
      <c r="A1586">
        <v>1588</v>
      </c>
    </row>
    <row r="1587" spans="1:1" x14ac:dyDescent="0.25">
      <c r="A1587">
        <v>1589</v>
      </c>
    </row>
    <row r="1588" spans="1:1" x14ac:dyDescent="0.25">
      <c r="A1588">
        <v>1590</v>
      </c>
    </row>
    <row r="1589" spans="1:1" x14ac:dyDescent="0.25">
      <c r="A1589">
        <v>1591</v>
      </c>
    </row>
    <row r="1590" spans="1:1" x14ac:dyDescent="0.25">
      <c r="A1590">
        <v>1592</v>
      </c>
    </row>
    <row r="1591" spans="1:1" x14ac:dyDescent="0.25">
      <c r="A1591">
        <v>1593</v>
      </c>
    </row>
    <row r="1592" spans="1:1" x14ac:dyDescent="0.25">
      <c r="A1592">
        <v>1594</v>
      </c>
    </row>
    <row r="1593" spans="1:1" x14ac:dyDescent="0.25">
      <c r="A1593">
        <v>1595</v>
      </c>
    </row>
    <row r="1594" spans="1:1" x14ac:dyDescent="0.25">
      <c r="A1594">
        <v>1596</v>
      </c>
    </row>
    <row r="1595" spans="1:1" x14ac:dyDescent="0.25">
      <c r="A1595">
        <v>1597</v>
      </c>
    </row>
    <row r="1596" spans="1:1" x14ac:dyDescent="0.25">
      <c r="A1596">
        <v>1598</v>
      </c>
    </row>
    <row r="1597" spans="1:1" x14ac:dyDescent="0.25">
      <c r="A1597">
        <v>1599</v>
      </c>
    </row>
    <row r="1598" spans="1:1" x14ac:dyDescent="0.25">
      <c r="A1598">
        <v>1600</v>
      </c>
    </row>
    <row r="1599" spans="1:1" x14ac:dyDescent="0.25">
      <c r="A1599">
        <v>1601</v>
      </c>
    </row>
    <row r="1600" spans="1:1" x14ac:dyDescent="0.25">
      <c r="A1600">
        <v>1602</v>
      </c>
    </row>
    <row r="1601" spans="1:1" x14ac:dyDescent="0.25">
      <c r="A1601">
        <v>1603</v>
      </c>
    </row>
    <row r="1602" spans="1:1" x14ac:dyDescent="0.25">
      <c r="A1602">
        <v>1604</v>
      </c>
    </row>
    <row r="1603" spans="1:1" x14ac:dyDescent="0.25">
      <c r="A1603">
        <v>1605</v>
      </c>
    </row>
    <row r="1604" spans="1:1" x14ac:dyDescent="0.25">
      <c r="A1604">
        <v>1606</v>
      </c>
    </row>
    <row r="1605" spans="1:1" x14ac:dyDescent="0.25">
      <c r="A1605">
        <v>1607</v>
      </c>
    </row>
    <row r="1606" spans="1:1" x14ac:dyDescent="0.25">
      <c r="A1606">
        <v>1608</v>
      </c>
    </row>
    <row r="1607" spans="1:1" x14ac:dyDescent="0.25">
      <c r="A1607">
        <v>1609</v>
      </c>
    </row>
    <row r="1608" spans="1:1" x14ac:dyDescent="0.25">
      <c r="A1608">
        <v>1610</v>
      </c>
    </row>
    <row r="1609" spans="1:1" x14ac:dyDescent="0.25">
      <c r="A1609">
        <v>1611</v>
      </c>
    </row>
    <row r="1610" spans="1:1" x14ac:dyDescent="0.25">
      <c r="A1610">
        <v>1612</v>
      </c>
    </row>
    <row r="1611" spans="1:1" x14ac:dyDescent="0.25">
      <c r="A1611">
        <v>1613</v>
      </c>
    </row>
    <row r="1612" spans="1:1" x14ac:dyDescent="0.25">
      <c r="A1612">
        <v>1614</v>
      </c>
    </row>
    <row r="1613" spans="1:1" x14ac:dyDescent="0.25">
      <c r="A1613">
        <v>1615</v>
      </c>
    </row>
    <row r="1614" spans="1:1" x14ac:dyDescent="0.25">
      <c r="A1614">
        <v>1616</v>
      </c>
    </row>
    <row r="1615" spans="1:1" x14ac:dyDescent="0.25">
      <c r="A1615">
        <v>1617</v>
      </c>
    </row>
    <row r="1616" spans="1:1" x14ac:dyDescent="0.25">
      <c r="A1616">
        <v>1618</v>
      </c>
    </row>
    <row r="1617" spans="1:1" x14ac:dyDescent="0.25">
      <c r="A1617">
        <v>1619</v>
      </c>
    </row>
    <row r="1618" spans="1:1" x14ac:dyDescent="0.25">
      <c r="A1618">
        <v>1620</v>
      </c>
    </row>
    <row r="1619" spans="1:1" x14ac:dyDescent="0.25">
      <c r="A1619">
        <v>1621</v>
      </c>
    </row>
    <row r="1620" spans="1:1" x14ac:dyDescent="0.25">
      <c r="A1620">
        <v>1622</v>
      </c>
    </row>
    <row r="1621" spans="1:1" x14ac:dyDescent="0.25">
      <c r="A1621">
        <v>1623</v>
      </c>
    </row>
    <row r="1622" spans="1:1" x14ac:dyDescent="0.25">
      <c r="A1622">
        <v>1624</v>
      </c>
    </row>
    <row r="1623" spans="1:1" x14ac:dyDescent="0.25">
      <c r="A1623">
        <v>1625</v>
      </c>
    </row>
    <row r="1624" spans="1:1" x14ac:dyDescent="0.25">
      <c r="A1624">
        <v>1626</v>
      </c>
    </row>
    <row r="1625" spans="1:1" x14ac:dyDescent="0.25">
      <c r="A1625">
        <v>1627</v>
      </c>
    </row>
    <row r="1626" spans="1:1" x14ac:dyDescent="0.25">
      <c r="A1626">
        <v>1628</v>
      </c>
    </row>
    <row r="1627" spans="1:1" x14ac:dyDescent="0.25">
      <c r="A1627">
        <v>1629</v>
      </c>
    </row>
    <row r="1628" spans="1:1" x14ac:dyDescent="0.25">
      <c r="A1628">
        <v>1630</v>
      </c>
    </row>
    <row r="1629" spans="1:1" x14ac:dyDescent="0.25">
      <c r="A1629">
        <v>1631</v>
      </c>
    </row>
    <row r="1630" spans="1:1" x14ac:dyDescent="0.25">
      <c r="A1630">
        <v>1632</v>
      </c>
    </row>
    <row r="1631" spans="1:1" x14ac:dyDescent="0.25">
      <c r="A1631">
        <v>1633</v>
      </c>
    </row>
    <row r="1632" spans="1:1" x14ac:dyDescent="0.25">
      <c r="A1632">
        <v>1634</v>
      </c>
    </row>
    <row r="1633" spans="1:1" x14ac:dyDescent="0.25">
      <c r="A1633">
        <v>1635</v>
      </c>
    </row>
    <row r="1634" spans="1:1" x14ac:dyDescent="0.25">
      <c r="A1634">
        <v>1636</v>
      </c>
    </row>
    <row r="1635" spans="1:1" x14ac:dyDescent="0.25">
      <c r="A1635">
        <v>1637</v>
      </c>
    </row>
    <row r="1636" spans="1:1" x14ac:dyDescent="0.25">
      <c r="A1636">
        <v>1638</v>
      </c>
    </row>
    <row r="1637" spans="1:1" x14ac:dyDescent="0.25">
      <c r="A1637">
        <v>1639</v>
      </c>
    </row>
    <row r="1638" spans="1:1" x14ac:dyDescent="0.25">
      <c r="A1638">
        <v>1640</v>
      </c>
    </row>
    <row r="1639" spans="1:1" x14ac:dyDescent="0.25">
      <c r="A1639">
        <v>1641</v>
      </c>
    </row>
    <row r="1640" spans="1:1" x14ac:dyDescent="0.25">
      <c r="A1640">
        <v>1642</v>
      </c>
    </row>
    <row r="1641" spans="1:1" x14ac:dyDescent="0.25">
      <c r="A1641">
        <v>1643</v>
      </c>
    </row>
    <row r="1642" spans="1:1" x14ac:dyDescent="0.25">
      <c r="A1642">
        <v>1644</v>
      </c>
    </row>
    <row r="1643" spans="1:1" x14ac:dyDescent="0.25">
      <c r="A1643">
        <v>1645</v>
      </c>
    </row>
    <row r="1644" spans="1:1" x14ac:dyDescent="0.25">
      <c r="A1644">
        <v>1646</v>
      </c>
    </row>
    <row r="1645" spans="1:1" x14ac:dyDescent="0.25">
      <c r="A1645">
        <v>1647</v>
      </c>
    </row>
    <row r="1646" spans="1:1" x14ac:dyDescent="0.25">
      <c r="A1646">
        <v>1648</v>
      </c>
    </row>
    <row r="1647" spans="1:1" x14ac:dyDescent="0.25">
      <c r="A1647">
        <v>1649</v>
      </c>
    </row>
    <row r="1648" spans="1:1" x14ac:dyDescent="0.25">
      <c r="A1648">
        <v>1650</v>
      </c>
    </row>
    <row r="1649" spans="1:1" x14ac:dyDescent="0.25">
      <c r="A1649">
        <v>1651</v>
      </c>
    </row>
    <row r="1650" spans="1:1" x14ac:dyDescent="0.25">
      <c r="A1650">
        <v>1652</v>
      </c>
    </row>
    <row r="1651" spans="1:1" x14ac:dyDescent="0.25">
      <c r="A1651">
        <v>1653</v>
      </c>
    </row>
    <row r="1652" spans="1:1" x14ac:dyDescent="0.25">
      <c r="A1652">
        <v>1654</v>
      </c>
    </row>
    <row r="1653" spans="1:1" x14ac:dyDescent="0.25">
      <c r="A1653">
        <v>1655</v>
      </c>
    </row>
    <row r="1654" spans="1:1" x14ac:dyDescent="0.25">
      <c r="A1654">
        <v>1656</v>
      </c>
    </row>
    <row r="1655" spans="1:1" x14ac:dyDescent="0.25">
      <c r="A1655">
        <v>1657</v>
      </c>
    </row>
    <row r="1656" spans="1:1" x14ac:dyDescent="0.25">
      <c r="A1656">
        <v>1658</v>
      </c>
    </row>
    <row r="1657" spans="1:1" x14ac:dyDescent="0.25">
      <c r="A1657">
        <v>1659</v>
      </c>
    </row>
    <row r="1658" spans="1:1" x14ac:dyDescent="0.25">
      <c r="A1658">
        <v>1660</v>
      </c>
    </row>
    <row r="1659" spans="1:1" x14ac:dyDescent="0.25">
      <c r="A1659">
        <v>1661</v>
      </c>
    </row>
    <row r="1660" spans="1:1" x14ac:dyDescent="0.25">
      <c r="A1660">
        <v>1662</v>
      </c>
    </row>
    <row r="1661" spans="1:1" x14ac:dyDescent="0.25">
      <c r="A1661">
        <v>1663</v>
      </c>
    </row>
    <row r="1662" spans="1:1" x14ac:dyDescent="0.25">
      <c r="A1662">
        <v>1664</v>
      </c>
    </row>
    <row r="1663" spans="1:1" x14ac:dyDescent="0.25">
      <c r="A1663">
        <v>1665</v>
      </c>
    </row>
    <row r="1664" spans="1:1" x14ac:dyDescent="0.25">
      <c r="A1664">
        <v>1666</v>
      </c>
    </row>
    <row r="1665" spans="1:1" x14ac:dyDescent="0.25">
      <c r="A1665">
        <v>1667</v>
      </c>
    </row>
    <row r="1666" spans="1:1" x14ac:dyDescent="0.25">
      <c r="A1666">
        <v>1668</v>
      </c>
    </row>
    <row r="1667" spans="1:1" x14ac:dyDescent="0.25">
      <c r="A1667">
        <v>1669</v>
      </c>
    </row>
    <row r="1668" spans="1:1" x14ac:dyDescent="0.25">
      <c r="A1668">
        <v>1670</v>
      </c>
    </row>
    <row r="1669" spans="1:1" x14ac:dyDescent="0.25">
      <c r="A1669">
        <v>1671</v>
      </c>
    </row>
    <row r="1670" spans="1:1" x14ac:dyDescent="0.25">
      <c r="A1670">
        <v>1672</v>
      </c>
    </row>
    <row r="1671" spans="1:1" x14ac:dyDescent="0.25">
      <c r="A1671">
        <v>1673</v>
      </c>
    </row>
    <row r="1672" spans="1:1" x14ac:dyDescent="0.25">
      <c r="A1672">
        <v>1674</v>
      </c>
    </row>
    <row r="1673" spans="1:1" x14ac:dyDescent="0.25">
      <c r="A1673">
        <v>1675</v>
      </c>
    </row>
    <row r="1674" spans="1:1" x14ac:dyDescent="0.25">
      <c r="A1674">
        <v>1676</v>
      </c>
    </row>
    <row r="1675" spans="1:1" x14ac:dyDescent="0.25">
      <c r="A1675">
        <v>1677</v>
      </c>
    </row>
    <row r="1676" spans="1:1" x14ac:dyDescent="0.25">
      <c r="A1676">
        <v>1678</v>
      </c>
    </row>
    <row r="1677" spans="1:1" x14ac:dyDescent="0.25">
      <c r="A1677">
        <v>1679</v>
      </c>
    </row>
    <row r="1678" spans="1:1" x14ac:dyDescent="0.25">
      <c r="A1678">
        <v>1680</v>
      </c>
    </row>
    <row r="1679" spans="1:1" x14ac:dyDescent="0.25">
      <c r="A1679">
        <v>1681</v>
      </c>
    </row>
    <row r="1680" spans="1:1" x14ac:dyDescent="0.25">
      <c r="A1680">
        <v>1682</v>
      </c>
    </row>
    <row r="1681" spans="1:1" x14ac:dyDescent="0.25">
      <c r="A1681">
        <v>1683</v>
      </c>
    </row>
    <row r="1682" spans="1:1" x14ac:dyDescent="0.25">
      <c r="A1682">
        <v>1684</v>
      </c>
    </row>
    <row r="1683" spans="1:1" x14ac:dyDescent="0.25">
      <c r="A1683">
        <v>1685</v>
      </c>
    </row>
    <row r="1684" spans="1:1" x14ac:dyDescent="0.25">
      <c r="A1684">
        <v>1686</v>
      </c>
    </row>
    <row r="1685" spans="1:1" x14ac:dyDescent="0.25">
      <c r="A1685">
        <v>1687</v>
      </c>
    </row>
    <row r="1686" spans="1:1" x14ac:dyDescent="0.25">
      <c r="A1686">
        <v>1688</v>
      </c>
    </row>
    <row r="1687" spans="1:1" x14ac:dyDescent="0.25">
      <c r="A1687">
        <v>1689</v>
      </c>
    </row>
    <row r="1688" spans="1:1" x14ac:dyDescent="0.25">
      <c r="A1688">
        <v>1690</v>
      </c>
    </row>
    <row r="1689" spans="1:1" x14ac:dyDescent="0.25">
      <c r="A1689">
        <v>1691</v>
      </c>
    </row>
    <row r="1690" spans="1:1" x14ac:dyDescent="0.25">
      <c r="A1690">
        <v>1692</v>
      </c>
    </row>
    <row r="1691" spans="1:1" x14ac:dyDescent="0.25">
      <c r="A1691">
        <v>1693</v>
      </c>
    </row>
    <row r="1692" spans="1:1" x14ac:dyDescent="0.25">
      <c r="A1692">
        <v>1694</v>
      </c>
    </row>
    <row r="1693" spans="1:1" x14ac:dyDescent="0.25">
      <c r="A1693">
        <v>1695</v>
      </c>
    </row>
    <row r="1694" spans="1:1" x14ac:dyDescent="0.25">
      <c r="A1694">
        <v>1696</v>
      </c>
    </row>
    <row r="1695" spans="1:1" x14ac:dyDescent="0.25">
      <c r="A1695">
        <v>1697</v>
      </c>
    </row>
    <row r="1696" spans="1:1" x14ac:dyDescent="0.25">
      <c r="A1696">
        <v>1698</v>
      </c>
    </row>
    <row r="1697" spans="1:1" x14ac:dyDescent="0.25">
      <c r="A1697">
        <v>1699</v>
      </c>
    </row>
    <row r="1698" spans="1:1" x14ac:dyDescent="0.25">
      <c r="A1698">
        <v>1700</v>
      </c>
    </row>
    <row r="1699" spans="1:1" x14ac:dyDescent="0.25">
      <c r="A1699">
        <v>1701</v>
      </c>
    </row>
    <row r="1700" spans="1:1" x14ac:dyDescent="0.25">
      <c r="A1700">
        <v>1702</v>
      </c>
    </row>
    <row r="1701" spans="1:1" x14ac:dyDescent="0.25">
      <c r="A1701">
        <v>1703</v>
      </c>
    </row>
    <row r="1702" spans="1:1" x14ac:dyDescent="0.25">
      <c r="A1702">
        <v>1704</v>
      </c>
    </row>
    <row r="1703" spans="1:1" x14ac:dyDescent="0.25">
      <c r="A1703">
        <v>1705</v>
      </c>
    </row>
    <row r="1704" spans="1:1" x14ac:dyDescent="0.25">
      <c r="A1704">
        <v>1706</v>
      </c>
    </row>
    <row r="1705" spans="1:1" x14ac:dyDescent="0.25">
      <c r="A1705">
        <v>1707</v>
      </c>
    </row>
    <row r="1706" spans="1:1" x14ac:dyDescent="0.25">
      <c r="A1706">
        <v>1708</v>
      </c>
    </row>
    <row r="1707" spans="1:1" x14ac:dyDescent="0.25">
      <c r="A1707">
        <v>1709</v>
      </c>
    </row>
    <row r="1708" spans="1:1" x14ac:dyDescent="0.25">
      <c r="A1708">
        <v>1710</v>
      </c>
    </row>
    <row r="1709" spans="1:1" x14ac:dyDescent="0.25">
      <c r="A1709">
        <v>1711</v>
      </c>
    </row>
    <row r="1710" spans="1:1" x14ac:dyDescent="0.25">
      <c r="A1710">
        <v>1712</v>
      </c>
    </row>
    <row r="1711" spans="1:1" x14ac:dyDescent="0.25">
      <c r="A1711">
        <v>1713</v>
      </c>
    </row>
    <row r="1712" spans="1:1" x14ac:dyDescent="0.25">
      <c r="A1712">
        <v>1714</v>
      </c>
    </row>
    <row r="1713" spans="1:1" x14ac:dyDescent="0.25">
      <c r="A1713">
        <v>1715</v>
      </c>
    </row>
    <row r="1714" spans="1:1" x14ac:dyDescent="0.25">
      <c r="A1714">
        <v>1716</v>
      </c>
    </row>
    <row r="1715" spans="1:1" x14ac:dyDescent="0.25">
      <c r="A1715">
        <v>1717</v>
      </c>
    </row>
    <row r="1716" spans="1:1" x14ac:dyDescent="0.25">
      <c r="A1716">
        <v>1718</v>
      </c>
    </row>
    <row r="1717" spans="1:1" x14ac:dyDescent="0.25">
      <c r="A1717">
        <v>1719</v>
      </c>
    </row>
    <row r="1718" spans="1:1" x14ac:dyDescent="0.25">
      <c r="A1718">
        <v>1720</v>
      </c>
    </row>
    <row r="1719" spans="1:1" x14ac:dyDescent="0.25">
      <c r="A1719">
        <v>1721</v>
      </c>
    </row>
    <row r="1720" spans="1:1" x14ac:dyDescent="0.25">
      <c r="A1720">
        <v>1722</v>
      </c>
    </row>
    <row r="1721" spans="1:1" x14ac:dyDescent="0.25">
      <c r="A1721">
        <v>1723</v>
      </c>
    </row>
    <row r="1722" spans="1:1" x14ac:dyDescent="0.25">
      <c r="A1722">
        <v>1724</v>
      </c>
    </row>
    <row r="1723" spans="1:1" x14ac:dyDescent="0.25">
      <c r="A1723">
        <v>1725</v>
      </c>
    </row>
    <row r="1724" spans="1:1" x14ac:dyDescent="0.25">
      <c r="A1724">
        <v>1726</v>
      </c>
    </row>
    <row r="1725" spans="1:1" x14ac:dyDescent="0.25">
      <c r="A1725">
        <v>1727</v>
      </c>
    </row>
    <row r="1726" spans="1:1" x14ac:dyDescent="0.25">
      <c r="A1726">
        <v>1728</v>
      </c>
    </row>
    <row r="1727" spans="1:1" x14ac:dyDescent="0.25">
      <c r="A1727">
        <v>1729</v>
      </c>
    </row>
    <row r="1728" spans="1:1" x14ac:dyDescent="0.25">
      <c r="A1728">
        <v>1730</v>
      </c>
    </row>
    <row r="1729" spans="1:1" x14ac:dyDescent="0.25">
      <c r="A1729">
        <v>1731</v>
      </c>
    </row>
    <row r="1730" spans="1:1" x14ac:dyDescent="0.25">
      <c r="A1730">
        <v>1732</v>
      </c>
    </row>
    <row r="1731" spans="1:1" x14ac:dyDescent="0.25">
      <c r="A1731">
        <v>1733</v>
      </c>
    </row>
    <row r="1732" spans="1:1" x14ac:dyDescent="0.25">
      <c r="A1732">
        <v>1734</v>
      </c>
    </row>
    <row r="1733" spans="1:1" x14ac:dyDescent="0.25">
      <c r="A1733">
        <v>1735</v>
      </c>
    </row>
    <row r="1734" spans="1:1" x14ac:dyDescent="0.25">
      <c r="A1734">
        <v>1736</v>
      </c>
    </row>
    <row r="1735" spans="1:1" x14ac:dyDescent="0.25">
      <c r="A1735">
        <v>1737</v>
      </c>
    </row>
    <row r="1736" spans="1:1" x14ac:dyDescent="0.25">
      <c r="A1736">
        <v>1738</v>
      </c>
    </row>
    <row r="1737" spans="1:1" x14ac:dyDescent="0.25">
      <c r="A1737">
        <v>1739</v>
      </c>
    </row>
    <row r="1738" spans="1:1" x14ac:dyDescent="0.25">
      <c r="A1738">
        <v>1740</v>
      </c>
    </row>
    <row r="1739" spans="1:1" x14ac:dyDescent="0.25">
      <c r="A1739">
        <v>1741</v>
      </c>
    </row>
    <row r="1740" spans="1:1" x14ac:dyDescent="0.25">
      <c r="A1740">
        <v>1742</v>
      </c>
    </row>
    <row r="1741" spans="1:1" x14ac:dyDescent="0.25">
      <c r="A1741">
        <v>1743</v>
      </c>
    </row>
    <row r="1742" spans="1:1" x14ac:dyDescent="0.25">
      <c r="A1742">
        <v>1744</v>
      </c>
    </row>
    <row r="1743" spans="1:1" x14ac:dyDescent="0.25">
      <c r="A1743">
        <v>1745</v>
      </c>
    </row>
    <row r="1744" spans="1:1" x14ac:dyDescent="0.25">
      <c r="A1744">
        <v>1746</v>
      </c>
    </row>
    <row r="1745" spans="1:1" x14ac:dyDescent="0.25">
      <c r="A1745">
        <v>1747</v>
      </c>
    </row>
    <row r="1746" spans="1:1" x14ac:dyDescent="0.25">
      <c r="A1746">
        <v>1748</v>
      </c>
    </row>
    <row r="1747" spans="1:1" x14ac:dyDescent="0.25">
      <c r="A1747">
        <v>1749</v>
      </c>
    </row>
    <row r="1748" spans="1:1" x14ac:dyDescent="0.25">
      <c r="A1748">
        <v>1750</v>
      </c>
    </row>
    <row r="1749" spans="1:1" x14ac:dyDescent="0.25">
      <c r="A1749">
        <v>1751</v>
      </c>
    </row>
    <row r="1750" spans="1:1" x14ac:dyDescent="0.25">
      <c r="A1750">
        <v>1752</v>
      </c>
    </row>
    <row r="1751" spans="1:1" x14ac:dyDescent="0.25">
      <c r="A1751">
        <v>1753</v>
      </c>
    </row>
    <row r="1752" spans="1:1" x14ac:dyDescent="0.25">
      <c r="A1752">
        <v>1754</v>
      </c>
    </row>
    <row r="1753" spans="1:1" x14ac:dyDescent="0.25">
      <c r="A1753">
        <v>1755</v>
      </c>
    </row>
    <row r="1754" spans="1:1" x14ac:dyDescent="0.25">
      <c r="A1754">
        <v>1756</v>
      </c>
    </row>
    <row r="1755" spans="1:1" x14ac:dyDescent="0.25">
      <c r="A1755">
        <v>1757</v>
      </c>
    </row>
    <row r="1756" spans="1:1" x14ac:dyDescent="0.25">
      <c r="A1756">
        <v>1758</v>
      </c>
    </row>
    <row r="1757" spans="1:1" x14ac:dyDescent="0.25">
      <c r="A1757">
        <v>1759</v>
      </c>
    </row>
    <row r="1758" spans="1:1" x14ac:dyDescent="0.25">
      <c r="A1758">
        <v>1760</v>
      </c>
    </row>
    <row r="1759" spans="1:1" x14ac:dyDescent="0.25">
      <c r="A1759">
        <v>1761</v>
      </c>
    </row>
    <row r="1760" spans="1:1" x14ac:dyDescent="0.25">
      <c r="A1760">
        <v>1762</v>
      </c>
    </row>
    <row r="1761" spans="1:1" x14ac:dyDescent="0.25">
      <c r="A1761">
        <v>1763</v>
      </c>
    </row>
    <row r="1762" spans="1:1" x14ac:dyDescent="0.25">
      <c r="A1762">
        <v>1764</v>
      </c>
    </row>
    <row r="1763" spans="1:1" x14ac:dyDescent="0.25">
      <c r="A1763">
        <v>1765</v>
      </c>
    </row>
    <row r="1764" spans="1:1" x14ac:dyDescent="0.25">
      <c r="A1764">
        <v>1766</v>
      </c>
    </row>
    <row r="1765" spans="1:1" x14ac:dyDescent="0.25">
      <c r="A1765">
        <v>1767</v>
      </c>
    </row>
    <row r="1766" spans="1:1" x14ac:dyDescent="0.25">
      <c r="A1766">
        <v>1768</v>
      </c>
    </row>
    <row r="1767" spans="1:1" x14ac:dyDescent="0.25">
      <c r="A1767">
        <v>1769</v>
      </c>
    </row>
    <row r="1768" spans="1:1" x14ac:dyDescent="0.25">
      <c r="A1768">
        <v>1770</v>
      </c>
    </row>
    <row r="1769" spans="1:1" x14ac:dyDescent="0.25">
      <c r="A1769">
        <v>1771</v>
      </c>
    </row>
    <row r="1770" spans="1:1" x14ac:dyDescent="0.25">
      <c r="A1770">
        <v>1772</v>
      </c>
    </row>
    <row r="1771" spans="1:1" x14ac:dyDescent="0.25">
      <c r="A1771">
        <v>1773</v>
      </c>
    </row>
    <row r="1772" spans="1:1" x14ac:dyDescent="0.25">
      <c r="A1772">
        <v>1774</v>
      </c>
    </row>
    <row r="1773" spans="1:1" x14ac:dyDescent="0.25">
      <c r="A1773">
        <v>1775</v>
      </c>
    </row>
    <row r="1774" spans="1:1" x14ac:dyDescent="0.25">
      <c r="A1774">
        <v>1776</v>
      </c>
    </row>
    <row r="1775" spans="1:1" x14ac:dyDescent="0.25">
      <c r="A1775">
        <v>1777</v>
      </c>
    </row>
    <row r="1776" spans="1:1" x14ac:dyDescent="0.25">
      <c r="A1776">
        <v>1778</v>
      </c>
    </row>
    <row r="1777" spans="1:1" x14ac:dyDescent="0.25">
      <c r="A1777">
        <v>1779</v>
      </c>
    </row>
    <row r="1778" spans="1:1" x14ac:dyDescent="0.25">
      <c r="A1778">
        <v>1780</v>
      </c>
    </row>
    <row r="1779" spans="1:1" x14ac:dyDescent="0.25">
      <c r="A1779">
        <v>1781</v>
      </c>
    </row>
    <row r="1780" spans="1:1" x14ac:dyDescent="0.25">
      <c r="A1780">
        <v>1782</v>
      </c>
    </row>
    <row r="1781" spans="1:1" x14ac:dyDescent="0.25">
      <c r="A1781">
        <v>1783</v>
      </c>
    </row>
    <row r="1782" spans="1:1" x14ac:dyDescent="0.25">
      <c r="A1782">
        <v>1784</v>
      </c>
    </row>
    <row r="1783" spans="1:1" x14ac:dyDescent="0.25">
      <c r="A1783">
        <v>1785</v>
      </c>
    </row>
    <row r="1784" spans="1:1" x14ac:dyDescent="0.25">
      <c r="A1784">
        <v>1786</v>
      </c>
    </row>
    <row r="1785" spans="1:1" x14ac:dyDescent="0.25">
      <c r="A1785">
        <v>1787</v>
      </c>
    </row>
    <row r="1786" spans="1:1" x14ac:dyDescent="0.25">
      <c r="A1786">
        <v>1788</v>
      </c>
    </row>
    <row r="1787" spans="1:1" x14ac:dyDescent="0.25">
      <c r="A1787">
        <v>1789</v>
      </c>
    </row>
    <row r="1788" spans="1:1" x14ac:dyDescent="0.25">
      <c r="A1788">
        <v>1790</v>
      </c>
    </row>
    <row r="1789" spans="1:1" x14ac:dyDescent="0.25">
      <c r="A1789">
        <v>1791</v>
      </c>
    </row>
    <row r="1790" spans="1:1" x14ac:dyDescent="0.25">
      <c r="A1790">
        <v>1792</v>
      </c>
    </row>
    <row r="1791" spans="1:1" x14ac:dyDescent="0.25">
      <c r="A1791">
        <v>1793</v>
      </c>
    </row>
    <row r="1792" spans="1:1" x14ac:dyDescent="0.25">
      <c r="A1792">
        <v>1794</v>
      </c>
    </row>
    <row r="1793" spans="1:1" x14ac:dyDescent="0.25">
      <c r="A1793">
        <v>1795</v>
      </c>
    </row>
    <row r="1794" spans="1:1" x14ac:dyDescent="0.25">
      <c r="A1794">
        <v>1796</v>
      </c>
    </row>
    <row r="1795" spans="1:1" x14ac:dyDescent="0.25">
      <c r="A1795">
        <v>1797</v>
      </c>
    </row>
    <row r="1796" spans="1:1" x14ac:dyDescent="0.25">
      <c r="A1796">
        <v>1798</v>
      </c>
    </row>
    <row r="1797" spans="1:1" x14ac:dyDescent="0.25">
      <c r="A1797">
        <v>1799</v>
      </c>
    </row>
    <row r="1798" spans="1:1" x14ac:dyDescent="0.25">
      <c r="A1798">
        <v>1800</v>
      </c>
    </row>
    <row r="1799" spans="1:1" x14ac:dyDescent="0.25">
      <c r="A1799">
        <v>1801</v>
      </c>
    </row>
    <row r="1800" spans="1:1" x14ac:dyDescent="0.25">
      <c r="A1800">
        <v>1802</v>
      </c>
    </row>
    <row r="1801" spans="1:1" x14ac:dyDescent="0.25">
      <c r="A1801">
        <v>1803</v>
      </c>
    </row>
    <row r="1802" spans="1:1" x14ac:dyDescent="0.25">
      <c r="A1802">
        <v>1804</v>
      </c>
    </row>
    <row r="1803" spans="1:1" x14ac:dyDescent="0.25">
      <c r="A1803">
        <v>1805</v>
      </c>
    </row>
    <row r="1804" spans="1:1" x14ac:dyDescent="0.25">
      <c r="A1804">
        <v>1806</v>
      </c>
    </row>
    <row r="1805" spans="1:1" x14ac:dyDescent="0.25">
      <c r="A1805">
        <v>1807</v>
      </c>
    </row>
    <row r="1806" spans="1:1" x14ac:dyDescent="0.25">
      <c r="A1806">
        <v>1808</v>
      </c>
    </row>
    <row r="1807" spans="1:1" x14ac:dyDescent="0.25">
      <c r="A1807">
        <v>1809</v>
      </c>
    </row>
    <row r="1808" spans="1:1" x14ac:dyDescent="0.25">
      <c r="A1808">
        <v>1810</v>
      </c>
    </row>
    <row r="1809" spans="1:1" x14ac:dyDescent="0.25">
      <c r="A1809">
        <v>1811</v>
      </c>
    </row>
    <row r="1810" spans="1:1" x14ac:dyDescent="0.25">
      <c r="A1810">
        <v>1812</v>
      </c>
    </row>
    <row r="1811" spans="1:1" x14ac:dyDescent="0.25">
      <c r="A1811">
        <v>1813</v>
      </c>
    </row>
    <row r="1812" spans="1:1" x14ac:dyDescent="0.25">
      <c r="A1812">
        <v>1814</v>
      </c>
    </row>
    <row r="1813" spans="1:1" x14ac:dyDescent="0.25">
      <c r="A1813">
        <v>1815</v>
      </c>
    </row>
    <row r="1814" spans="1:1" x14ac:dyDescent="0.25">
      <c r="A1814">
        <v>1816</v>
      </c>
    </row>
    <row r="1815" spans="1:1" x14ac:dyDescent="0.25">
      <c r="A1815">
        <v>1817</v>
      </c>
    </row>
    <row r="1816" spans="1:1" x14ac:dyDescent="0.25">
      <c r="A1816">
        <v>1818</v>
      </c>
    </row>
    <row r="1817" spans="1:1" x14ac:dyDescent="0.25">
      <c r="A1817">
        <v>1819</v>
      </c>
    </row>
    <row r="1818" spans="1:1" x14ac:dyDescent="0.25">
      <c r="A1818">
        <v>1820</v>
      </c>
    </row>
    <row r="1819" spans="1:1" x14ac:dyDescent="0.25">
      <c r="A1819">
        <v>1821</v>
      </c>
    </row>
    <row r="1820" spans="1:1" x14ac:dyDescent="0.25">
      <c r="A1820">
        <v>1822</v>
      </c>
    </row>
    <row r="1821" spans="1:1" x14ac:dyDescent="0.25">
      <c r="A1821">
        <v>1823</v>
      </c>
    </row>
    <row r="1822" spans="1:1" x14ac:dyDescent="0.25">
      <c r="A1822">
        <v>1824</v>
      </c>
    </row>
    <row r="1823" spans="1:1" x14ac:dyDescent="0.25">
      <c r="A1823">
        <v>1825</v>
      </c>
    </row>
    <row r="1824" spans="1:1" x14ac:dyDescent="0.25">
      <c r="A1824">
        <v>1826</v>
      </c>
    </row>
    <row r="1825" spans="1:1" x14ac:dyDescent="0.25">
      <c r="A1825">
        <v>1827</v>
      </c>
    </row>
    <row r="1826" spans="1:1" x14ac:dyDescent="0.25">
      <c r="A1826">
        <v>1828</v>
      </c>
    </row>
    <row r="1827" spans="1:1" x14ac:dyDescent="0.25">
      <c r="A1827">
        <v>1829</v>
      </c>
    </row>
    <row r="1828" spans="1:1" x14ac:dyDescent="0.25">
      <c r="A1828">
        <v>1830</v>
      </c>
    </row>
    <row r="1829" spans="1:1" x14ac:dyDescent="0.25">
      <c r="A1829">
        <v>1831</v>
      </c>
    </row>
    <row r="1830" spans="1:1" x14ac:dyDescent="0.25">
      <c r="A1830">
        <v>1832</v>
      </c>
    </row>
    <row r="1831" spans="1:1" x14ac:dyDescent="0.25">
      <c r="A1831">
        <v>1833</v>
      </c>
    </row>
    <row r="1832" spans="1:1" x14ac:dyDescent="0.25">
      <c r="A1832">
        <v>1834</v>
      </c>
    </row>
    <row r="1833" spans="1:1" x14ac:dyDescent="0.25">
      <c r="A1833">
        <v>1835</v>
      </c>
    </row>
    <row r="1834" spans="1:1" x14ac:dyDescent="0.25">
      <c r="A1834">
        <v>1836</v>
      </c>
    </row>
    <row r="1835" spans="1:1" x14ac:dyDescent="0.25">
      <c r="A1835">
        <v>1837</v>
      </c>
    </row>
    <row r="1836" spans="1:1" x14ac:dyDescent="0.25">
      <c r="A1836">
        <v>1838</v>
      </c>
    </row>
    <row r="1837" spans="1:1" x14ac:dyDescent="0.25">
      <c r="A1837">
        <v>1839</v>
      </c>
    </row>
    <row r="1838" spans="1:1" x14ac:dyDescent="0.25">
      <c r="A1838">
        <v>1840</v>
      </c>
    </row>
    <row r="1839" spans="1:1" x14ac:dyDescent="0.25">
      <c r="A1839">
        <v>1841</v>
      </c>
    </row>
    <row r="1840" spans="1:1" x14ac:dyDescent="0.25">
      <c r="A1840">
        <v>1842</v>
      </c>
    </row>
    <row r="1841" spans="1:1" x14ac:dyDescent="0.25">
      <c r="A1841">
        <v>1843</v>
      </c>
    </row>
    <row r="1842" spans="1:1" x14ac:dyDescent="0.25">
      <c r="A1842">
        <v>1844</v>
      </c>
    </row>
    <row r="1843" spans="1:1" x14ac:dyDescent="0.25">
      <c r="A1843">
        <v>1845</v>
      </c>
    </row>
    <row r="1844" spans="1:1" x14ac:dyDescent="0.25">
      <c r="A1844">
        <v>1846</v>
      </c>
    </row>
    <row r="1845" spans="1:1" x14ac:dyDescent="0.25">
      <c r="A1845">
        <v>1847</v>
      </c>
    </row>
    <row r="1846" spans="1:1" x14ac:dyDescent="0.25">
      <c r="A1846">
        <v>1848</v>
      </c>
    </row>
    <row r="1847" spans="1:1" x14ac:dyDescent="0.25">
      <c r="A1847">
        <v>1849</v>
      </c>
    </row>
    <row r="1848" spans="1:1" x14ac:dyDescent="0.25">
      <c r="A1848">
        <v>1850</v>
      </c>
    </row>
    <row r="1849" spans="1:1" x14ac:dyDescent="0.25">
      <c r="A1849">
        <v>1851</v>
      </c>
    </row>
    <row r="1850" spans="1:1" x14ac:dyDescent="0.25">
      <c r="A1850">
        <v>1852</v>
      </c>
    </row>
    <row r="1851" spans="1:1" x14ac:dyDescent="0.25">
      <c r="A1851">
        <v>1853</v>
      </c>
    </row>
    <row r="1852" spans="1:1" x14ac:dyDescent="0.25">
      <c r="A1852">
        <v>1854</v>
      </c>
    </row>
    <row r="1853" spans="1:1" x14ac:dyDescent="0.25">
      <c r="A1853">
        <v>1855</v>
      </c>
    </row>
    <row r="1854" spans="1:1" x14ac:dyDescent="0.25">
      <c r="A1854">
        <v>1856</v>
      </c>
    </row>
    <row r="1855" spans="1:1" x14ac:dyDescent="0.25">
      <c r="A1855">
        <v>1857</v>
      </c>
    </row>
    <row r="1856" spans="1:1" x14ac:dyDescent="0.25">
      <c r="A1856">
        <v>1858</v>
      </c>
    </row>
    <row r="1857" spans="1:1" x14ac:dyDescent="0.25">
      <c r="A1857">
        <v>1859</v>
      </c>
    </row>
    <row r="1858" spans="1:1" x14ac:dyDescent="0.25">
      <c r="A1858">
        <v>1860</v>
      </c>
    </row>
    <row r="1859" spans="1:1" x14ac:dyDescent="0.25">
      <c r="A1859">
        <v>1861</v>
      </c>
    </row>
    <row r="1860" spans="1:1" x14ac:dyDescent="0.25">
      <c r="A1860">
        <v>1862</v>
      </c>
    </row>
    <row r="1861" spans="1:1" x14ac:dyDescent="0.25">
      <c r="A1861">
        <v>1863</v>
      </c>
    </row>
    <row r="1862" spans="1:1" x14ac:dyDescent="0.25">
      <c r="A1862">
        <v>1864</v>
      </c>
    </row>
    <row r="1863" spans="1:1" x14ac:dyDescent="0.25">
      <c r="A1863">
        <v>1865</v>
      </c>
    </row>
    <row r="1864" spans="1:1" x14ac:dyDescent="0.25">
      <c r="A1864">
        <v>1866</v>
      </c>
    </row>
    <row r="1865" spans="1:1" x14ac:dyDescent="0.25">
      <c r="A1865">
        <v>1867</v>
      </c>
    </row>
    <row r="1866" spans="1:1" x14ac:dyDescent="0.25">
      <c r="A1866">
        <v>1868</v>
      </c>
    </row>
    <row r="1867" spans="1:1" x14ac:dyDescent="0.25">
      <c r="A1867">
        <v>1869</v>
      </c>
    </row>
    <row r="1868" spans="1:1" x14ac:dyDescent="0.25">
      <c r="A1868">
        <v>1870</v>
      </c>
    </row>
    <row r="1869" spans="1:1" x14ac:dyDescent="0.25">
      <c r="A1869">
        <v>1871</v>
      </c>
    </row>
    <row r="1870" spans="1:1" x14ac:dyDescent="0.25">
      <c r="A1870">
        <v>1872</v>
      </c>
    </row>
    <row r="1871" spans="1:1" x14ac:dyDescent="0.25">
      <c r="A1871">
        <v>1873</v>
      </c>
    </row>
    <row r="1872" spans="1:1" x14ac:dyDescent="0.25">
      <c r="A1872">
        <v>1874</v>
      </c>
    </row>
    <row r="1873" spans="1:1" x14ac:dyDescent="0.25">
      <c r="A1873">
        <v>1875</v>
      </c>
    </row>
    <row r="1874" spans="1:1" x14ac:dyDescent="0.25">
      <c r="A1874">
        <v>1876</v>
      </c>
    </row>
    <row r="1875" spans="1:1" x14ac:dyDescent="0.25">
      <c r="A1875">
        <v>1877</v>
      </c>
    </row>
    <row r="1876" spans="1:1" x14ac:dyDescent="0.25">
      <c r="A1876">
        <v>1878</v>
      </c>
    </row>
    <row r="1877" spans="1:1" x14ac:dyDescent="0.25">
      <c r="A1877">
        <v>1879</v>
      </c>
    </row>
    <row r="1878" spans="1:1" x14ac:dyDescent="0.25">
      <c r="A1878">
        <v>1880</v>
      </c>
    </row>
    <row r="1879" spans="1:1" x14ac:dyDescent="0.25">
      <c r="A1879">
        <v>1881</v>
      </c>
    </row>
    <row r="1880" spans="1:1" x14ac:dyDescent="0.25">
      <c r="A1880">
        <v>1882</v>
      </c>
    </row>
    <row r="1881" spans="1:1" x14ac:dyDescent="0.25">
      <c r="A1881">
        <v>1883</v>
      </c>
    </row>
    <row r="1882" spans="1:1" x14ac:dyDescent="0.25">
      <c r="A1882">
        <v>1884</v>
      </c>
    </row>
    <row r="1883" spans="1:1" x14ac:dyDescent="0.25">
      <c r="A1883">
        <v>1885</v>
      </c>
    </row>
    <row r="1884" spans="1:1" x14ac:dyDescent="0.25">
      <c r="A1884">
        <v>1886</v>
      </c>
    </row>
    <row r="1885" spans="1:1" x14ac:dyDescent="0.25">
      <c r="A1885">
        <v>1887</v>
      </c>
    </row>
    <row r="1886" spans="1:1" x14ac:dyDescent="0.25">
      <c r="A1886">
        <v>1888</v>
      </c>
    </row>
    <row r="1887" spans="1:1" x14ac:dyDescent="0.25">
      <c r="A1887">
        <v>1889</v>
      </c>
    </row>
    <row r="1888" spans="1:1" x14ac:dyDescent="0.25">
      <c r="A1888">
        <v>1890</v>
      </c>
    </row>
    <row r="1889" spans="1:1" x14ac:dyDescent="0.25">
      <c r="A1889">
        <v>1891</v>
      </c>
    </row>
    <row r="1890" spans="1:1" x14ac:dyDescent="0.25">
      <c r="A1890">
        <v>1892</v>
      </c>
    </row>
    <row r="1891" spans="1:1" x14ac:dyDescent="0.25">
      <c r="A1891">
        <v>1893</v>
      </c>
    </row>
    <row r="1892" spans="1:1" x14ac:dyDescent="0.25">
      <c r="A1892">
        <v>1894</v>
      </c>
    </row>
    <row r="1893" spans="1:1" x14ac:dyDescent="0.25">
      <c r="A1893">
        <v>1895</v>
      </c>
    </row>
    <row r="1894" spans="1:1" x14ac:dyDescent="0.25">
      <c r="A1894">
        <v>1896</v>
      </c>
    </row>
    <row r="1895" spans="1:1" x14ac:dyDescent="0.25">
      <c r="A1895">
        <v>1897</v>
      </c>
    </row>
    <row r="1896" spans="1:1" x14ac:dyDescent="0.25">
      <c r="A1896">
        <v>1898</v>
      </c>
    </row>
    <row r="1897" spans="1:1" x14ac:dyDescent="0.25">
      <c r="A1897">
        <v>1899</v>
      </c>
    </row>
    <row r="1898" spans="1:1" x14ac:dyDescent="0.25">
      <c r="A1898">
        <v>1900</v>
      </c>
    </row>
    <row r="1899" spans="1:1" x14ac:dyDescent="0.25">
      <c r="A1899">
        <v>1901</v>
      </c>
    </row>
    <row r="1900" spans="1:1" x14ac:dyDescent="0.25">
      <c r="A1900">
        <v>1902</v>
      </c>
    </row>
    <row r="1901" spans="1:1" x14ac:dyDescent="0.25">
      <c r="A1901">
        <v>1903</v>
      </c>
    </row>
    <row r="1902" spans="1:1" x14ac:dyDescent="0.25">
      <c r="A1902">
        <v>1904</v>
      </c>
    </row>
    <row r="1903" spans="1:1" x14ac:dyDescent="0.25">
      <c r="A1903">
        <v>1905</v>
      </c>
    </row>
    <row r="1904" spans="1:1" x14ac:dyDescent="0.25">
      <c r="A1904">
        <v>1906</v>
      </c>
    </row>
    <row r="1905" spans="1:1" x14ac:dyDescent="0.25">
      <c r="A1905">
        <v>1907</v>
      </c>
    </row>
    <row r="1906" spans="1:1" x14ac:dyDescent="0.25">
      <c r="A1906">
        <v>1908</v>
      </c>
    </row>
    <row r="1907" spans="1:1" x14ac:dyDescent="0.25">
      <c r="A1907">
        <v>1909</v>
      </c>
    </row>
    <row r="1908" spans="1:1" x14ac:dyDescent="0.25">
      <c r="A1908">
        <v>1910</v>
      </c>
    </row>
    <row r="1909" spans="1:1" x14ac:dyDescent="0.25">
      <c r="A1909">
        <v>1911</v>
      </c>
    </row>
    <row r="1910" spans="1:1" x14ac:dyDescent="0.25">
      <c r="A1910">
        <v>1912</v>
      </c>
    </row>
    <row r="1911" spans="1:1" x14ac:dyDescent="0.25">
      <c r="A1911">
        <v>1913</v>
      </c>
    </row>
    <row r="1912" spans="1:1" x14ac:dyDescent="0.25">
      <c r="A1912">
        <v>1914</v>
      </c>
    </row>
    <row r="1913" spans="1:1" x14ac:dyDescent="0.25">
      <c r="A1913">
        <v>1915</v>
      </c>
    </row>
    <row r="1914" spans="1:1" x14ac:dyDescent="0.25">
      <c r="A1914">
        <v>1916</v>
      </c>
    </row>
    <row r="1915" spans="1:1" x14ac:dyDescent="0.25">
      <c r="A1915">
        <v>1917</v>
      </c>
    </row>
    <row r="1916" spans="1:1" x14ac:dyDescent="0.25">
      <c r="A1916">
        <v>1918</v>
      </c>
    </row>
    <row r="1917" spans="1:1" x14ac:dyDescent="0.25">
      <c r="A1917">
        <v>1919</v>
      </c>
    </row>
    <row r="1918" spans="1:1" x14ac:dyDescent="0.25">
      <c r="A1918">
        <v>1920</v>
      </c>
    </row>
    <row r="1919" spans="1:1" x14ac:dyDescent="0.25">
      <c r="A1919">
        <v>1921</v>
      </c>
    </row>
    <row r="1920" spans="1:1" x14ac:dyDescent="0.25">
      <c r="A1920">
        <v>1922</v>
      </c>
    </row>
    <row r="1921" spans="1:1" x14ac:dyDescent="0.25">
      <c r="A1921">
        <v>1923</v>
      </c>
    </row>
    <row r="1922" spans="1:1" x14ac:dyDescent="0.25">
      <c r="A1922">
        <v>1924</v>
      </c>
    </row>
    <row r="1923" spans="1:1" x14ac:dyDescent="0.25">
      <c r="A1923">
        <v>1925</v>
      </c>
    </row>
    <row r="1924" spans="1:1" x14ac:dyDescent="0.25">
      <c r="A1924">
        <v>1926</v>
      </c>
    </row>
    <row r="1925" spans="1:1" x14ac:dyDescent="0.25">
      <c r="A1925">
        <v>1927</v>
      </c>
    </row>
    <row r="1926" spans="1:1" x14ac:dyDescent="0.25">
      <c r="A1926">
        <v>1928</v>
      </c>
    </row>
    <row r="1927" spans="1:1" x14ac:dyDescent="0.25">
      <c r="A1927">
        <v>1929</v>
      </c>
    </row>
    <row r="1928" spans="1:1" x14ac:dyDescent="0.25">
      <c r="A1928">
        <v>1930</v>
      </c>
    </row>
    <row r="1929" spans="1:1" x14ac:dyDescent="0.25">
      <c r="A1929">
        <v>1931</v>
      </c>
    </row>
    <row r="1930" spans="1:1" x14ac:dyDescent="0.25">
      <c r="A1930">
        <v>1932</v>
      </c>
    </row>
    <row r="1931" spans="1:1" x14ac:dyDescent="0.25">
      <c r="A1931">
        <v>1933</v>
      </c>
    </row>
    <row r="1932" spans="1:1" x14ac:dyDescent="0.25">
      <c r="A1932">
        <v>1934</v>
      </c>
    </row>
    <row r="1933" spans="1:1" x14ac:dyDescent="0.25">
      <c r="A1933">
        <v>1935</v>
      </c>
    </row>
    <row r="1934" spans="1:1" x14ac:dyDescent="0.25">
      <c r="A1934">
        <v>1936</v>
      </c>
    </row>
    <row r="1935" spans="1:1" x14ac:dyDescent="0.25">
      <c r="A1935">
        <v>1937</v>
      </c>
    </row>
    <row r="1936" spans="1:1" x14ac:dyDescent="0.25">
      <c r="A1936">
        <v>1938</v>
      </c>
    </row>
    <row r="1937" spans="1:1" x14ac:dyDescent="0.25">
      <c r="A1937">
        <v>1939</v>
      </c>
    </row>
    <row r="1938" spans="1:1" x14ac:dyDescent="0.25">
      <c r="A1938">
        <v>1940</v>
      </c>
    </row>
    <row r="1939" spans="1:1" x14ac:dyDescent="0.25">
      <c r="A1939">
        <v>1941</v>
      </c>
    </row>
    <row r="1940" spans="1:1" x14ac:dyDescent="0.25">
      <c r="A1940">
        <v>1942</v>
      </c>
    </row>
    <row r="1941" spans="1:1" x14ac:dyDescent="0.25">
      <c r="A1941">
        <v>1943</v>
      </c>
    </row>
    <row r="1942" spans="1:1" x14ac:dyDescent="0.25">
      <c r="A1942">
        <v>1944</v>
      </c>
    </row>
    <row r="1943" spans="1:1" x14ac:dyDescent="0.25">
      <c r="A1943">
        <v>1945</v>
      </c>
    </row>
    <row r="1944" spans="1:1" x14ac:dyDescent="0.25">
      <c r="A1944">
        <v>1946</v>
      </c>
    </row>
    <row r="1945" spans="1:1" x14ac:dyDescent="0.25">
      <c r="A1945">
        <v>1947</v>
      </c>
    </row>
    <row r="1946" spans="1:1" x14ac:dyDescent="0.25">
      <c r="A1946">
        <v>1948</v>
      </c>
    </row>
    <row r="1947" spans="1:1" x14ac:dyDescent="0.25">
      <c r="A1947">
        <v>1949</v>
      </c>
    </row>
    <row r="1948" spans="1:1" x14ac:dyDescent="0.25">
      <c r="A1948">
        <v>1950</v>
      </c>
    </row>
    <row r="1949" spans="1:1" x14ac:dyDescent="0.25">
      <c r="A1949">
        <v>1951</v>
      </c>
    </row>
    <row r="1950" spans="1:1" x14ac:dyDescent="0.25">
      <c r="A1950">
        <v>1952</v>
      </c>
    </row>
    <row r="1951" spans="1:1" x14ac:dyDescent="0.25">
      <c r="A1951">
        <v>1953</v>
      </c>
    </row>
    <row r="1952" spans="1:1" x14ac:dyDescent="0.25">
      <c r="A1952">
        <v>1954</v>
      </c>
    </row>
    <row r="1953" spans="1:1" x14ac:dyDescent="0.25">
      <c r="A1953">
        <v>1955</v>
      </c>
    </row>
    <row r="1954" spans="1:1" x14ac:dyDescent="0.25">
      <c r="A1954">
        <v>1956</v>
      </c>
    </row>
    <row r="1955" spans="1:1" x14ac:dyDescent="0.25">
      <c r="A1955">
        <v>1957</v>
      </c>
    </row>
    <row r="1956" spans="1:1" x14ac:dyDescent="0.25">
      <c r="A1956">
        <v>1958</v>
      </c>
    </row>
    <row r="1957" spans="1:1" x14ac:dyDescent="0.25">
      <c r="A1957">
        <v>1959</v>
      </c>
    </row>
    <row r="1958" spans="1:1" x14ac:dyDescent="0.25">
      <c r="A1958">
        <v>1960</v>
      </c>
    </row>
    <row r="1959" spans="1:1" x14ac:dyDescent="0.25">
      <c r="A1959">
        <v>1961</v>
      </c>
    </row>
    <row r="1960" spans="1:1" x14ac:dyDescent="0.25">
      <c r="A1960">
        <v>1962</v>
      </c>
    </row>
    <row r="1961" spans="1:1" x14ac:dyDescent="0.25">
      <c r="A1961">
        <v>1963</v>
      </c>
    </row>
    <row r="1962" spans="1:1" x14ac:dyDescent="0.25">
      <c r="A1962">
        <v>1964</v>
      </c>
    </row>
    <row r="1963" spans="1:1" x14ac:dyDescent="0.25">
      <c r="A1963">
        <v>1965</v>
      </c>
    </row>
    <row r="1964" spans="1:1" x14ac:dyDescent="0.25">
      <c r="A1964">
        <v>1966</v>
      </c>
    </row>
    <row r="1965" spans="1:1" x14ac:dyDescent="0.25">
      <c r="A1965">
        <v>1967</v>
      </c>
    </row>
    <row r="1966" spans="1:1" x14ac:dyDescent="0.25">
      <c r="A1966">
        <v>1968</v>
      </c>
    </row>
    <row r="1967" spans="1:1" x14ac:dyDescent="0.25">
      <c r="A1967">
        <v>1969</v>
      </c>
    </row>
    <row r="1968" spans="1:1" x14ac:dyDescent="0.25">
      <c r="A1968">
        <v>1970</v>
      </c>
    </row>
    <row r="1969" spans="1:1" x14ac:dyDescent="0.25">
      <c r="A1969">
        <v>1971</v>
      </c>
    </row>
    <row r="1970" spans="1:1" x14ac:dyDescent="0.25">
      <c r="A1970">
        <v>1972</v>
      </c>
    </row>
    <row r="1971" spans="1:1" x14ac:dyDescent="0.25">
      <c r="A1971">
        <v>1973</v>
      </c>
    </row>
    <row r="1972" spans="1:1" x14ac:dyDescent="0.25">
      <c r="A1972">
        <v>1974</v>
      </c>
    </row>
    <row r="1973" spans="1:1" x14ac:dyDescent="0.25">
      <c r="A1973">
        <v>1975</v>
      </c>
    </row>
    <row r="1974" spans="1:1" x14ac:dyDescent="0.25">
      <c r="A1974">
        <v>1976</v>
      </c>
    </row>
    <row r="1975" spans="1:1" x14ac:dyDescent="0.25">
      <c r="A1975">
        <v>1977</v>
      </c>
    </row>
    <row r="1976" spans="1:1" x14ac:dyDescent="0.25">
      <c r="A1976">
        <v>1978</v>
      </c>
    </row>
    <row r="1977" spans="1:1" x14ac:dyDescent="0.25">
      <c r="A1977">
        <v>1979</v>
      </c>
    </row>
    <row r="1978" spans="1:1" x14ac:dyDescent="0.25">
      <c r="A1978">
        <v>1980</v>
      </c>
    </row>
    <row r="1979" spans="1:1" x14ac:dyDescent="0.25">
      <c r="A1979">
        <v>1981</v>
      </c>
    </row>
    <row r="1980" spans="1:1" x14ac:dyDescent="0.25">
      <c r="A1980">
        <v>1982</v>
      </c>
    </row>
    <row r="1981" spans="1:1" x14ac:dyDescent="0.25">
      <c r="A1981">
        <v>1983</v>
      </c>
    </row>
    <row r="1982" spans="1:1" x14ac:dyDescent="0.25">
      <c r="A1982">
        <v>1984</v>
      </c>
    </row>
    <row r="1983" spans="1:1" x14ac:dyDescent="0.25">
      <c r="A1983">
        <v>1985</v>
      </c>
    </row>
    <row r="1984" spans="1:1" x14ac:dyDescent="0.25">
      <c r="A1984">
        <v>1986</v>
      </c>
    </row>
    <row r="1985" spans="1:1" x14ac:dyDescent="0.25">
      <c r="A1985">
        <v>1987</v>
      </c>
    </row>
    <row r="1986" spans="1:1" x14ac:dyDescent="0.25">
      <c r="A1986">
        <v>1988</v>
      </c>
    </row>
    <row r="1987" spans="1:1" x14ac:dyDescent="0.25">
      <c r="A1987">
        <v>1989</v>
      </c>
    </row>
    <row r="1988" spans="1:1" x14ac:dyDescent="0.25">
      <c r="A1988">
        <v>1990</v>
      </c>
    </row>
    <row r="1989" spans="1:1" x14ac:dyDescent="0.25">
      <c r="A1989">
        <v>1991</v>
      </c>
    </row>
    <row r="1990" spans="1:1" x14ac:dyDescent="0.25">
      <c r="A1990">
        <v>1992</v>
      </c>
    </row>
    <row r="1991" spans="1:1" x14ac:dyDescent="0.25">
      <c r="A1991">
        <v>1993</v>
      </c>
    </row>
    <row r="1992" spans="1:1" x14ac:dyDescent="0.25">
      <c r="A1992">
        <v>1994</v>
      </c>
    </row>
    <row r="1993" spans="1:1" x14ac:dyDescent="0.25">
      <c r="A1993">
        <v>1995</v>
      </c>
    </row>
    <row r="1994" spans="1:1" x14ac:dyDescent="0.25">
      <c r="A1994">
        <v>1996</v>
      </c>
    </row>
    <row r="1995" spans="1:1" x14ac:dyDescent="0.25">
      <c r="A1995">
        <v>1997</v>
      </c>
    </row>
    <row r="1996" spans="1:1" x14ac:dyDescent="0.25">
      <c r="A1996">
        <v>1998</v>
      </c>
    </row>
    <row r="1997" spans="1:1" x14ac:dyDescent="0.25">
      <c r="A1997">
        <v>1999</v>
      </c>
    </row>
    <row r="1998" spans="1:1" x14ac:dyDescent="0.25">
      <c r="A1998">
        <v>2000</v>
      </c>
    </row>
    <row r="1999" spans="1:1" x14ac:dyDescent="0.25">
      <c r="A1999">
        <v>2001</v>
      </c>
    </row>
    <row r="2000" spans="1:1" x14ac:dyDescent="0.25">
      <c r="A2000">
        <v>2002</v>
      </c>
    </row>
    <row r="2001" spans="1:1" x14ac:dyDescent="0.25">
      <c r="A2001">
        <v>2003</v>
      </c>
    </row>
    <row r="2002" spans="1:1" x14ac:dyDescent="0.25">
      <c r="A2002">
        <v>2004</v>
      </c>
    </row>
    <row r="2003" spans="1:1" x14ac:dyDescent="0.25">
      <c r="A2003">
        <v>2005</v>
      </c>
    </row>
    <row r="2004" spans="1:1" x14ac:dyDescent="0.25">
      <c r="A2004">
        <v>2006</v>
      </c>
    </row>
    <row r="2005" spans="1:1" x14ac:dyDescent="0.25">
      <c r="A2005">
        <v>2007</v>
      </c>
    </row>
    <row r="2006" spans="1:1" x14ac:dyDescent="0.25">
      <c r="A2006">
        <v>2008</v>
      </c>
    </row>
    <row r="2007" spans="1:1" x14ac:dyDescent="0.25">
      <c r="A2007">
        <v>2009</v>
      </c>
    </row>
    <row r="2008" spans="1:1" x14ac:dyDescent="0.25">
      <c r="A2008">
        <v>2010</v>
      </c>
    </row>
    <row r="2009" spans="1:1" x14ac:dyDescent="0.25">
      <c r="A2009">
        <v>2011</v>
      </c>
    </row>
    <row r="2010" spans="1:1" x14ac:dyDescent="0.25">
      <c r="A2010">
        <v>2012</v>
      </c>
    </row>
    <row r="2011" spans="1:1" x14ac:dyDescent="0.25">
      <c r="A2011">
        <v>2013</v>
      </c>
    </row>
    <row r="2012" spans="1:1" x14ac:dyDescent="0.25">
      <c r="A2012">
        <v>2014</v>
      </c>
    </row>
    <row r="2013" spans="1:1" x14ac:dyDescent="0.25">
      <c r="A2013">
        <v>2015</v>
      </c>
    </row>
    <row r="2014" spans="1:1" x14ac:dyDescent="0.25">
      <c r="A2014">
        <v>2016</v>
      </c>
    </row>
    <row r="2015" spans="1:1" x14ac:dyDescent="0.25">
      <c r="A2015">
        <v>2017</v>
      </c>
    </row>
    <row r="2016" spans="1:1" x14ac:dyDescent="0.25">
      <c r="A2016">
        <v>2018</v>
      </c>
    </row>
    <row r="2017" spans="1:1" x14ac:dyDescent="0.25">
      <c r="A2017">
        <v>2019</v>
      </c>
    </row>
    <row r="2018" spans="1:1" x14ac:dyDescent="0.25">
      <c r="A2018">
        <v>2020</v>
      </c>
    </row>
    <row r="2019" spans="1:1" x14ac:dyDescent="0.25">
      <c r="A2019">
        <v>2021</v>
      </c>
    </row>
    <row r="2020" spans="1:1" x14ac:dyDescent="0.25">
      <c r="A2020">
        <v>2022</v>
      </c>
    </row>
    <row r="2021" spans="1:1" x14ac:dyDescent="0.25">
      <c r="A2021">
        <v>2023</v>
      </c>
    </row>
    <row r="2022" spans="1:1" x14ac:dyDescent="0.25">
      <c r="A2022">
        <v>2024</v>
      </c>
    </row>
    <row r="2023" spans="1:1" x14ac:dyDescent="0.25">
      <c r="A2023">
        <v>2025</v>
      </c>
    </row>
    <row r="2024" spans="1:1" x14ac:dyDescent="0.25">
      <c r="A2024">
        <v>2026</v>
      </c>
    </row>
    <row r="2025" spans="1:1" x14ac:dyDescent="0.25">
      <c r="A2025">
        <v>2027</v>
      </c>
    </row>
    <row r="2026" spans="1:1" x14ac:dyDescent="0.25">
      <c r="A2026">
        <v>2028</v>
      </c>
    </row>
    <row r="2027" spans="1:1" x14ac:dyDescent="0.25">
      <c r="A2027">
        <v>2029</v>
      </c>
    </row>
    <row r="2028" spans="1:1" x14ac:dyDescent="0.25">
      <c r="A2028">
        <v>2030</v>
      </c>
    </row>
    <row r="2029" spans="1:1" x14ac:dyDescent="0.25">
      <c r="A2029">
        <v>2031</v>
      </c>
    </row>
    <row r="2030" spans="1:1" x14ac:dyDescent="0.25">
      <c r="A2030">
        <v>2032</v>
      </c>
    </row>
    <row r="2031" spans="1:1" x14ac:dyDescent="0.25">
      <c r="A2031">
        <v>2033</v>
      </c>
    </row>
    <row r="2032" spans="1:1" x14ac:dyDescent="0.25">
      <c r="A2032">
        <v>2034</v>
      </c>
    </row>
    <row r="2033" spans="1:1" x14ac:dyDescent="0.25">
      <c r="A2033">
        <v>2035</v>
      </c>
    </row>
    <row r="2034" spans="1:1" x14ac:dyDescent="0.25">
      <c r="A2034">
        <v>2036</v>
      </c>
    </row>
    <row r="2035" spans="1:1" x14ac:dyDescent="0.25">
      <c r="A2035">
        <v>2037</v>
      </c>
    </row>
    <row r="2036" spans="1:1" x14ac:dyDescent="0.25">
      <c r="A2036">
        <v>2038</v>
      </c>
    </row>
    <row r="2037" spans="1:1" x14ac:dyDescent="0.25">
      <c r="A2037">
        <v>2039</v>
      </c>
    </row>
    <row r="2038" spans="1:1" x14ac:dyDescent="0.25">
      <c r="A2038">
        <v>2040</v>
      </c>
    </row>
    <row r="2039" spans="1:1" x14ac:dyDescent="0.25">
      <c r="A2039">
        <v>2041</v>
      </c>
    </row>
    <row r="2040" spans="1:1" x14ac:dyDescent="0.25">
      <c r="A2040">
        <v>2042</v>
      </c>
    </row>
    <row r="2041" spans="1:1" x14ac:dyDescent="0.25">
      <c r="A2041">
        <v>2043</v>
      </c>
    </row>
    <row r="2042" spans="1:1" x14ac:dyDescent="0.25">
      <c r="A2042">
        <v>2044</v>
      </c>
    </row>
    <row r="2043" spans="1:1" x14ac:dyDescent="0.25">
      <c r="A2043">
        <v>2045</v>
      </c>
    </row>
    <row r="2044" spans="1:1" x14ac:dyDescent="0.25">
      <c r="A2044">
        <v>2046</v>
      </c>
    </row>
    <row r="2045" spans="1:1" x14ac:dyDescent="0.25">
      <c r="A2045">
        <v>2047</v>
      </c>
    </row>
    <row r="2046" spans="1:1" x14ac:dyDescent="0.25">
      <c r="A2046">
        <v>2048</v>
      </c>
    </row>
    <row r="2047" spans="1:1" x14ac:dyDescent="0.25">
      <c r="A2047">
        <v>2049</v>
      </c>
    </row>
    <row r="2048" spans="1:1" x14ac:dyDescent="0.25">
      <c r="A2048">
        <v>2050</v>
      </c>
    </row>
    <row r="2049" spans="1:1" x14ac:dyDescent="0.25">
      <c r="A2049">
        <v>2051</v>
      </c>
    </row>
    <row r="2050" spans="1:1" x14ac:dyDescent="0.25">
      <c r="A2050">
        <v>2052</v>
      </c>
    </row>
    <row r="2051" spans="1:1" x14ac:dyDescent="0.25">
      <c r="A2051">
        <v>2053</v>
      </c>
    </row>
    <row r="2052" spans="1:1" x14ac:dyDescent="0.25">
      <c r="A2052">
        <v>2054</v>
      </c>
    </row>
    <row r="2053" spans="1:1" x14ac:dyDescent="0.25">
      <c r="A2053">
        <v>2055</v>
      </c>
    </row>
    <row r="2054" spans="1:1" x14ac:dyDescent="0.25">
      <c r="A2054">
        <v>2056</v>
      </c>
    </row>
    <row r="2055" spans="1:1" x14ac:dyDescent="0.25">
      <c r="A2055">
        <v>2057</v>
      </c>
    </row>
    <row r="2056" spans="1:1" x14ac:dyDescent="0.25">
      <c r="A2056">
        <v>2058</v>
      </c>
    </row>
    <row r="2057" spans="1:1" x14ac:dyDescent="0.25">
      <c r="A2057">
        <v>2059</v>
      </c>
    </row>
    <row r="2058" spans="1:1" x14ac:dyDescent="0.25">
      <c r="A2058">
        <v>2060</v>
      </c>
    </row>
    <row r="2059" spans="1:1" x14ac:dyDescent="0.25">
      <c r="A2059">
        <v>2061</v>
      </c>
    </row>
    <row r="2060" spans="1:1" x14ac:dyDescent="0.25">
      <c r="A2060">
        <v>2062</v>
      </c>
    </row>
    <row r="2061" spans="1:1" x14ac:dyDescent="0.25">
      <c r="A2061">
        <v>2063</v>
      </c>
    </row>
    <row r="2062" spans="1:1" x14ac:dyDescent="0.25">
      <c r="A2062">
        <v>2064</v>
      </c>
    </row>
    <row r="2063" spans="1:1" x14ac:dyDescent="0.25">
      <c r="A2063">
        <v>2065</v>
      </c>
    </row>
    <row r="2064" spans="1:1" x14ac:dyDescent="0.25">
      <c r="A2064">
        <v>2066</v>
      </c>
    </row>
    <row r="2065" spans="1:1" x14ac:dyDescent="0.25">
      <c r="A2065">
        <v>2067</v>
      </c>
    </row>
    <row r="2066" spans="1:1" x14ac:dyDescent="0.25">
      <c r="A2066">
        <v>2068</v>
      </c>
    </row>
    <row r="2067" spans="1:1" x14ac:dyDescent="0.25">
      <c r="A2067">
        <v>2069</v>
      </c>
    </row>
    <row r="2068" spans="1:1" x14ac:dyDescent="0.25">
      <c r="A2068">
        <v>2070</v>
      </c>
    </row>
    <row r="2069" spans="1:1" x14ac:dyDescent="0.25">
      <c r="A2069">
        <v>2071</v>
      </c>
    </row>
    <row r="2070" spans="1:1" x14ac:dyDescent="0.25">
      <c r="A2070">
        <v>2072</v>
      </c>
    </row>
    <row r="2071" spans="1:1" x14ac:dyDescent="0.25">
      <c r="A2071">
        <v>2073</v>
      </c>
    </row>
    <row r="2072" spans="1:1" x14ac:dyDescent="0.25">
      <c r="A2072">
        <v>2074</v>
      </c>
    </row>
    <row r="2073" spans="1:1" x14ac:dyDescent="0.25">
      <c r="A2073">
        <v>2075</v>
      </c>
    </row>
    <row r="2074" spans="1:1" x14ac:dyDescent="0.25">
      <c r="A2074">
        <v>2076</v>
      </c>
    </row>
    <row r="2075" spans="1:1" x14ac:dyDescent="0.25">
      <c r="A2075">
        <v>2077</v>
      </c>
    </row>
    <row r="2076" spans="1:1" x14ac:dyDescent="0.25">
      <c r="A2076">
        <v>2078</v>
      </c>
    </row>
    <row r="2077" spans="1:1" x14ac:dyDescent="0.25">
      <c r="A2077">
        <v>2079</v>
      </c>
    </row>
    <row r="2078" spans="1:1" x14ac:dyDescent="0.25">
      <c r="A2078">
        <v>2080</v>
      </c>
    </row>
    <row r="2079" spans="1:1" x14ac:dyDescent="0.25">
      <c r="A2079">
        <v>2081</v>
      </c>
    </row>
    <row r="2080" spans="1:1" x14ac:dyDescent="0.25">
      <c r="A2080">
        <v>2082</v>
      </c>
    </row>
    <row r="2081" spans="1:1" x14ac:dyDescent="0.25">
      <c r="A2081">
        <v>2083</v>
      </c>
    </row>
    <row r="2082" spans="1:1" x14ac:dyDescent="0.25">
      <c r="A2082">
        <v>2084</v>
      </c>
    </row>
    <row r="2083" spans="1:1" x14ac:dyDescent="0.25">
      <c r="A2083">
        <v>2085</v>
      </c>
    </row>
    <row r="2084" spans="1:1" x14ac:dyDescent="0.25">
      <c r="A2084">
        <v>2086</v>
      </c>
    </row>
    <row r="2085" spans="1:1" x14ac:dyDescent="0.25">
      <c r="A2085">
        <v>2087</v>
      </c>
    </row>
    <row r="2086" spans="1:1" x14ac:dyDescent="0.25">
      <c r="A2086">
        <v>2088</v>
      </c>
    </row>
    <row r="2087" spans="1:1" x14ac:dyDescent="0.25">
      <c r="A2087">
        <v>2089</v>
      </c>
    </row>
    <row r="2088" spans="1:1" x14ac:dyDescent="0.25">
      <c r="A2088">
        <v>2090</v>
      </c>
    </row>
    <row r="2089" spans="1:1" x14ac:dyDescent="0.25">
      <c r="A2089">
        <v>2091</v>
      </c>
    </row>
    <row r="2090" spans="1:1" x14ac:dyDescent="0.25">
      <c r="A2090">
        <v>2092</v>
      </c>
    </row>
    <row r="2091" spans="1:1" x14ac:dyDescent="0.25">
      <c r="A2091">
        <v>2093</v>
      </c>
    </row>
    <row r="2092" spans="1:1" x14ac:dyDescent="0.25">
      <c r="A2092">
        <v>2094</v>
      </c>
    </row>
    <row r="2093" spans="1:1" x14ac:dyDescent="0.25">
      <c r="A2093">
        <v>2095</v>
      </c>
    </row>
    <row r="2094" spans="1:1" x14ac:dyDescent="0.25">
      <c r="A2094">
        <v>2096</v>
      </c>
    </row>
    <row r="2095" spans="1:1" x14ac:dyDescent="0.25">
      <c r="A2095">
        <v>2097</v>
      </c>
    </row>
    <row r="2096" spans="1:1" x14ac:dyDescent="0.25">
      <c r="A2096">
        <v>2098</v>
      </c>
    </row>
    <row r="2097" spans="1:1" x14ac:dyDescent="0.25">
      <c r="A2097">
        <v>2099</v>
      </c>
    </row>
    <row r="2098" spans="1:1" x14ac:dyDescent="0.25">
      <c r="A2098">
        <v>2100</v>
      </c>
    </row>
    <row r="2099" spans="1:1" x14ac:dyDescent="0.25">
      <c r="A2099">
        <v>2101</v>
      </c>
    </row>
    <row r="2100" spans="1:1" x14ac:dyDescent="0.25">
      <c r="A2100">
        <v>2102</v>
      </c>
    </row>
    <row r="2101" spans="1:1" x14ac:dyDescent="0.25">
      <c r="A2101">
        <v>2103</v>
      </c>
    </row>
    <row r="2102" spans="1:1" x14ac:dyDescent="0.25">
      <c r="A2102">
        <v>2104</v>
      </c>
    </row>
    <row r="2103" spans="1:1" x14ac:dyDescent="0.25">
      <c r="A2103">
        <v>2105</v>
      </c>
    </row>
    <row r="2104" spans="1:1" x14ac:dyDescent="0.25">
      <c r="A2104">
        <v>2106</v>
      </c>
    </row>
    <row r="2105" spans="1:1" x14ac:dyDescent="0.25">
      <c r="A2105">
        <v>2107</v>
      </c>
    </row>
    <row r="2106" spans="1:1" x14ac:dyDescent="0.25">
      <c r="A2106">
        <v>2108</v>
      </c>
    </row>
    <row r="2107" spans="1:1" x14ac:dyDescent="0.25">
      <c r="A2107">
        <v>2109</v>
      </c>
    </row>
    <row r="2108" spans="1:1" x14ac:dyDescent="0.25">
      <c r="A2108">
        <v>2110</v>
      </c>
    </row>
    <row r="2109" spans="1:1" x14ac:dyDescent="0.25">
      <c r="A2109">
        <v>2111</v>
      </c>
    </row>
    <row r="2110" spans="1:1" x14ac:dyDescent="0.25">
      <c r="A2110">
        <v>2112</v>
      </c>
    </row>
    <row r="2111" spans="1:1" x14ac:dyDescent="0.25">
      <c r="A2111">
        <v>2113</v>
      </c>
    </row>
    <row r="2112" spans="1:1" x14ac:dyDescent="0.25">
      <c r="A2112">
        <v>2114</v>
      </c>
    </row>
    <row r="2113" spans="1:1" x14ac:dyDescent="0.25">
      <c r="A2113">
        <v>2115</v>
      </c>
    </row>
    <row r="2114" spans="1:1" x14ac:dyDescent="0.25">
      <c r="A2114">
        <v>2116</v>
      </c>
    </row>
    <row r="2115" spans="1:1" x14ac:dyDescent="0.25">
      <c r="A2115">
        <v>2117</v>
      </c>
    </row>
    <row r="2116" spans="1:1" x14ac:dyDescent="0.25">
      <c r="A2116">
        <v>2118</v>
      </c>
    </row>
    <row r="2117" spans="1:1" x14ac:dyDescent="0.25">
      <c r="A2117">
        <v>2119</v>
      </c>
    </row>
    <row r="2118" spans="1:1" x14ac:dyDescent="0.25">
      <c r="A2118">
        <v>2120</v>
      </c>
    </row>
    <row r="2119" spans="1:1" x14ac:dyDescent="0.25">
      <c r="A2119">
        <v>2121</v>
      </c>
    </row>
    <row r="2120" spans="1:1" x14ac:dyDescent="0.25">
      <c r="A2120">
        <v>2122</v>
      </c>
    </row>
    <row r="2121" spans="1:1" x14ac:dyDescent="0.25">
      <c r="A2121">
        <v>2123</v>
      </c>
    </row>
    <row r="2122" spans="1:1" x14ac:dyDescent="0.25">
      <c r="A2122">
        <v>2124</v>
      </c>
    </row>
    <row r="2123" spans="1:1" x14ac:dyDescent="0.25">
      <c r="A2123">
        <v>2125</v>
      </c>
    </row>
    <row r="2124" spans="1:1" x14ac:dyDescent="0.25">
      <c r="A2124">
        <v>2126</v>
      </c>
    </row>
    <row r="2125" spans="1:1" x14ac:dyDescent="0.25">
      <c r="A2125">
        <v>2127</v>
      </c>
    </row>
    <row r="2126" spans="1:1" x14ac:dyDescent="0.25">
      <c r="A2126">
        <v>2128</v>
      </c>
    </row>
    <row r="2127" spans="1:1" x14ac:dyDescent="0.25">
      <c r="A2127">
        <v>2129</v>
      </c>
    </row>
    <row r="2128" spans="1:1" x14ac:dyDescent="0.25">
      <c r="A2128">
        <v>2130</v>
      </c>
    </row>
    <row r="2129" spans="1:1" x14ac:dyDescent="0.25">
      <c r="A2129">
        <v>2131</v>
      </c>
    </row>
    <row r="2130" spans="1:1" x14ac:dyDescent="0.25">
      <c r="A2130">
        <v>2132</v>
      </c>
    </row>
    <row r="2131" spans="1:1" x14ac:dyDescent="0.25">
      <c r="A2131">
        <v>2133</v>
      </c>
    </row>
    <row r="2132" spans="1:1" x14ac:dyDescent="0.25">
      <c r="A2132">
        <v>2134</v>
      </c>
    </row>
    <row r="2133" spans="1:1" x14ac:dyDescent="0.25">
      <c r="A2133">
        <v>2135</v>
      </c>
    </row>
    <row r="2134" spans="1:1" x14ac:dyDescent="0.25">
      <c r="A2134">
        <v>2136</v>
      </c>
    </row>
    <row r="2135" spans="1:1" x14ac:dyDescent="0.25">
      <c r="A2135">
        <v>2137</v>
      </c>
    </row>
    <row r="2136" spans="1:1" x14ac:dyDescent="0.25">
      <c r="A2136">
        <v>2138</v>
      </c>
    </row>
    <row r="2137" spans="1:1" x14ac:dyDescent="0.25">
      <c r="A2137">
        <v>2139</v>
      </c>
    </row>
    <row r="2138" spans="1:1" x14ac:dyDescent="0.25">
      <c r="A2138">
        <v>2140</v>
      </c>
    </row>
    <row r="2139" spans="1:1" x14ac:dyDescent="0.25">
      <c r="A2139">
        <v>2141</v>
      </c>
    </row>
    <row r="2140" spans="1:1" x14ac:dyDescent="0.25">
      <c r="A2140">
        <v>2142</v>
      </c>
    </row>
    <row r="2141" spans="1:1" x14ac:dyDescent="0.25">
      <c r="A2141">
        <v>2143</v>
      </c>
    </row>
    <row r="2142" spans="1:1" x14ac:dyDescent="0.25">
      <c r="A2142">
        <v>2144</v>
      </c>
    </row>
    <row r="2143" spans="1:1" x14ac:dyDescent="0.25">
      <c r="A2143">
        <v>2145</v>
      </c>
    </row>
    <row r="2144" spans="1:1" x14ac:dyDescent="0.25">
      <c r="A2144">
        <v>2146</v>
      </c>
    </row>
    <row r="2145" spans="1:1" x14ac:dyDescent="0.25">
      <c r="A2145">
        <v>2147</v>
      </c>
    </row>
    <row r="2146" spans="1:1" x14ac:dyDescent="0.25">
      <c r="A2146">
        <v>2148</v>
      </c>
    </row>
    <row r="2147" spans="1:1" x14ac:dyDescent="0.25">
      <c r="A2147">
        <v>2149</v>
      </c>
    </row>
    <row r="2148" spans="1:1" x14ac:dyDescent="0.25">
      <c r="A2148">
        <v>2150</v>
      </c>
    </row>
    <row r="2149" spans="1:1" x14ac:dyDescent="0.25">
      <c r="A2149">
        <v>2151</v>
      </c>
    </row>
    <row r="2150" spans="1:1" x14ac:dyDescent="0.25">
      <c r="A2150">
        <v>2152</v>
      </c>
    </row>
    <row r="2151" spans="1:1" x14ac:dyDescent="0.25">
      <c r="A2151">
        <v>2153</v>
      </c>
    </row>
    <row r="2152" spans="1:1" x14ac:dyDescent="0.25">
      <c r="A2152">
        <v>2154</v>
      </c>
    </row>
    <row r="2153" spans="1:1" x14ac:dyDescent="0.25">
      <c r="A2153">
        <v>2155</v>
      </c>
    </row>
    <row r="2154" spans="1:1" x14ac:dyDescent="0.25">
      <c r="A2154">
        <v>2156</v>
      </c>
    </row>
    <row r="2155" spans="1:1" x14ac:dyDescent="0.25">
      <c r="A2155">
        <v>2157</v>
      </c>
    </row>
    <row r="2156" spans="1:1" x14ac:dyDescent="0.25">
      <c r="A2156">
        <v>2158</v>
      </c>
    </row>
    <row r="2157" spans="1:1" x14ac:dyDescent="0.25">
      <c r="A2157">
        <v>2159</v>
      </c>
    </row>
    <row r="2158" spans="1:1" x14ac:dyDescent="0.25">
      <c r="A2158">
        <v>2160</v>
      </c>
    </row>
    <row r="2159" spans="1:1" x14ac:dyDescent="0.25">
      <c r="A2159">
        <v>2161</v>
      </c>
    </row>
    <row r="2160" spans="1:1" x14ac:dyDescent="0.25">
      <c r="A2160">
        <v>2162</v>
      </c>
    </row>
    <row r="2161" spans="1:1" x14ac:dyDescent="0.25">
      <c r="A2161">
        <v>2163</v>
      </c>
    </row>
    <row r="2162" spans="1:1" x14ac:dyDescent="0.25">
      <c r="A2162">
        <v>2164</v>
      </c>
    </row>
    <row r="2163" spans="1:1" x14ac:dyDescent="0.25">
      <c r="A2163">
        <v>2165</v>
      </c>
    </row>
    <row r="2164" spans="1:1" x14ac:dyDescent="0.25">
      <c r="A2164">
        <v>2166</v>
      </c>
    </row>
    <row r="2165" spans="1:1" x14ac:dyDescent="0.25">
      <c r="A2165">
        <v>2167</v>
      </c>
    </row>
    <row r="2166" spans="1:1" x14ac:dyDescent="0.25">
      <c r="A2166">
        <v>2168</v>
      </c>
    </row>
    <row r="2167" spans="1:1" x14ac:dyDescent="0.25">
      <c r="A2167">
        <v>2169</v>
      </c>
    </row>
    <row r="2168" spans="1:1" x14ac:dyDescent="0.25">
      <c r="A2168">
        <v>2170</v>
      </c>
    </row>
    <row r="2169" spans="1:1" x14ac:dyDescent="0.25">
      <c r="A2169">
        <v>2171</v>
      </c>
    </row>
    <row r="2170" spans="1:1" x14ac:dyDescent="0.25">
      <c r="A2170">
        <v>2172</v>
      </c>
    </row>
    <row r="2171" spans="1:1" x14ac:dyDescent="0.25">
      <c r="A2171">
        <v>2173</v>
      </c>
    </row>
    <row r="2172" spans="1:1" x14ac:dyDescent="0.25">
      <c r="A2172">
        <v>2174</v>
      </c>
    </row>
    <row r="2173" spans="1:1" x14ac:dyDescent="0.25">
      <c r="A2173">
        <v>2175</v>
      </c>
    </row>
    <row r="2174" spans="1:1" x14ac:dyDescent="0.25">
      <c r="A2174">
        <v>2176</v>
      </c>
    </row>
    <row r="2175" spans="1:1" x14ac:dyDescent="0.25">
      <c r="A2175">
        <v>2177</v>
      </c>
    </row>
    <row r="2176" spans="1:1" x14ac:dyDescent="0.25">
      <c r="A2176">
        <v>2178</v>
      </c>
    </row>
    <row r="2177" spans="1:1" x14ac:dyDescent="0.25">
      <c r="A2177">
        <v>2179</v>
      </c>
    </row>
    <row r="2178" spans="1:1" x14ac:dyDescent="0.25">
      <c r="A2178">
        <v>2180</v>
      </c>
    </row>
    <row r="2179" spans="1:1" x14ac:dyDescent="0.25">
      <c r="A2179">
        <v>2181</v>
      </c>
    </row>
    <row r="2180" spans="1:1" x14ac:dyDescent="0.25">
      <c r="A2180">
        <v>2182</v>
      </c>
    </row>
    <row r="2181" spans="1:1" x14ac:dyDescent="0.25">
      <c r="A2181">
        <v>2183</v>
      </c>
    </row>
    <row r="2182" spans="1:1" x14ac:dyDescent="0.25">
      <c r="A2182">
        <v>2184</v>
      </c>
    </row>
    <row r="2183" spans="1:1" x14ac:dyDescent="0.25">
      <c r="A2183">
        <v>2185</v>
      </c>
    </row>
    <row r="2184" spans="1:1" x14ac:dyDescent="0.25">
      <c r="A2184">
        <v>2186</v>
      </c>
    </row>
    <row r="2185" spans="1:1" x14ac:dyDescent="0.25">
      <c r="A2185">
        <v>2187</v>
      </c>
    </row>
    <row r="2186" spans="1:1" x14ac:dyDescent="0.25">
      <c r="A2186">
        <v>2188</v>
      </c>
    </row>
    <row r="2187" spans="1:1" x14ac:dyDescent="0.25">
      <c r="A2187">
        <v>2189</v>
      </c>
    </row>
    <row r="2188" spans="1:1" x14ac:dyDescent="0.25">
      <c r="A2188">
        <v>2190</v>
      </c>
    </row>
    <row r="2189" spans="1:1" x14ac:dyDescent="0.25">
      <c r="A2189">
        <v>2191</v>
      </c>
    </row>
    <row r="2190" spans="1:1" x14ac:dyDescent="0.25">
      <c r="A2190">
        <v>2192</v>
      </c>
    </row>
    <row r="2191" spans="1:1" x14ac:dyDescent="0.25">
      <c r="A2191">
        <v>2193</v>
      </c>
    </row>
    <row r="2192" spans="1:1" x14ac:dyDescent="0.25">
      <c r="A2192">
        <v>2194</v>
      </c>
    </row>
    <row r="2193" spans="1:1" x14ac:dyDescent="0.25">
      <c r="A2193">
        <v>2195</v>
      </c>
    </row>
    <row r="2194" spans="1:1" x14ac:dyDescent="0.25">
      <c r="A2194">
        <v>2196</v>
      </c>
    </row>
    <row r="2195" spans="1:1" x14ac:dyDescent="0.25">
      <c r="A2195">
        <v>2197</v>
      </c>
    </row>
    <row r="2196" spans="1:1" x14ac:dyDescent="0.25">
      <c r="A2196">
        <v>2198</v>
      </c>
    </row>
    <row r="2197" spans="1:1" x14ac:dyDescent="0.25">
      <c r="A2197">
        <v>2199</v>
      </c>
    </row>
    <row r="2198" spans="1:1" x14ac:dyDescent="0.25">
      <c r="A2198">
        <v>2200</v>
      </c>
    </row>
    <row r="2199" spans="1:1" x14ac:dyDescent="0.25">
      <c r="A2199">
        <v>2201</v>
      </c>
    </row>
    <row r="2200" spans="1:1" x14ac:dyDescent="0.25">
      <c r="A2200">
        <v>2202</v>
      </c>
    </row>
    <row r="2201" spans="1:1" x14ac:dyDescent="0.25">
      <c r="A2201">
        <v>2203</v>
      </c>
    </row>
    <row r="2202" spans="1:1" x14ac:dyDescent="0.25">
      <c r="A2202">
        <v>2204</v>
      </c>
    </row>
    <row r="2203" spans="1:1" x14ac:dyDescent="0.25">
      <c r="A2203">
        <v>2205</v>
      </c>
    </row>
    <row r="2204" spans="1:1" x14ac:dyDescent="0.25">
      <c r="A2204">
        <v>2206</v>
      </c>
    </row>
    <row r="2205" spans="1:1" x14ac:dyDescent="0.25">
      <c r="A2205">
        <v>2207</v>
      </c>
    </row>
    <row r="2206" spans="1:1" x14ac:dyDescent="0.25">
      <c r="A2206">
        <v>2208</v>
      </c>
    </row>
    <row r="2207" spans="1:1" x14ac:dyDescent="0.25">
      <c r="A2207">
        <v>2209</v>
      </c>
    </row>
    <row r="2208" spans="1:1" x14ac:dyDescent="0.25">
      <c r="A2208">
        <v>2210</v>
      </c>
    </row>
    <row r="2209" spans="1:1" x14ac:dyDescent="0.25">
      <c r="A2209">
        <v>2211</v>
      </c>
    </row>
    <row r="2210" spans="1:1" x14ac:dyDescent="0.25">
      <c r="A2210">
        <v>2212</v>
      </c>
    </row>
    <row r="2211" spans="1:1" x14ac:dyDescent="0.25">
      <c r="A2211">
        <v>2213</v>
      </c>
    </row>
    <row r="2212" spans="1:1" x14ac:dyDescent="0.25">
      <c r="A2212">
        <v>2214</v>
      </c>
    </row>
    <row r="2213" spans="1:1" x14ac:dyDescent="0.25">
      <c r="A2213">
        <v>2215</v>
      </c>
    </row>
    <row r="2214" spans="1:1" x14ac:dyDescent="0.25">
      <c r="A2214">
        <v>2216</v>
      </c>
    </row>
    <row r="2215" spans="1:1" x14ac:dyDescent="0.25">
      <c r="A2215">
        <v>2217</v>
      </c>
    </row>
    <row r="2216" spans="1:1" x14ac:dyDescent="0.25">
      <c r="A2216">
        <v>2218</v>
      </c>
    </row>
    <row r="2217" spans="1:1" x14ac:dyDescent="0.25">
      <c r="A2217">
        <v>2219</v>
      </c>
    </row>
    <row r="2218" spans="1:1" x14ac:dyDescent="0.25">
      <c r="A2218">
        <v>2220</v>
      </c>
    </row>
    <row r="2219" spans="1:1" x14ac:dyDescent="0.25">
      <c r="A2219">
        <v>2221</v>
      </c>
    </row>
    <row r="2220" spans="1:1" x14ac:dyDescent="0.25">
      <c r="A2220">
        <v>2222</v>
      </c>
    </row>
    <row r="2221" spans="1:1" x14ac:dyDescent="0.25">
      <c r="A2221">
        <v>2223</v>
      </c>
    </row>
    <row r="2222" spans="1:1" x14ac:dyDescent="0.25">
      <c r="A2222">
        <v>2224</v>
      </c>
    </row>
    <row r="2223" spans="1:1" x14ac:dyDescent="0.25">
      <c r="A2223">
        <v>2225</v>
      </c>
    </row>
    <row r="2224" spans="1:1" x14ac:dyDescent="0.25">
      <c r="A2224">
        <v>2226</v>
      </c>
    </row>
    <row r="2225" spans="1:1" x14ac:dyDescent="0.25">
      <c r="A2225">
        <v>2227</v>
      </c>
    </row>
    <row r="2226" spans="1:1" x14ac:dyDescent="0.25">
      <c r="A2226">
        <v>2228</v>
      </c>
    </row>
    <row r="2227" spans="1:1" x14ac:dyDescent="0.25">
      <c r="A2227">
        <v>2229</v>
      </c>
    </row>
    <row r="2228" spans="1:1" x14ac:dyDescent="0.25">
      <c r="A2228">
        <v>2230</v>
      </c>
    </row>
    <row r="2229" spans="1:1" x14ac:dyDescent="0.25">
      <c r="A2229">
        <v>2231</v>
      </c>
    </row>
    <row r="2230" spans="1:1" x14ac:dyDescent="0.25">
      <c r="A2230">
        <v>2232</v>
      </c>
    </row>
    <row r="2231" spans="1:1" x14ac:dyDescent="0.25">
      <c r="A2231">
        <v>2233</v>
      </c>
    </row>
    <row r="2232" spans="1:1" x14ac:dyDescent="0.25">
      <c r="A2232">
        <v>2234</v>
      </c>
    </row>
    <row r="2233" spans="1:1" x14ac:dyDescent="0.25">
      <c r="A2233">
        <v>2235</v>
      </c>
    </row>
    <row r="2234" spans="1:1" x14ac:dyDescent="0.25">
      <c r="A2234">
        <v>2236</v>
      </c>
    </row>
    <row r="2235" spans="1:1" x14ac:dyDescent="0.25">
      <c r="A2235">
        <v>2237</v>
      </c>
    </row>
    <row r="2236" spans="1:1" x14ac:dyDescent="0.25">
      <c r="A2236">
        <v>2238</v>
      </c>
    </row>
    <row r="2237" spans="1:1" x14ac:dyDescent="0.25">
      <c r="A2237">
        <v>2239</v>
      </c>
    </row>
    <row r="2238" spans="1:1" x14ac:dyDescent="0.25">
      <c r="A2238">
        <v>2240</v>
      </c>
    </row>
    <row r="2239" spans="1:1" x14ac:dyDescent="0.25">
      <c r="A2239">
        <v>2241</v>
      </c>
    </row>
    <row r="2240" spans="1:1" x14ac:dyDescent="0.25">
      <c r="A2240">
        <v>2242</v>
      </c>
    </row>
    <row r="2241" spans="1:1" x14ac:dyDescent="0.25">
      <c r="A2241">
        <v>2243</v>
      </c>
    </row>
    <row r="2242" spans="1:1" x14ac:dyDescent="0.25">
      <c r="A2242">
        <v>2244</v>
      </c>
    </row>
    <row r="2243" spans="1:1" x14ac:dyDescent="0.25">
      <c r="A2243">
        <v>2245</v>
      </c>
    </row>
    <row r="2244" spans="1:1" x14ac:dyDescent="0.25">
      <c r="A2244">
        <v>2246</v>
      </c>
    </row>
    <row r="2245" spans="1:1" x14ac:dyDescent="0.25">
      <c r="A2245">
        <v>2247</v>
      </c>
    </row>
    <row r="2246" spans="1:1" x14ac:dyDescent="0.25">
      <c r="A2246">
        <v>2248</v>
      </c>
    </row>
    <row r="2247" spans="1:1" x14ac:dyDescent="0.25">
      <c r="A2247">
        <v>2249</v>
      </c>
    </row>
    <row r="2248" spans="1:1" x14ac:dyDescent="0.25">
      <c r="A2248">
        <v>2250</v>
      </c>
    </row>
    <row r="2249" spans="1:1" x14ac:dyDescent="0.25">
      <c r="A2249">
        <v>2251</v>
      </c>
    </row>
    <row r="2250" spans="1:1" x14ac:dyDescent="0.25">
      <c r="A2250">
        <v>2252</v>
      </c>
    </row>
    <row r="2251" spans="1:1" x14ac:dyDescent="0.25">
      <c r="A2251">
        <v>2253</v>
      </c>
    </row>
    <row r="2252" spans="1:1" x14ac:dyDescent="0.25">
      <c r="A2252">
        <v>2254</v>
      </c>
    </row>
    <row r="2253" spans="1:1" x14ac:dyDescent="0.25">
      <c r="A2253">
        <v>2255</v>
      </c>
    </row>
    <row r="2254" spans="1:1" x14ac:dyDescent="0.25">
      <c r="A2254">
        <v>2256</v>
      </c>
    </row>
    <row r="2255" spans="1:1" x14ac:dyDescent="0.25">
      <c r="A2255">
        <v>2257</v>
      </c>
    </row>
    <row r="2256" spans="1:1" x14ac:dyDescent="0.25">
      <c r="A2256">
        <v>2258</v>
      </c>
    </row>
    <row r="2257" spans="1:1" x14ac:dyDescent="0.25">
      <c r="A2257">
        <v>2259</v>
      </c>
    </row>
    <row r="2258" spans="1:1" x14ac:dyDescent="0.25">
      <c r="A2258">
        <v>2260</v>
      </c>
    </row>
    <row r="2259" spans="1:1" x14ac:dyDescent="0.25">
      <c r="A2259">
        <v>2261</v>
      </c>
    </row>
    <row r="2260" spans="1:1" x14ac:dyDescent="0.25">
      <c r="A2260">
        <v>2262</v>
      </c>
    </row>
    <row r="2261" spans="1:1" x14ac:dyDescent="0.25">
      <c r="A2261">
        <v>2263</v>
      </c>
    </row>
    <row r="2262" spans="1:1" x14ac:dyDescent="0.25">
      <c r="A2262">
        <v>2264</v>
      </c>
    </row>
    <row r="2263" spans="1:1" x14ac:dyDescent="0.25">
      <c r="A2263">
        <v>2265</v>
      </c>
    </row>
    <row r="2264" spans="1:1" x14ac:dyDescent="0.25">
      <c r="A2264">
        <v>2266</v>
      </c>
    </row>
    <row r="2265" spans="1:1" x14ac:dyDescent="0.25">
      <c r="A2265">
        <v>2267</v>
      </c>
    </row>
    <row r="2266" spans="1:1" x14ac:dyDescent="0.25">
      <c r="A2266">
        <v>2268</v>
      </c>
    </row>
    <row r="2267" spans="1:1" x14ac:dyDescent="0.25">
      <c r="A2267">
        <v>2269</v>
      </c>
    </row>
    <row r="2268" spans="1:1" x14ac:dyDescent="0.25">
      <c r="A2268">
        <v>2270</v>
      </c>
    </row>
    <row r="2269" spans="1:1" x14ac:dyDescent="0.25">
      <c r="A2269">
        <v>2271</v>
      </c>
    </row>
    <row r="2270" spans="1:1" x14ac:dyDescent="0.25">
      <c r="A2270">
        <v>2272</v>
      </c>
    </row>
    <row r="2271" spans="1:1" x14ac:dyDescent="0.25">
      <c r="A2271">
        <v>2273</v>
      </c>
    </row>
    <row r="2272" spans="1:1" x14ac:dyDescent="0.25">
      <c r="A2272">
        <v>2274</v>
      </c>
    </row>
    <row r="2273" spans="1:1" x14ac:dyDescent="0.25">
      <c r="A2273">
        <v>2275</v>
      </c>
    </row>
    <row r="2274" spans="1:1" x14ac:dyDescent="0.25">
      <c r="A2274">
        <v>2276</v>
      </c>
    </row>
    <row r="2275" spans="1:1" x14ac:dyDescent="0.25">
      <c r="A2275">
        <v>2277</v>
      </c>
    </row>
    <row r="2276" spans="1:1" x14ac:dyDescent="0.25">
      <c r="A2276">
        <v>2278</v>
      </c>
    </row>
    <row r="2277" spans="1:1" x14ac:dyDescent="0.25">
      <c r="A2277">
        <v>2279</v>
      </c>
    </row>
    <row r="2278" spans="1:1" x14ac:dyDescent="0.25">
      <c r="A2278">
        <v>2280</v>
      </c>
    </row>
    <row r="2279" spans="1:1" x14ac:dyDescent="0.25">
      <c r="A2279">
        <v>2281</v>
      </c>
    </row>
    <row r="2280" spans="1:1" x14ac:dyDescent="0.25">
      <c r="A2280">
        <v>2282</v>
      </c>
    </row>
    <row r="2281" spans="1:1" x14ac:dyDescent="0.25">
      <c r="A2281">
        <v>2283</v>
      </c>
    </row>
    <row r="2282" spans="1:1" x14ac:dyDescent="0.25">
      <c r="A2282">
        <v>2284</v>
      </c>
    </row>
    <row r="2283" spans="1:1" x14ac:dyDescent="0.25">
      <c r="A2283">
        <v>2285</v>
      </c>
    </row>
    <row r="2284" spans="1:1" x14ac:dyDescent="0.25">
      <c r="A2284">
        <v>2286</v>
      </c>
    </row>
    <row r="2285" spans="1:1" x14ac:dyDescent="0.25">
      <c r="A2285">
        <v>2287</v>
      </c>
    </row>
    <row r="2286" spans="1:1" x14ac:dyDescent="0.25">
      <c r="A2286">
        <v>2288</v>
      </c>
    </row>
    <row r="2287" spans="1:1" x14ac:dyDescent="0.25">
      <c r="A2287">
        <v>2289</v>
      </c>
    </row>
    <row r="2288" spans="1:1" x14ac:dyDescent="0.25">
      <c r="A2288">
        <v>2290</v>
      </c>
    </row>
    <row r="2289" spans="1:1" x14ac:dyDescent="0.25">
      <c r="A2289">
        <v>2291</v>
      </c>
    </row>
    <row r="2290" spans="1:1" x14ac:dyDescent="0.25">
      <c r="A2290">
        <v>2292</v>
      </c>
    </row>
    <row r="2291" spans="1:1" x14ac:dyDescent="0.25">
      <c r="A2291">
        <v>2293</v>
      </c>
    </row>
    <row r="2292" spans="1:1" x14ac:dyDescent="0.25">
      <c r="A2292">
        <v>2294</v>
      </c>
    </row>
    <row r="2293" spans="1:1" x14ac:dyDescent="0.25">
      <c r="A2293">
        <v>2295</v>
      </c>
    </row>
    <row r="2294" spans="1:1" x14ac:dyDescent="0.25">
      <c r="A2294">
        <v>2296</v>
      </c>
    </row>
    <row r="2295" spans="1:1" x14ac:dyDescent="0.25">
      <c r="A2295">
        <v>2297</v>
      </c>
    </row>
    <row r="2296" spans="1:1" x14ac:dyDescent="0.25">
      <c r="A2296">
        <v>2298</v>
      </c>
    </row>
    <row r="2297" spans="1:1" x14ac:dyDescent="0.25">
      <c r="A2297">
        <v>2299</v>
      </c>
    </row>
    <row r="2298" spans="1:1" x14ac:dyDescent="0.25">
      <c r="A2298">
        <v>2300</v>
      </c>
    </row>
    <row r="2299" spans="1:1" x14ac:dyDescent="0.25">
      <c r="A2299">
        <v>2301</v>
      </c>
    </row>
    <row r="2300" spans="1:1" x14ac:dyDescent="0.25">
      <c r="A2300">
        <v>2302</v>
      </c>
    </row>
    <row r="2301" spans="1:1" x14ac:dyDescent="0.25">
      <c r="A2301">
        <v>2303</v>
      </c>
    </row>
    <row r="2302" spans="1:1" x14ac:dyDescent="0.25">
      <c r="A2302">
        <v>2304</v>
      </c>
    </row>
    <row r="2303" spans="1:1" x14ac:dyDescent="0.25">
      <c r="A2303">
        <v>2305</v>
      </c>
    </row>
    <row r="2304" spans="1:1" x14ac:dyDescent="0.25">
      <c r="A2304">
        <v>2306</v>
      </c>
    </row>
    <row r="2305" spans="1:1" x14ac:dyDescent="0.25">
      <c r="A2305">
        <v>2307</v>
      </c>
    </row>
    <row r="2306" spans="1:1" x14ac:dyDescent="0.25">
      <c r="A2306">
        <v>2308</v>
      </c>
    </row>
    <row r="2307" spans="1:1" x14ac:dyDescent="0.25">
      <c r="A2307">
        <v>2309</v>
      </c>
    </row>
    <row r="2308" spans="1:1" x14ac:dyDescent="0.25">
      <c r="A2308">
        <v>2310</v>
      </c>
    </row>
    <row r="2309" spans="1:1" x14ac:dyDescent="0.25">
      <c r="A2309">
        <v>2311</v>
      </c>
    </row>
    <row r="2310" spans="1:1" x14ac:dyDescent="0.25">
      <c r="A2310">
        <v>2312</v>
      </c>
    </row>
    <row r="2311" spans="1:1" x14ac:dyDescent="0.25">
      <c r="A2311">
        <v>2313</v>
      </c>
    </row>
    <row r="2312" spans="1:1" x14ac:dyDescent="0.25">
      <c r="A2312">
        <v>2314</v>
      </c>
    </row>
    <row r="2313" spans="1:1" x14ac:dyDescent="0.25">
      <c r="A2313">
        <v>2315</v>
      </c>
    </row>
    <row r="2314" spans="1:1" x14ac:dyDescent="0.25">
      <c r="A2314">
        <v>2316</v>
      </c>
    </row>
    <row r="2315" spans="1:1" x14ac:dyDescent="0.25">
      <c r="A2315">
        <v>2317</v>
      </c>
    </row>
    <row r="2316" spans="1:1" x14ac:dyDescent="0.25">
      <c r="A2316">
        <v>2318</v>
      </c>
    </row>
    <row r="2317" spans="1:1" x14ac:dyDescent="0.25">
      <c r="A2317">
        <v>2319</v>
      </c>
    </row>
    <row r="2318" spans="1:1" x14ac:dyDescent="0.25">
      <c r="A2318">
        <v>2320</v>
      </c>
    </row>
    <row r="2319" spans="1:1" x14ac:dyDescent="0.25">
      <c r="A2319">
        <v>2321</v>
      </c>
    </row>
    <row r="2320" spans="1:1" x14ac:dyDescent="0.25">
      <c r="A2320">
        <v>2322</v>
      </c>
    </row>
    <row r="2321" spans="1:1" x14ac:dyDescent="0.25">
      <c r="A2321">
        <v>2323</v>
      </c>
    </row>
    <row r="2322" spans="1:1" x14ac:dyDescent="0.25">
      <c r="A2322">
        <v>2324</v>
      </c>
    </row>
    <row r="2323" spans="1:1" x14ac:dyDescent="0.25">
      <c r="A2323">
        <v>2325</v>
      </c>
    </row>
    <row r="2324" spans="1:1" x14ac:dyDescent="0.25">
      <c r="A2324">
        <v>2326</v>
      </c>
    </row>
    <row r="2325" spans="1:1" x14ac:dyDescent="0.25">
      <c r="A2325">
        <v>2327</v>
      </c>
    </row>
    <row r="2326" spans="1:1" x14ac:dyDescent="0.25">
      <c r="A2326">
        <v>2328</v>
      </c>
    </row>
    <row r="2327" spans="1:1" x14ac:dyDescent="0.25">
      <c r="A2327">
        <v>2329</v>
      </c>
    </row>
    <row r="2328" spans="1:1" x14ac:dyDescent="0.25">
      <c r="A2328">
        <v>2330</v>
      </c>
    </row>
    <row r="2329" spans="1:1" x14ac:dyDescent="0.25">
      <c r="A2329">
        <v>2331</v>
      </c>
    </row>
    <row r="2330" spans="1:1" x14ac:dyDescent="0.25">
      <c r="A2330">
        <v>2332</v>
      </c>
    </row>
    <row r="2331" spans="1:1" x14ac:dyDescent="0.25">
      <c r="A2331">
        <v>2333</v>
      </c>
    </row>
    <row r="2332" spans="1:1" x14ac:dyDescent="0.25">
      <c r="A2332">
        <v>2334</v>
      </c>
    </row>
    <row r="2333" spans="1:1" x14ac:dyDescent="0.25">
      <c r="A2333">
        <v>2335</v>
      </c>
    </row>
    <row r="2334" spans="1:1" x14ac:dyDescent="0.25">
      <c r="A2334">
        <v>2336</v>
      </c>
    </row>
    <row r="2335" spans="1:1" x14ac:dyDescent="0.25">
      <c r="A2335">
        <v>2337</v>
      </c>
    </row>
    <row r="2336" spans="1:1" x14ac:dyDescent="0.25">
      <c r="A2336">
        <v>2338</v>
      </c>
    </row>
    <row r="2337" spans="1:1" x14ac:dyDescent="0.25">
      <c r="A2337">
        <v>2339</v>
      </c>
    </row>
    <row r="2338" spans="1:1" x14ac:dyDescent="0.25">
      <c r="A2338">
        <v>2340</v>
      </c>
    </row>
    <row r="2339" spans="1:1" x14ac:dyDescent="0.25">
      <c r="A2339">
        <v>2341</v>
      </c>
    </row>
    <row r="2340" spans="1:1" x14ac:dyDescent="0.25">
      <c r="A2340">
        <v>2342</v>
      </c>
    </row>
    <row r="2341" spans="1:1" x14ac:dyDescent="0.25">
      <c r="A2341">
        <v>2343</v>
      </c>
    </row>
    <row r="2342" spans="1:1" x14ac:dyDescent="0.25">
      <c r="A2342">
        <v>2344</v>
      </c>
    </row>
    <row r="2343" spans="1:1" x14ac:dyDescent="0.25">
      <c r="A2343">
        <v>2345</v>
      </c>
    </row>
    <row r="2344" spans="1:1" x14ac:dyDescent="0.25">
      <c r="A2344">
        <v>2346</v>
      </c>
    </row>
    <row r="2345" spans="1:1" x14ac:dyDescent="0.25">
      <c r="A2345">
        <v>2347</v>
      </c>
    </row>
    <row r="2346" spans="1:1" x14ac:dyDescent="0.25">
      <c r="A2346">
        <v>2348</v>
      </c>
    </row>
    <row r="2347" spans="1:1" x14ac:dyDescent="0.25">
      <c r="A2347">
        <v>2349</v>
      </c>
    </row>
    <row r="2348" spans="1:1" x14ac:dyDescent="0.25">
      <c r="A2348">
        <v>2350</v>
      </c>
    </row>
    <row r="2349" spans="1:1" x14ac:dyDescent="0.25">
      <c r="A2349">
        <v>2351</v>
      </c>
    </row>
    <row r="2350" spans="1:1" x14ac:dyDescent="0.25">
      <c r="A2350">
        <v>2352</v>
      </c>
    </row>
    <row r="2351" spans="1:1" x14ac:dyDescent="0.25">
      <c r="A2351">
        <v>2353</v>
      </c>
    </row>
    <row r="2352" spans="1:1" x14ac:dyDescent="0.25">
      <c r="A2352">
        <v>2354</v>
      </c>
    </row>
    <row r="2353" spans="1:1" x14ac:dyDescent="0.25">
      <c r="A2353">
        <v>2355</v>
      </c>
    </row>
    <row r="2354" spans="1:1" x14ac:dyDescent="0.25">
      <c r="A2354">
        <v>2356</v>
      </c>
    </row>
    <row r="2355" spans="1:1" x14ac:dyDescent="0.25">
      <c r="A2355">
        <v>2357</v>
      </c>
    </row>
    <row r="2356" spans="1:1" x14ac:dyDescent="0.25">
      <c r="A2356">
        <v>2358</v>
      </c>
    </row>
    <row r="2357" spans="1:1" x14ac:dyDescent="0.25">
      <c r="A2357">
        <v>2359</v>
      </c>
    </row>
    <row r="2358" spans="1:1" x14ac:dyDescent="0.25">
      <c r="A2358">
        <v>2360</v>
      </c>
    </row>
    <row r="2359" spans="1:1" x14ac:dyDescent="0.25">
      <c r="A2359">
        <v>2361</v>
      </c>
    </row>
    <row r="2360" spans="1:1" x14ac:dyDescent="0.25">
      <c r="A2360">
        <v>2362</v>
      </c>
    </row>
    <row r="2361" spans="1:1" x14ac:dyDescent="0.25">
      <c r="A2361">
        <v>2363</v>
      </c>
    </row>
    <row r="2362" spans="1:1" x14ac:dyDescent="0.25">
      <c r="A2362">
        <v>2364</v>
      </c>
    </row>
    <row r="2363" spans="1:1" x14ac:dyDescent="0.25">
      <c r="A2363">
        <v>2365</v>
      </c>
    </row>
    <row r="2364" spans="1:1" x14ac:dyDescent="0.25">
      <c r="A2364">
        <v>2366</v>
      </c>
    </row>
    <row r="2365" spans="1:1" x14ac:dyDescent="0.25">
      <c r="A2365">
        <v>2367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5"/>
  <sheetViews>
    <sheetView workbookViewId="0">
      <selection activeCell="Q19" sqref="P19:Q19"/>
    </sheetView>
  </sheetViews>
  <sheetFormatPr defaultRowHeight="15" x14ac:dyDescent="0.25"/>
  <cols>
    <col min="6" max="6" width="16.5703125" customWidth="1"/>
    <col min="9" max="9" width="11.85546875" customWidth="1"/>
    <col min="10" max="10" width="14" customWidth="1"/>
    <col min="11" max="11" width="10.140625" customWidth="1"/>
    <col min="12" max="12" width="11.7109375" style="56" customWidth="1"/>
    <col min="13" max="13" width="12.42578125" customWidth="1"/>
    <col min="263" max="263" width="10.140625" customWidth="1"/>
    <col min="264" max="264" width="16.5703125" customWidth="1"/>
    <col min="265" max="265" width="11.7109375" customWidth="1"/>
    <col min="266" max="266" width="12.42578125" customWidth="1"/>
    <col min="267" max="267" width="11.85546875" customWidth="1"/>
    <col min="268" max="268" width="16.7109375" customWidth="1"/>
    <col min="269" max="269" width="14" customWidth="1"/>
    <col min="519" max="519" width="10.140625" customWidth="1"/>
    <col min="520" max="520" width="16.5703125" customWidth="1"/>
    <col min="521" max="521" width="11.7109375" customWidth="1"/>
    <col min="522" max="522" width="12.42578125" customWidth="1"/>
    <col min="523" max="523" width="11.85546875" customWidth="1"/>
    <col min="524" max="524" width="16.7109375" customWidth="1"/>
    <col min="525" max="525" width="14" customWidth="1"/>
    <col min="775" max="775" width="10.140625" customWidth="1"/>
    <col min="776" max="776" width="16.5703125" customWidth="1"/>
    <col min="777" max="777" width="11.7109375" customWidth="1"/>
    <col min="778" max="778" width="12.42578125" customWidth="1"/>
    <col min="779" max="779" width="11.85546875" customWidth="1"/>
    <col min="780" max="780" width="16.7109375" customWidth="1"/>
    <col min="781" max="781" width="14" customWidth="1"/>
    <col min="1031" max="1031" width="10.140625" customWidth="1"/>
    <col min="1032" max="1032" width="16.5703125" customWidth="1"/>
    <col min="1033" max="1033" width="11.7109375" customWidth="1"/>
    <col min="1034" max="1034" width="12.42578125" customWidth="1"/>
    <col min="1035" max="1035" width="11.85546875" customWidth="1"/>
    <col min="1036" max="1036" width="16.7109375" customWidth="1"/>
    <col min="1037" max="1037" width="14" customWidth="1"/>
    <col min="1287" max="1287" width="10.140625" customWidth="1"/>
    <col min="1288" max="1288" width="16.5703125" customWidth="1"/>
    <col min="1289" max="1289" width="11.7109375" customWidth="1"/>
    <col min="1290" max="1290" width="12.42578125" customWidth="1"/>
    <col min="1291" max="1291" width="11.85546875" customWidth="1"/>
    <col min="1292" max="1292" width="16.7109375" customWidth="1"/>
    <col min="1293" max="1293" width="14" customWidth="1"/>
    <col min="1543" max="1543" width="10.140625" customWidth="1"/>
    <col min="1544" max="1544" width="16.5703125" customWidth="1"/>
    <col min="1545" max="1545" width="11.7109375" customWidth="1"/>
    <col min="1546" max="1546" width="12.42578125" customWidth="1"/>
    <col min="1547" max="1547" width="11.85546875" customWidth="1"/>
    <col min="1548" max="1548" width="16.7109375" customWidth="1"/>
    <col min="1549" max="1549" width="14" customWidth="1"/>
    <col min="1799" max="1799" width="10.140625" customWidth="1"/>
    <col min="1800" max="1800" width="16.5703125" customWidth="1"/>
    <col min="1801" max="1801" width="11.7109375" customWidth="1"/>
    <col min="1802" max="1802" width="12.42578125" customWidth="1"/>
    <col min="1803" max="1803" width="11.85546875" customWidth="1"/>
    <col min="1804" max="1804" width="16.7109375" customWidth="1"/>
    <col min="1805" max="1805" width="14" customWidth="1"/>
    <col min="2055" max="2055" width="10.140625" customWidth="1"/>
    <col min="2056" max="2056" width="16.5703125" customWidth="1"/>
    <col min="2057" max="2057" width="11.7109375" customWidth="1"/>
    <col min="2058" max="2058" width="12.42578125" customWidth="1"/>
    <col min="2059" max="2059" width="11.85546875" customWidth="1"/>
    <col min="2060" max="2060" width="16.7109375" customWidth="1"/>
    <col min="2061" max="2061" width="14" customWidth="1"/>
    <col min="2311" max="2311" width="10.140625" customWidth="1"/>
    <col min="2312" max="2312" width="16.5703125" customWidth="1"/>
    <col min="2313" max="2313" width="11.7109375" customWidth="1"/>
    <col min="2314" max="2314" width="12.42578125" customWidth="1"/>
    <col min="2315" max="2315" width="11.85546875" customWidth="1"/>
    <col min="2316" max="2316" width="16.7109375" customWidth="1"/>
    <col min="2317" max="2317" width="14" customWidth="1"/>
    <col min="2567" max="2567" width="10.140625" customWidth="1"/>
    <col min="2568" max="2568" width="16.5703125" customWidth="1"/>
    <col min="2569" max="2569" width="11.7109375" customWidth="1"/>
    <col min="2570" max="2570" width="12.42578125" customWidth="1"/>
    <col min="2571" max="2571" width="11.85546875" customWidth="1"/>
    <col min="2572" max="2572" width="16.7109375" customWidth="1"/>
    <col min="2573" max="2573" width="14" customWidth="1"/>
    <col min="2823" max="2823" width="10.140625" customWidth="1"/>
    <col min="2824" max="2824" width="16.5703125" customWidth="1"/>
    <col min="2825" max="2825" width="11.7109375" customWidth="1"/>
    <col min="2826" max="2826" width="12.42578125" customWidth="1"/>
    <col min="2827" max="2827" width="11.85546875" customWidth="1"/>
    <col min="2828" max="2828" width="16.7109375" customWidth="1"/>
    <col min="2829" max="2829" width="14" customWidth="1"/>
    <col min="3079" max="3079" width="10.140625" customWidth="1"/>
    <col min="3080" max="3080" width="16.5703125" customWidth="1"/>
    <col min="3081" max="3081" width="11.7109375" customWidth="1"/>
    <col min="3082" max="3082" width="12.42578125" customWidth="1"/>
    <col min="3083" max="3083" width="11.85546875" customWidth="1"/>
    <col min="3084" max="3084" width="16.7109375" customWidth="1"/>
    <col min="3085" max="3085" width="14" customWidth="1"/>
    <col min="3335" max="3335" width="10.140625" customWidth="1"/>
    <col min="3336" max="3336" width="16.5703125" customWidth="1"/>
    <col min="3337" max="3337" width="11.7109375" customWidth="1"/>
    <col min="3338" max="3338" width="12.42578125" customWidth="1"/>
    <col min="3339" max="3339" width="11.85546875" customWidth="1"/>
    <col min="3340" max="3340" width="16.7109375" customWidth="1"/>
    <col min="3341" max="3341" width="14" customWidth="1"/>
    <col min="3591" max="3591" width="10.140625" customWidth="1"/>
    <col min="3592" max="3592" width="16.5703125" customWidth="1"/>
    <col min="3593" max="3593" width="11.7109375" customWidth="1"/>
    <col min="3594" max="3594" width="12.42578125" customWidth="1"/>
    <col min="3595" max="3595" width="11.85546875" customWidth="1"/>
    <col min="3596" max="3596" width="16.7109375" customWidth="1"/>
    <col min="3597" max="3597" width="14" customWidth="1"/>
    <col min="3847" max="3847" width="10.140625" customWidth="1"/>
    <col min="3848" max="3848" width="16.5703125" customWidth="1"/>
    <col min="3849" max="3849" width="11.7109375" customWidth="1"/>
    <col min="3850" max="3850" width="12.42578125" customWidth="1"/>
    <col min="3851" max="3851" width="11.85546875" customWidth="1"/>
    <col min="3852" max="3852" width="16.7109375" customWidth="1"/>
    <col min="3853" max="3853" width="14" customWidth="1"/>
    <col min="4103" max="4103" width="10.140625" customWidth="1"/>
    <col min="4104" max="4104" width="16.5703125" customWidth="1"/>
    <col min="4105" max="4105" width="11.7109375" customWidth="1"/>
    <col min="4106" max="4106" width="12.42578125" customWidth="1"/>
    <col min="4107" max="4107" width="11.85546875" customWidth="1"/>
    <col min="4108" max="4108" width="16.7109375" customWidth="1"/>
    <col min="4109" max="4109" width="14" customWidth="1"/>
    <col min="4359" max="4359" width="10.140625" customWidth="1"/>
    <col min="4360" max="4360" width="16.5703125" customWidth="1"/>
    <col min="4361" max="4361" width="11.7109375" customWidth="1"/>
    <col min="4362" max="4362" width="12.42578125" customWidth="1"/>
    <col min="4363" max="4363" width="11.85546875" customWidth="1"/>
    <col min="4364" max="4364" width="16.7109375" customWidth="1"/>
    <col min="4365" max="4365" width="14" customWidth="1"/>
    <col min="4615" max="4615" width="10.140625" customWidth="1"/>
    <col min="4616" max="4616" width="16.5703125" customWidth="1"/>
    <col min="4617" max="4617" width="11.7109375" customWidth="1"/>
    <col min="4618" max="4618" width="12.42578125" customWidth="1"/>
    <col min="4619" max="4619" width="11.85546875" customWidth="1"/>
    <col min="4620" max="4620" width="16.7109375" customWidth="1"/>
    <col min="4621" max="4621" width="14" customWidth="1"/>
    <col min="4871" max="4871" width="10.140625" customWidth="1"/>
    <col min="4872" max="4872" width="16.5703125" customWidth="1"/>
    <col min="4873" max="4873" width="11.7109375" customWidth="1"/>
    <col min="4874" max="4874" width="12.42578125" customWidth="1"/>
    <col min="4875" max="4875" width="11.85546875" customWidth="1"/>
    <col min="4876" max="4876" width="16.7109375" customWidth="1"/>
    <col min="4877" max="4877" width="14" customWidth="1"/>
    <col min="5127" max="5127" width="10.140625" customWidth="1"/>
    <col min="5128" max="5128" width="16.5703125" customWidth="1"/>
    <col min="5129" max="5129" width="11.7109375" customWidth="1"/>
    <col min="5130" max="5130" width="12.42578125" customWidth="1"/>
    <col min="5131" max="5131" width="11.85546875" customWidth="1"/>
    <col min="5132" max="5132" width="16.7109375" customWidth="1"/>
    <col min="5133" max="5133" width="14" customWidth="1"/>
    <col min="5383" max="5383" width="10.140625" customWidth="1"/>
    <col min="5384" max="5384" width="16.5703125" customWidth="1"/>
    <col min="5385" max="5385" width="11.7109375" customWidth="1"/>
    <col min="5386" max="5386" width="12.42578125" customWidth="1"/>
    <col min="5387" max="5387" width="11.85546875" customWidth="1"/>
    <col min="5388" max="5388" width="16.7109375" customWidth="1"/>
    <col min="5389" max="5389" width="14" customWidth="1"/>
    <col min="5639" max="5639" width="10.140625" customWidth="1"/>
    <col min="5640" max="5640" width="16.5703125" customWidth="1"/>
    <col min="5641" max="5641" width="11.7109375" customWidth="1"/>
    <col min="5642" max="5642" width="12.42578125" customWidth="1"/>
    <col min="5643" max="5643" width="11.85546875" customWidth="1"/>
    <col min="5644" max="5644" width="16.7109375" customWidth="1"/>
    <col min="5645" max="5645" width="14" customWidth="1"/>
    <col min="5895" max="5895" width="10.140625" customWidth="1"/>
    <col min="5896" max="5896" width="16.5703125" customWidth="1"/>
    <col min="5897" max="5897" width="11.7109375" customWidth="1"/>
    <col min="5898" max="5898" width="12.42578125" customWidth="1"/>
    <col min="5899" max="5899" width="11.85546875" customWidth="1"/>
    <col min="5900" max="5900" width="16.7109375" customWidth="1"/>
    <col min="5901" max="5901" width="14" customWidth="1"/>
    <col min="6151" max="6151" width="10.140625" customWidth="1"/>
    <col min="6152" max="6152" width="16.5703125" customWidth="1"/>
    <col min="6153" max="6153" width="11.7109375" customWidth="1"/>
    <col min="6154" max="6154" width="12.42578125" customWidth="1"/>
    <col min="6155" max="6155" width="11.85546875" customWidth="1"/>
    <col min="6156" max="6156" width="16.7109375" customWidth="1"/>
    <col min="6157" max="6157" width="14" customWidth="1"/>
    <col min="6407" max="6407" width="10.140625" customWidth="1"/>
    <col min="6408" max="6408" width="16.5703125" customWidth="1"/>
    <col min="6409" max="6409" width="11.7109375" customWidth="1"/>
    <col min="6410" max="6410" width="12.42578125" customWidth="1"/>
    <col min="6411" max="6411" width="11.85546875" customWidth="1"/>
    <col min="6412" max="6412" width="16.7109375" customWidth="1"/>
    <col min="6413" max="6413" width="14" customWidth="1"/>
    <col min="6663" max="6663" width="10.140625" customWidth="1"/>
    <col min="6664" max="6664" width="16.5703125" customWidth="1"/>
    <col min="6665" max="6665" width="11.7109375" customWidth="1"/>
    <col min="6666" max="6666" width="12.42578125" customWidth="1"/>
    <col min="6667" max="6667" width="11.85546875" customWidth="1"/>
    <col min="6668" max="6668" width="16.7109375" customWidth="1"/>
    <col min="6669" max="6669" width="14" customWidth="1"/>
    <col min="6919" max="6919" width="10.140625" customWidth="1"/>
    <col min="6920" max="6920" width="16.5703125" customWidth="1"/>
    <col min="6921" max="6921" width="11.7109375" customWidth="1"/>
    <col min="6922" max="6922" width="12.42578125" customWidth="1"/>
    <col min="6923" max="6923" width="11.85546875" customWidth="1"/>
    <col min="6924" max="6924" width="16.7109375" customWidth="1"/>
    <col min="6925" max="6925" width="14" customWidth="1"/>
    <col min="7175" max="7175" width="10.140625" customWidth="1"/>
    <col min="7176" max="7176" width="16.5703125" customWidth="1"/>
    <col min="7177" max="7177" width="11.7109375" customWidth="1"/>
    <col min="7178" max="7178" width="12.42578125" customWidth="1"/>
    <col min="7179" max="7179" width="11.85546875" customWidth="1"/>
    <col min="7180" max="7180" width="16.7109375" customWidth="1"/>
    <col min="7181" max="7181" width="14" customWidth="1"/>
    <col min="7431" max="7431" width="10.140625" customWidth="1"/>
    <col min="7432" max="7432" width="16.5703125" customWidth="1"/>
    <col min="7433" max="7433" width="11.7109375" customWidth="1"/>
    <col min="7434" max="7434" width="12.42578125" customWidth="1"/>
    <col min="7435" max="7435" width="11.85546875" customWidth="1"/>
    <col min="7436" max="7436" width="16.7109375" customWidth="1"/>
    <col min="7437" max="7437" width="14" customWidth="1"/>
    <col min="7687" max="7687" width="10.140625" customWidth="1"/>
    <col min="7688" max="7688" width="16.5703125" customWidth="1"/>
    <col min="7689" max="7689" width="11.7109375" customWidth="1"/>
    <col min="7690" max="7690" width="12.42578125" customWidth="1"/>
    <col min="7691" max="7691" width="11.85546875" customWidth="1"/>
    <col min="7692" max="7692" width="16.7109375" customWidth="1"/>
    <col min="7693" max="7693" width="14" customWidth="1"/>
    <col min="7943" max="7943" width="10.140625" customWidth="1"/>
    <col min="7944" max="7944" width="16.5703125" customWidth="1"/>
    <col min="7945" max="7945" width="11.7109375" customWidth="1"/>
    <col min="7946" max="7946" width="12.42578125" customWidth="1"/>
    <col min="7947" max="7947" width="11.85546875" customWidth="1"/>
    <col min="7948" max="7948" width="16.7109375" customWidth="1"/>
    <col min="7949" max="7949" width="14" customWidth="1"/>
    <col min="8199" max="8199" width="10.140625" customWidth="1"/>
    <col min="8200" max="8200" width="16.5703125" customWidth="1"/>
    <col min="8201" max="8201" width="11.7109375" customWidth="1"/>
    <col min="8202" max="8202" width="12.42578125" customWidth="1"/>
    <col min="8203" max="8203" width="11.85546875" customWidth="1"/>
    <col min="8204" max="8204" width="16.7109375" customWidth="1"/>
    <col min="8205" max="8205" width="14" customWidth="1"/>
    <col min="8455" max="8455" width="10.140625" customWidth="1"/>
    <col min="8456" max="8456" width="16.5703125" customWidth="1"/>
    <col min="8457" max="8457" width="11.7109375" customWidth="1"/>
    <col min="8458" max="8458" width="12.42578125" customWidth="1"/>
    <col min="8459" max="8459" width="11.85546875" customWidth="1"/>
    <col min="8460" max="8460" width="16.7109375" customWidth="1"/>
    <col min="8461" max="8461" width="14" customWidth="1"/>
    <col min="8711" max="8711" width="10.140625" customWidth="1"/>
    <col min="8712" max="8712" width="16.5703125" customWidth="1"/>
    <col min="8713" max="8713" width="11.7109375" customWidth="1"/>
    <col min="8714" max="8714" width="12.42578125" customWidth="1"/>
    <col min="8715" max="8715" width="11.85546875" customWidth="1"/>
    <col min="8716" max="8716" width="16.7109375" customWidth="1"/>
    <col min="8717" max="8717" width="14" customWidth="1"/>
    <col min="8967" max="8967" width="10.140625" customWidth="1"/>
    <col min="8968" max="8968" width="16.5703125" customWidth="1"/>
    <col min="8969" max="8969" width="11.7109375" customWidth="1"/>
    <col min="8970" max="8970" width="12.42578125" customWidth="1"/>
    <col min="8971" max="8971" width="11.85546875" customWidth="1"/>
    <col min="8972" max="8972" width="16.7109375" customWidth="1"/>
    <col min="8973" max="8973" width="14" customWidth="1"/>
    <col min="9223" max="9223" width="10.140625" customWidth="1"/>
    <col min="9224" max="9224" width="16.5703125" customWidth="1"/>
    <col min="9225" max="9225" width="11.7109375" customWidth="1"/>
    <col min="9226" max="9226" width="12.42578125" customWidth="1"/>
    <col min="9227" max="9227" width="11.85546875" customWidth="1"/>
    <col min="9228" max="9228" width="16.7109375" customWidth="1"/>
    <col min="9229" max="9229" width="14" customWidth="1"/>
    <col min="9479" max="9479" width="10.140625" customWidth="1"/>
    <col min="9480" max="9480" width="16.5703125" customWidth="1"/>
    <col min="9481" max="9481" width="11.7109375" customWidth="1"/>
    <col min="9482" max="9482" width="12.42578125" customWidth="1"/>
    <col min="9483" max="9483" width="11.85546875" customWidth="1"/>
    <col min="9484" max="9484" width="16.7109375" customWidth="1"/>
    <col min="9485" max="9485" width="14" customWidth="1"/>
    <col min="9735" max="9735" width="10.140625" customWidth="1"/>
    <col min="9736" max="9736" width="16.5703125" customWidth="1"/>
    <col min="9737" max="9737" width="11.7109375" customWidth="1"/>
    <col min="9738" max="9738" width="12.42578125" customWidth="1"/>
    <col min="9739" max="9739" width="11.85546875" customWidth="1"/>
    <col min="9740" max="9740" width="16.7109375" customWidth="1"/>
    <col min="9741" max="9741" width="14" customWidth="1"/>
    <col min="9991" max="9991" width="10.140625" customWidth="1"/>
    <col min="9992" max="9992" width="16.5703125" customWidth="1"/>
    <col min="9993" max="9993" width="11.7109375" customWidth="1"/>
    <col min="9994" max="9994" width="12.42578125" customWidth="1"/>
    <col min="9995" max="9995" width="11.85546875" customWidth="1"/>
    <col min="9996" max="9996" width="16.7109375" customWidth="1"/>
    <col min="9997" max="9997" width="14" customWidth="1"/>
    <col min="10247" max="10247" width="10.140625" customWidth="1"/>
    <col min="10248" max="10248" width="16.5703125" customWidth="1"/>
    <col min="10249" max="10249" width="11.7109375" customWidth="1"/>
    <col min="10250" max="10250" width="12.42578125" customWidth="1"/>
    <col min="10251" max="10251" width="11.85546875" customWidth="1"/>
    <col min="10252" max="10252" width="16.7109375" customWidth="1"/>
    <col min="10253" max="10253" width="14" customWidth="1"/>
    <col min="10503" max="10503" width="10.140625" customWidth="1"/>
    <col min="10504" max="10504" width="16.5703125" customWidth="1"/>
    <col min="10505" max="10505" width="11.7109375" customWidth="1"/>
    <col min="10506" max="10506" width="12.42578125" customWidth="1"/>
    <col min="10507" max="10507" width="11.85546875" customWidth="1"/>
    <col min="10508" max="10508" width="16.7109375" customWidth="1"/>
    <col min="10509" max="10509" width="14" customWidth="1"/>
    <col min="10759" max="10759" width="10.140625" customWidth="1"/>
    <col min="10760" max="10760" width="16.5703125" customWidth="1"/>
    <col min="10761" max="10761" width="11.7109375" customWidth="1"/>
    <col min="10762" max="10762" width="12.42578125" customWidth="1"/>
    <col min="10763" max="10763" width="11.85546875" customWidth="1"/>
    <col min="10764" max="10764" width="16.7109375" customWidth="1"/>
    <col min="10765" max="10765" width="14" customWidth="1"/>
    <col min="11015" max="11015" width="10.140625" customWidth="1"/>
    <col min="11016" max="11016" width="16.5703125" customWidth="1"/>
    <col min="11017" max="11017" width="11.7109375" customWidth="1"/>
    <col min="11018" max="11018" width="12.42578125" customWidth="1"/>
    <col min="11019" max="11019" width="11.85546875" customWidth="1"/>
    <col min="11020" max="11020" width="16.7109375" customWidth="1"/>
    <col min="11021" max="11021" width="14" customWidth="1"/>
    <col min="11271" max="11271" width="10.140625" customWidth="1"/>
    <col min="11272" max="11272" width="16.5703125" customWidth="1"/>
    <col min="11273" max="11273" width="11.7109375" customWidth="1"/>
    <col min="11274" max="11274" width="12.42578125" customWidth="1"/>
    <col min="11275" max="11275" width="11.85546875" customWidth="1"/>
    <col min="11276" max="11276" width="16.7109375" customWidth="1"/>
    <col min="11277" max="11277" width="14" customWidth="1"/>
    <col min="11527" max="11527" width="10.140625" customWidth="1"/>
    <col min="11528" max="11528" width="16.5703125" customWidth="1"/>
    <col min="11529" max="11529" width="11.7109375" customWidth="1"/>
    <col min="11530" max="11530" width="12.42578125" customWidth="1"/>
    <col min="11531" max="11531" width="11.85546875" customWidth="1"/>
    <col min="11532" max="11532" width="16.7109375" customWidth="1"/>
    <col min="11533" max="11533" width="14" customWidth="1"/>
    <col min="11783" max="11783" width="10.140625" customWidth="1"/>
    <col min="11784" max="11784" width="16.5703125" customWidth="1"/>
    <col min="11785" max="11785" width="11.7109375" customWidth="1"/>
    <col min="11786" max="11786" width="12.42578125" customWidth="1"/>
    <col min="11787" max="11787" width="11.85546875" customWidth="1"/>
    <col min="11788" max="11788" width="16.7109375" customWidth="1"/>
    <col min="11789" max="11789" width="14" customWidth="1"/>
    <col min="12039" max="12039" width="10.140625" customWidth="1"/>
    <col min="12040" max="12040" width="16.5703125" customWidth="1"/>
    <col min="12041" max="12041" width="11.7109375" customWidth="1"/>
    <col min="12042" max="12042" width="12.42578125" customWidth="1"/>
    <col min="12043" max="12043" width="11.85546875" customWidth="1"/>
    <col min="12044" max="12044" width="16.7109375" customWidth="1"/>
    <col min="12045" max="12045" width="14" customWidth="1"/>
    <col min="12295" max="12295" width="10.140625" customWidth="1"/>
    <col min="12296" max="12296" width="16.5703125" customWidth="1"/>
    <col min="12297" max="12297" width="11.7109375" customWidth="1"/>
    <col min="12298" max="12298" width="12.42578125" customWidth="1"/>
    <col min="12299" max="12299" width="11.85546875" customWidth="1"/>
    <col min="12300" max="12300" width="16.7109375" customWidth="1"/>
    <col min="12301" max="12301" width="14" customWidth="1"/>
    <col min="12551" max="12551" width="10.140625" customWidth="1"/>
    <col min="12552" max="12552" width="16.5703125" customWidth="1"/>
    <col min="12553" max="12553" width="11.7109375" customWidth="1"/>
    <col min="12554" max="12554" width="12.42578125" customWidth="1"/>
    <col min="12555" max="12555" width="11.85546875" customWidth="1"/>
    <col min="12556" max="12556" width="16.7109375" customWidth="1"/>
    <col min="12557" max="12557" width="14" customWidth="1"/>
    <col min="12807" max="12807" width="10.140625" customWidth="1"/>
    <col min="12808" max="12808" width="16.5703125" customWidth="1"/>
    <col min="12809" max="12809" width="11.7109375" customWidth="1"/>
    <col min="12810" max="12810" width="12.42578125" customWidth="1"/>
    <col min="12811" max="12811" width="11.85546875" customWidth="1"/>
    <col min="12812" max="12812" width="16.7109375" customWidth="1"/>
    <col min="12813" max="12813" width="14" customWidth="1"/>
    <col min="13063" max="13063" width="10.140625" customWidth="1"/>
    <col min="13064" max="13064" width="16.5703125" customWidth="1"/>
    <col min="13065" max="13065" width="11.7109375" customWidth="1"/>
    <col min="13066" max="13066" width="12.42578125" customWidth="1"/>
    <col min="13067" max="13067" width="11.85546875" customWidth="1"/>
    <col min="13068" max="13068" width="16.7109375" customWidth="1"/>
    <col min="13069" max="13069" width="14" customWidth="1"/>
    <col min="13319" max="13319" width="10.140625" customWidth="1"/>
    <col min="13320" max="13320" width="16.5703125" customWidth="1"/>
    <col min="13321" max="13321" width="11.7109375" customWidth="1"/>
    <col min="13322" max="13322" width="12.42578125" customWidth="1"/>
    <col min="13323" max="13323" width="11.85546875" customWidth="1"/>
    <col min="13324" max="13324" width="16.7109375" customWidth="1"/>
    <col min="13325" max="13325" width="14" customWidth="1"/>
    <col min="13575" max="13575" width="10.140625" customWidth="1"/>
    <col min="13576" max="13576" width="16.5703125" customWidth="1"/>
    <col min="13577" max="13577" width="11.7109375" customWidth="1"/>
    <col min="13578" max="13578" width="12.42578125" customWidth="1"/>
    <col min="13579" max="13579" width="11.85546875" customWidth="1"/>
    <col min="13580" max="13580" width="16.7109375" customWidth="1"/>
    <col min="13581" max="13581" width="14" customWidth="1"/>
    <col min="13831" max="13831" width="10.140625" customWidth="1"/>
    <col min="13832" max="13832" width="16.5703125" customWidth="1"/>
    <col min="13833" max="13833" width="11.7109375" customWidth="1"/>
    <col min="13834" max="13834" width="12.42578125" customWidth="1"/>
    <col min="13835" max="13835" width="11.85546875" customWidth="1"/>
    <col min="13836" max="13836" width="16.7109375" customWidth="1"/>
    <col min="13837" max="13837" width="14" customWidth="1"/>
    <col min="14087" max="14087" width="10.140625" customWidth="1"/>
    <col min="14088" max="14088" width="16.5703125" customWidth="1"/>
    <col min="14089" max="14089" width="11.7109375" customWidth="1"/>
    <col min="14090" max="14090" width="12.42578125" customWidth="1"/>
    <col min="14091" max="14091" width="11.85546875" customWidth="1"/>
    <col min="14092" max="14092" width="16.7109375" customWidth="1"/>
    <col min="14093" max="14093" width="14" customWidth="1"/>
    <col min="14343" max="14343" width="10.140625" customWidth="1"/>
    <col min="14344" max="14344" width="16.5703125" customWidth="1"/>
    <col min="14345" max="14345" width="11.7109375" customWidth="1"/>
    <col min="14346" max="14346" width="12.42578125" customWidth="1"/>
    <col min="14347" max="14347" width="11.85546875" customWidth="1"/>
    <col min="14348" max="14348" width="16.7109375" customWidth="1"/>
    <col min="14349" max="14349" width="14" customWidth="1"/>
    <col min="14599" max="14599" width="10.140625" customWidth="1"/>
    <col min="14600" max="14600" width="16.5703125" customWidth="1"/>
    <col min="14601" max="14601" width="11.7109375" customWidth="1"/>
    <col min="14602" max="14602" width="12.42578125" customWidth="1"/>
    <col min="14603" max="14603" width="11.85546875" customWidth="1"/>
    <col min="14604" max="14604" width="16.7109375" customWidth="1"/>
    <col min="14605" max="14605" width="14" customWidth="1"/>
    <col min="14855" max="14855" width="10.140625" customWidth="1"/>
    <col min="14856" max="14856" width="16.5703125" customWidth="1"/>
    <col min="14857" max="14857" width="11.7109375" customWidth="1"/>
    <col min="14858" max="14858" width="12.42578125" customWidth="1"/>
    <col min="14859" max="14859" width="11.85546875" customWidth="1"/>
    <col min="14860" max="14860" width="16.7109375" customWidth="1"/>
    <col min="14861" max="14861" width="14" customWidth="1"/>
    <col min="15111" max="15111" width="10.140625" customWidth="1"/>
    <col min="15112" max="15112" width="16.5703125" customWidth="1"/>
    <col min="15113" max="15113" width="11.7109375" customWidth="1"/>
    <col min="15114" max="15114" width="12.42578125" customWidth="1"/>
    <col min="15115" max="15115" width="11.85546875" customWidth="1"/>
    <col min="15116" max="15116" width="16.7109375" customWidth="1"/>
    <col min="15117" max="15117" width="14" customWidth="1"/>
    <col min="15367" max="15367" width="10.140625" customWidth="1"/>
    <col min="15368" max="15368" width="16.5703125" customWidth="1"/>
    <col min="15369" max="15369" width="11.7109375" customWidth="1"/>
    <col min="15370" max="15370" width="12.42578125" customWidth="1"/>
    <col min="15371" max="15371" width="11.85546875" customWidth="1"/>
    <col min="15372" max="15372" width="16.7109375" customWidth="1"/>
    <col min="15373" max="15373" width="14" customWidth="1"/>
    <col min="15623" max="15623" width="10.140625" customWidth="1"/>
    <col min="15624" max="15624" width="16.5703125" customWidth="1"/>
    <col min="15625" max="15625" width="11.7109375" customWidth="1"/>
    <col min="15626" max="15626" width="12.42578125" customWidth="1"/>
    <col min="15627" max="15627" width="11.85546875" customWidth="1"/>
    <col min="15628" max="15628" width="16.7109375" customWidth="1"/>
    <col min="15629" max="15629" width="14" customWidth="1"/>
    <col min="15879" max="15879" width="10.140625" customWidth="1"/>
    <col min="15880" max="15880" width="16.5703125" customWidth="1"/>
    <col min="15881" max="15881" width="11.7109375" customWidth="1"/>
    <col min="15882" max="15882" width="12.42578125" customWidth="1"/>
    <col min="15883" max="15883" width="11.85546875" customWidth="1"/>
    <col min="15884" max="15884" width="16.7109375" customWidth="1"/>
    <col min="15885" max="15885" width="14" customWidth="1"/>
    <col min="16135" max="16135" width="10.140625" customWidth="1"/>
    <col min="16136" max="16136" width="16.5703125" customWidth="1"/>
    <col min="16137" max="16137" width="11.7109375" customWidth="1"/>
    <col min="16138" max="16138" width="12.42578125" customWidth="1"/>
    <col min="16139" max="16139" width="11.85546875" customWidth="1"/>
    <col min="16140" max="16140" width="16.7109375" customWidth="1"/>
    <col min="16141" max="16141" width="14" customWidth="1"/>
  </cols>
  <sheetData>
    <row r="1" spans="1:13" x14ac:dyDescent="0.25">
      <c r="A1">
        <v>1</v>
      </c>
      <c r="B1">
        <v>1</v>
      </c>
      <c r="C1">
        <v>1</v>
      </c>
      <c r="D1" t="s">
        <v>29</v>
      </c>
      <c r="E1" t="s">
        <v>21</v>
      </c>
      <c r="F1" t="s">
        <v>27</v>
      </c>
      <c r="G1" t="s">
        <v>22</v>
      </c>
      <c r="H1" t="s">
        <v>23</v>
      </c>
      <c r="I1" s="57" t="s">
        <v>24</v>
      </c>
      <c r="J1" t="s">
        <v>33</v>
      </c>
      <c r="K1" t="s">
        <v>30</v>
      </c>
      <c r="L1" s="56" t="s">
        <v>31</v>
      </c>
      <c r="M1" t="s">
        <v>32</v>
      </c>
    </row>
    <row r="2" spans="1:13" x14ac:dyDescent="0.25">
      <c r="A2">
        <v>2</v>
      </c>
      <c r="B2">
        <v>2</v>
      </c>
      <c r="C2">
        <v>2</v>
      </c>
      <c r="D2" t="s">
        <v>34</v>
      </c>
      <c r="E2" t="s">
        <v>26</v>
      </c>
      <c r="F2" t="s">
        <v>35</v>
      </c>
      <c r="G2">
        <v>596395</v>
      </c>
      <c r="H2">
        <v>6917165</v>
      </c>
      <c r="I2" s="26">
        <v>41103</v>
      </c>
      <c r="J2" t="s">
        <v>37</v>
      </c>
      <c r="K2">
        <v>1938</v>
      </c>
      <c r="M2" t="s">
        <v>36</v>
      </c>
    </row>
    <row r="3" spans="1:13" x14ac:dyDescent="0.25">
      <c r="I3" s="26"/>
    </row>
    <row r="4" spans="1:13" x14ac:dyDescent="0.25">
      <c r="A4">
        <v>3</v>
      </c>
    </row>
    <row r="5" spans="1:13" x14ac:dyDescent="0.25">
      <c r="A5">
        <v>4</v>
      </c>
    </row>
    <row r="6" spans="1:13" x14ac:dyDescent="0.25">
      <c r="A6">
        <v>5</v>
      </c>
    </row>
    <row r="7" spans="1:13" x14ac:dyDescent="0.25">
      <c r="A7">
        <v>6</v>
      </c>
    </row>
    <row r="8" spans="1:13" x14ac:dyDescent="0.25">
      <c r="A8">
        <v>7</v>
      </c>
    </row>
    <row r="9" spans="1:13" x14ac:dyDescent="0.25">
      <c r="A9">
        <v>8</v>
      </c>
      <c r="B9">
        <v>8</v>
      </c>
      <c r="C9">
        <f>C8+6</f>
        <v>6</v>
      </c>
      <c r="D9" t="s">
        <v>38</v>
      </c>
      <c r="E9" t="s">
        <v>26</v>
      </c>
      <c r="F9" t="s">
        <v>35</v>
      </c>
      <c r="G9">
        <v>596407</v>
      </c>
      <c r="H9">
        <v>6917149</v>
      </c>
      <c r="I9" s="26">
        <v>41103</v>
      </c>
      <c r="J9" t="s">
        <v>39</v>
      </c>
      <c r="K9">
        <v>1919</v>
      </c>
      <c r="M9" t="s">
        <v>36</v>
      </c>
    </row>
    <row r="10" spans="1:13" x14ac:dyDescent="0.25">
      <c r="A10">
        <v>8</v>
      </c>
    </row>
    <row r="11" spans="1:13" x14ac:dyDescent="0.25">
      <c r="A11">
        <v>9</v>
      </c>
    </row>
    <row r="12" spans="1:13" x14ac:dyDescent="0.25">
      <c r="A12">
        <v>10</v>
      </c>
    </row>
    <row r="13" spans="1:13" x14ac:dyDescent="0.25">
      <c r="A13">
        <v>11</v>
      </c>
    </row>
    <row r="14" spans="1:13" x14ac:dyDescent="0.25">
      <c r="A14">
        <v>12</v>
      </c>
    </row>
    <row r="15" spans="1:13" x14ac:dyDescent="0.25">
      <c r="A15">
        <v>13</v>
      </c>
    </row>
    <row r="16" spans="1:13" x14ac:dyDescent="0.25">
      <c r="A16">
        <v>14</v>
      </c>
      <c r="B16">
        <v>14</v>
      </c>
      <c r="C16">
        <f>C15+6</f>
        <v>6</v>
      </c>
      <c r="D16" t="s">
        <v>40</v>
      </c>
      <c r="E16" t="s">
        <v>26</v>
      </c>
      <c r="F16" t="s">
        <v>41</v>
      </c>
      <c r="G16">
        <v>596394</v>
      </c>
      <c r="H16">
        <v>6917212</v>
      </c>
      <c r="I16" s="26">
        <v>41103</v>
      </c>
      <c r="J16" t="s">
        <v>42</v>
      </c>
      <c r="K16">
        <v>1933</v>
      </c>
      <c r="M16" t="s">
        <v>36</v>
      </c>
    </row>
    <row r="17" spans="1:13" x14ac:dyDescent="0.25">
      <c r="A17">
        <v>14</v>
      </c>
    </row>
    <row r="18" spans="1:13" x14ac:dyDescent="0.25">
      <c r="A18">
        <v>15</v>
      </c>
    </row>
    <row r="19" spans="1:13" x14ac:dyDescent="0.25">
      <c r="A19">
        <v>16</v>
      </c>
    </row>
    <row r="20" spans="1:13" x14ac:dyDescent="0.25">
      <c r="A20">
        <v>17</v>
      </c>
    </row>
    <row r="21" spans="1:13" x14ac:dyDescent="0.25">
      <c r="A21">
        <v>18</v>
      </c>
    </row>
    <row r="22" spans="1:13" x14ac:dyDescent="0.25">
      <c r="A22">
        <v>19</v>
      </c>
    </row>
    <row r="23" spans="1:13" x14ac:dyDescent="0.25">
      <c r="A23">
        <v>20</v>
      </c>
      <c r="B23">
        <v>20</v>
      </c>
      <c r="C23">
        <f>C22+6</f>
        <v>6</v>
      </c>
      <c r="D23" t="s">
        <v>43</v>
      </c>
      <c r="E23" t="s">
        <v>26</v>
      </c>
      <c r="F23" t="s">
        <v>41</v>
      </c>
      <c r="G23">
        <v>596398</v>
      </c>
      <c r="H23">
        <v>6917193</v>
      </c>
      <c r="I23" s="26">
        <v>41103</v>
      </c>
      <c r="J23" t="s">
        <v>44</v>
      </c>
      <c r="K23">
        <v>1929</v>
      </c>
      <c r="M23" t="s">
        <v>36</v>
      </c>
    </row>
    <row r="24" spans="1:13" x14ac:dyDescent="0.25">
      <c r="A24">
        <v>20</v>
      </c>
    </row>
    <row r="25" spans="1:13" x14ac:dyDescent="0.25">
      <c r="A25">
        <v>21</v>
      </c>
    </row>
    <row r="26" spans="1:13" x14ac:dyDescent="0.25">
      <c r="A26">
        <v>22</v>
      </c>
    </row>
    <row r="27" spans="1:13" x14ac:dyDescent="0.25">
      <c r="A27">
        <v>23</v>
      </c>
    </row>
    <row r="28" spans="1:13" x14ac:dyDescent="0.25">
      <c r="A28">
        <v>24</v>
      </c>
    </row>
    <row r="29" spans="1:13" x14ac:dyDescent="0.25">
      <c r="A29">
        <v>25</v>
      </c>
    </row>
    <row r="30" spans="1:13" x14ac:dyDescent="0.25">
      <c r="A30">
        <v>26</v>
      </c>
      <c r="B30">
        <v>26</v>
      </c>
      <c r="C30">
        <f>C29+6</f>
        <v>6</v>
      </c>
      <c r="D30" t="s">
        <v>45</v>
      </c>
      <c r="E30" t="s">
        <v>25</v>
      </c>
      <c r="F30" t="s">
        <v>46</v>
      </c>
      <c r="G30">
        <v>598145</v>
      </c>
      <c r="H30">
        <v>6915804</v>
      </c>
      <c r="I30" s="26">
        <v>41104</v>
      </c>
      <c r="J30" t="s">
        <v>47</v>
      </c>
      <c r="K30">
        <v>1845</v>
      </c>
      <c r="L30" s="56">
        <v>0.3</v>
      </c>
      <c r="M30" t="s">
        <v>36</v>
      </c>
    </row>
    <row r="31" spans="1:13" x14ac:dyDescent="0.25">
      <c r="A31">
        <v>26</v>
      </c>
    </row>
    <row r="32" spans="1:13" x14ac:dyDescent="0.25">
      <c r="A32">
        <v>27</v>
      </c>
    </row>
    <row r="33" spans="1:13" x14ac:dyDescent="0.25">
      <c r="A33">
        <v>28</v>
      </c>
    </row>
    <row r="34" spans="1:13" x14ac:dyDescent="0.25">
      <c r="A34">
        <v>29</v>
      </c>
    </row>
    <row r="35" spans="1:13" x14ac:dyDescent="0.25">
      <c r="A35">
        <v>30</v>
      </c>
    </row>
    <row r="36" spans="1:13" x14ac:dyDescent="0.25">
      <c r="A36">
        <v>31</v>
      </c>
    </row>
    <row r="37" spans="1:13" x14ac:dyDescent="0.25">
      <c r="A37">
        <v>32</v>
      </c>
      <c r="B37">
        <v>32</v>
      </c>
      <c r="C37">
        <f>C36+6</f>
        <v>6</v>
      </c>
      <c r="D37" t="s">
        <v>48</v>
      </c>
      <c r="E37" t="s">
        <v>25</v>
      </c>
      <c r="F37" t="s">
        <v>46</v>
      </c>
      <c r="G37">
        <v>598141</v>
      </c>
      <c r="H37">
        <v>6915805</v>
      </c>
      <c r="I37" s="26">
        <v>41104</v>
      </c>
      <c r="J37" t="s">
        <v>49</v>
      </c>
      <c r="K37">
        <v>1836</v>
      </c>
      <c r="L37" s="56">
        <v>0.18</v>
      </c>
      <c r="M37" t="s">
        <v>36</v>
      </c>
    </row>
    <row r="38" spans="1:13" x14ac:dyDescent="0.25">
      <c r="A38">
        <v>32</v>
      </c>
    </row>
    <row r="39" spans="1:13" x14ac:dyDescent="0.25">
      <c r="A39">
        <v>33</v>
      </c>
    </row>
    <row r="40" spans="1:13" x14ac:dyDescent="0.25">
      <c r="A40">
        <v>34</v>
      </c>
    </row>
    <row r="41" spans="1:13" x14ac:dyDescent="0.25">
      <c r="A41">
        <v>35</v>
      </c>
    </row>
    <row r="42" spans="1:13" x14ac:dyDescent="0.25">
      <c r="A42">
        <v>36</v>
      </c>
    </row>
    <row r="43" spans="1:13" x14ac:dyDescent="0.25">
      <c r="A43">
        <v>37</v>
      </c>
    </row>
    <row r="44" spans="1:13" x14ac:dyDescent="0.25">
      <c r="A44">
        <v>38</v>
      </c>
      <c r="B44">
        <v>38</v>
      </c>
      <c r="C44">
        <f>C43+6</f>
        <v>6</v>
      </c>
      <c r="D44" t="s">
        <v>50</v>
      </c>
      <c r="E44" t="s">
        <v>25</v>
      </c>
      <c r="F44" t="s">
        <v>46</v>
      </c>
      <c r="G44">
        <v>598052</v>
      </c>
      <c r="H44">
        <v>6915728</v>
      </c>
      <c r="I44" s="26">
        <v>41105</v>
      </c>
      <c r="J44" t="s">
        <v>51</v>
      </c>
      <c r="K44">
        <v>1920</v>
      </c>
      <c r="L44" s="56">
        <v>0.3</v>
      </c>
      <c r="M44" t="s">
        <v>36</v>
      </c>
    </row>
    <row r="45" spans="1:13" x14ac:dyDescent="0.25">
      <c r="A45">
        <v>38</v>
      </c>
    </row>
    <row r="46" spans="1:13" x14ac:dyDescent="0.25">
      <c r="A46">
        <v>39</v>
      </c>
    </row>
    <row r="47" spans="1:13" x14ac:dyDescent="0.25">
      <c r="A47">
        <v>40</v>
      </c>
    </row>
    <row r="48" spans="1:13" x14ac:dyDescent="0.25">
      <c r="A48">
        <v>41</v>
      </c>
    </row>
    <row r="49" spans="1:13" x14ac:dyDescent="0.25">
      <c r="A49">
        <v>42</v>
      </c>
    </row>
    <row r="50" spans="1:13" x14ac:dyDescent="0.25">
      <c r="A50">
        <v>43</v>
      </c>
    </row>
    <row r="51" spans="1:13" x14ac:dyDescent="0.25">
      <c r="A51">
        <v>44</v>
      </c>
      <c r="B51">
        <v>44</v>
      </c>
      <c r="C51">
        <f>C50+6</f>
        <v>6</v>
      </c>
      <c r="D51" t="s">
        <v>52</v>
      </c>
      <c r="E51" t="s">
        <v>25</v>
      </c>
      <c r="F51" t="s">
        <v>46</v>
      </c>
      <c r="G51">
        <v>598052</v>
      </c>
      <c r="H51">
        <v>6915738</v>
      </c>
      <c r="I51" s="26">
        <v>41105</v>
      </c>
      <c r="J51" t="s">
        <v>53</v>
      </c>
      <c r="K51">
        <v>1914</v>
      </c>
      <c r="L51" s="56">
        <v>0.45</v>
      </c>
      <c r="M51" t="s">
        <v>36</v>
      </c>
    </row>
    <row r="52" spans="1:13" x14ac:dyDescent="0.25">
      <c r="A52">
        <v>44</v>
      </c>
    </row>
    <row r="53" spans="1:13" x14ac:dyDescent="0.25">
      <c r="A53">
        <v>45</v>
      </c>
    </row>
    <row r="54" spans="1:13" x14ac:dyDescent="0.25">
      <c r="A54">
        <v>46</v>
      </c>
    </row>
    <row r="55" spans="1:13" x14ac:dyDescent="0.25">
      <c r="A55">
        <v>47</v>
      </c>
    </row>
    <row r="56" spans="1:13" x14ac:dyDescent="0.25">
      <c r="A56">
        <v>48</v>
      </c>
    </row>
    <row r="57" spans="1:13" x14ac:dyDescent="0.25">
      <c r="A57">
        <v>49</v>
      </c>
    </row>
    <row r="58" spans="1:13" x14ac:dyDescent="0.25">
      <c r="A58">
        <v>50</v>
      </c>
      <c r="B58">
        <v>50</v>
      </c>
      <c r="C58">
        <f>C57+6</f>
        <v>6</v>
      </c>
      <c r="D58" t="s">
        <v>54</v>
      </c>
      <c r="E58" t="s">
        <v>25</v>
      </c>
      <c r="F58" t="s">
        <v>46</v>
      </c>
      <c r="G58">
        <v>598147</v>
      </c>
      <c r="H58">
        <v>6915669</v>
      </c>
      <c r="I58" s="26">
        <v>41105</v>
      </c>
      <c r="J58" t="s">
        <v>55</v>
      </c>
      <c r="K58">
        <v>1897</v>
      </c>
      <c r="L58" s="56">
        <v>0.7</v>
      </c>
      <c r="M58" t="s">
        <v>36</v>
      </c>
    </row>
    <row r="59" spans="1:13" x14ac:dyDescent="0.25">
      <c r="A59">
        <v>50</v>
      </c>
    </row>
    <row r="60" spans="1:13" x14ac:dyDescent="0.25">
      <c r="A60">
        <v>51</v>
      </c>
    </row>
    <row r="61" spans="1:13" x14ac:dyDescent="0.25">
      <c r="A61">
        <v>52</v>
      </c>
    </row>
    <row r="62" spans="1:13" x14ac:dyDescent="0.25">
      <c r="A62">
        <v>53</v>
      </c>
    </row>
    <row r="63" spans="1:13" x14ac:dyDescent="0.25">
      <c r="A63">
        <v>54</v>
      </c>
    </row>
    <row r="64" spans="1:13" x14ac:dyDescent="0.25">
      <c r="A64">
        <v>55</v>
      </c>
    </row>
    <row r="65" spans="1:13" x14ac:dyDescent="0.25">
      <c r="A65">
        <v>56</v>
      </c>
      <c r="B65">
        <v>56</v>
      </c>
      <c r="C65">
        <f>C64+6</f>
        <v>6</v>
      </c>
      <c r="D65" t="s">
        <v>56</v>
      </c>
      <c r="E65" t="s">
        <v>25</v>
      </c>
      <c r="F65" t="s">
        <v>41</v>
      </c>
      <c r="G65">
        <v>598064</v>
      </c>
      <c r="H65">
        <v>6915727</v>
      </c>
      <c r="I65" s="26">
        <v>41106</v>
      </c>
      <c r="J65" t="s">
        <v>57</v>
      </c>
      <c r="K65">
        <v>1924</v>
      </c>
      <c r="M65" t="s">
        <v>36</v>
      </c>
    </row>
    <row r="66" spans="1:13" x14ac:dyDescent="0.25">
      <c r="A66">
        <v>56</v>
      </c>
    </row>
    <row r="67" spans="1:13" x14ac:dyDescent="0.25">
      <c r="A67">
        <v>57</v>
      </c>
    </row>
    <row r="68" spans="1:13" x14ac:dyDescent="0.25">
      <c r="A68">
        <v>58</v>
      </c>
    </row>
    <row r="69" spans="1:13" x14ac:dyDescent="0.25">
      <c r="A69">
        <v>59</v>
      </c>
    </row>
    <row r="70" spans="1:13" x14ac:dyDescent="0.25">
      <c r="A70">
        <v>60</v>
      </c>
    </row>
    <row r="71" spans="1:13" x14ac:dyDescent="0.25">
      <c r="A71">
        <v>61</v>
      </c>
    </row>
    <row r="72" spans="1:13" x14ac:dyDescent="0.25">
      <c r="A72">
        <v>62</v>
      </c>
      <c r="B72">
        <v>62</v>
      </c>
      <c r="C72">
        <f>C71+6</f>
        <v>6</v>
      </c>
      <c r="D72" t="s">
        <v>58</v>
      </c>
      <c r="E72" t="s">
        <v>25</v>
      </c>
      <c r="F72" t="s">
        <v>41</v>
      </c>
      <c r="G72">
        <v>598209</v>
      </c>
      <c r="H72">
        <v>6915581</v>
      </c>
      <c r="I72" s="26">
        <v>41106</v>
      </c>
      <c r="J72" t="s">
        <v>59</v>
      </c>
      <c r="K72">
        <v>1897</v>
      </c>
      <c r="M72" t="s">
        <v>36</v>
      </c>
    </row>
    <row r="73" spans="1:13" x14ac:dyDescent="0.25">
      <c r="A73">
        <v>62</v>
      </c>
    </row>
    <row r="74" spans="1:13" x14ac:dyDescent="0.25">
      <c r="A74">
        <v>63</v>
      </c>
    </row>
    <row r="75" spans="1:13" x14ac:dyDescent="0.25">
      <c r="A75">
        <v>64</v>
      </c>
    </row>
    <row r="76" spans="1:13" x14ac:dyDescent="0.25">
      <c r="A76">
        <v>65</v>
      </c>
    </row>
    <row r="77" spans="1:13" x14ac:dyDescent="0.25">
      <c r="A77">
        <v>66</v>
      </c>
    </row>
    <row r="78" spans="1:13" x14ac:dyDescent="0.25">
      <c r="A78">
        <v>67</v>
      </c>
    </row>
    <row r="79" spans="1:13" x14ac:dyDescent="0.25">
      <c r="A79">
        <v>68</v>
      </c>
      <c r="B79">
        <v>68</v>
      </c>
      <c r="C79">
        <f>C78+6</f>
        <v>6</v>
      </c>
      <c r="D79" t="s">
        <v>60</v>
      </c>
      <c r="E79" t="s">
        <v>61</v>
      </c>
      <c r="F79" t="s">
        <v>41</v>
      </c>
      <c r="G79">
        <v>600947</v>
      </c>
      <c r="H79">
        <v>6914553</v>
      </c>
      <c r="I79" s="26">
        <v>41108</v>
      </c>
      <c r="J79" t="s">
        <v>62</v>
      </c>
      <c r="K79">
        <v>1965</v>
      </c>
      <c r="M79" t="s">
        <v>36</v>
      </c>
    </row>
    <row r="80" spans="1:13" x14ac:dyDescent="0.25">
      <c r="A80">
        <v>68</v>
      </c>
    </row>
    <row r="81" spans="1:13" x14ac:dyDescent="0.25">
      <c r="A81">
        <v>69</v>
      </c>
    </row>
    <row r="82" spans="1:13" x14ac:dyDescent="0.25">
      <c r="A82">
        <v>70</v>
      </c>
    </row>
    <row r="83" spans="1:13" x14ac:dyDescent="0.25">
      <c r="A83">
        <v>71</v>
      </c>
    </row>
    <row r="84" spans="1:13" x14ac:dyDescent="0.25">
      <c r="A84">
        <v>72</v>
      </c>
    </row>
    <row r="85" spans="1:13" x14ac:dyDescent="0.25">
      <c r="A85">
        <v>73</v>
      </c>
    </row>
    <row r="86" spans="1:13" x14ac:dyDescent="0.25">
      <c r="A86">
        <v>74</v>
      </c>
      <c r="B86">
        <v>74</v>
      </c>
      <c r="C86">
        <f>C85+6</f>
        <v>6</v>
      </c>
      <c r="D86" t="s">
        <v>63</v>
      </c>
      <c r="E86" t="s">
        <v>61</v>
      </c>
      <c r="F86" t="s">
        <v>41</v>
      </c>
      <c r="G86">
        <v>600932</v>
      </c>
      <c r="H86">
        <v>6914566</v>
      </c>
      <c r="I86" s="26">
        <v>41108</v>
      </c>
      <c r="J86" t="s">
        <v>64</v>
      </c>
      <c r="K86">
        <v>1974</v>
      </c>
      <c r="M86" t="s">
        <v>36</v>
      </c>
    </row>
    <row r="87" spans="1:13" x14ac:dyDescent="0.25">
      <c r="A87">
        <v>74</v>
      </c>
    </row>
    <row r="88" spans="1:13" x14ac:dyDescent="0.25">
      <c r="A88">
        <v>75</v>
      </c>
    </row>
    <row r="89" spans="1:13" x14ac:dyDescent="0.25">
      <c r="A89">
        <v>76</v>
      </c>
    </row>
    <row r="90" spans="1:13" x14ac:dyDescent="0.25">
      <c r="A90">
        <v>77</v>
      </c>
    </row>
    <row r="91" spans="1:13" x14ac:dyDescent="0.25">
      <c r="A91">
        <v>78</v>
      </c>
    </row>
    <row r="92" spans="1:13" x14ac:dyDescent="0.25">
      <c r="A92">
        <v>79</v>
      </c>
    </row>
    <row r="93" spans="1:13" x14ac:dyDescent="0.25">
      <c r="A93">
        <v>80</v>
      </c>
      <c r="B93">
        <v>80</v>
      </c>
      <c r="C93">
        <f>C92+6</f>
        <v>6</v>
      </c>
      <c r="D93" t="s">
        <v>65</v>
      </c>
      <c r="E93" t="s">
        <v>61</v>
      </c>
      <c r="F93" t="s">
        <v>41</v>
      </c>
      <c r="G93">
        <v>600929</v>
      </c>
      <c r="H93">
        <v>6914566</v>
      </c>
      <c r="I93" s="26">
        <v>41108</v>
      </c>
      <c r="J93" t="s">
        <v>66</v>
      </c>
      <c r="K93">
        <v>1970</v>
      </c>
      <c r="M93" t="s">
        <v>36</v>
      </c>
    </row>
    <row r="94" spans="1:13" x14ac:dyDescent="0.25">
      <c r="A94">
        <v>80</v>
      </c>
    </row>
    <row r="95" spans="1:13" x14ac:dyDescent="0.25">
      <c r="A95">
        <v>81</v>
      </c>
    </row>
    <row r="96" spans="1:13" x14ac:dyDescent="0.25">
      <c r="A96">
        <v>82</v>
      </c>
    </row>
    <row r="97" spans="1:13" x14ac:dyDescent="0.25">
      <c r="A97">
        <v>83</v>
      </c>
    </row>
    <row r="98" spans="1:13" x14ac:dyDescent="0.25">
      <c r="A98">
        <v>84</v>
      </c>
    </row>
    <row r="99" spans="1:13" x14ac:dyDescent="0.25">
      <c r="A99">
        <v>85</v>
      </c>
    </row>
    <row r="100" spans="1:13" x14ac:dyDescent="0.25">
      <c r="A100">
        <v>86</v>
      </c>
      <c r="B100">
        <v>86</v>
      </c>
      <c r="C100">
        <f>C99+6</f>
        <v>6</v>
      </c>
      <c r="D100" t="s">
        <v>67</v>
      </c>
      <c r="E100" t="s">
        <v>61</v>
      </c>
      <c r="F100" t="s">
        <v>35</v>
      </c>
      <c r="G100">
        <v>600887</v>
      </c>
      <c r="H100">
        <v>6914577</v>
      </c>
      <c r="I100" s="26">
        <v>41108</v>
      </c>
      <c r="J100" t="s">
        <v>68</v>
      </c>
      <c r="K100">
        <v>1978</v>
      </c>
      <c r="M100" t="s">
        <v>36</v>
      </c>
    </row>
    <row r="101" spans="1:13" x14ac:dyDescent="0.25">
      <c r="A101">
        <v>86</v>
      </c>
    </row>
    <row r="102" spans="1:13" x14ac:dyDescent="0.25">
      <c r="A102">
        <v>87</v>
      </c>
    </row>
    <row r="103" spans="1:13" x14ac:dyDescent="0.25">
      <c r="A103">
        <v>88</v>
      </c>
    </row>
    <row r="104" spans="1:13" x14ac:dyDescent="0.25">
      <c r="A104">
        <v>89</v>
      </c>
    </row>
    <row r="105" spans="1:13" x14ac:dyDescent="0.25">
      <c r="A105">
        <v>90</v>
      </c>
    </row>
    <row r="106" spans="1:13" x14ac:dyDescent="0.25">
      <c r="A106">
        <v>91</v>
      </c>
    </row>
    <row r="107" spans="1:13" x14ac:dyDescent="0.25">
      <c r="A107">
        <v>92</v>
      </c>
      <c r="B107">
        <v>92</v>
      </c>
      <c r="C107">
        <f>C106+6</f>
        <v>6</v>
      </c>
      <c r="D107" t="s">
        <v>69</v>
      </c>
      <c r="E107" t="s">
        <v>61</v>
      </c>
      <c r="F107" t="s">
        <v>35</v>
      </c>
      <c r="G107">
        <v>600762</v>
      </c>
      <c r="H107">
        <v>6914383</v>
      </c>
      <c r="I107" s="26">
        <v>41108</v>
      </c>
      <c r="J107" t="s">
        <v>70</v>
      </c>
      <c r="K107">
        <v>1933</v>
      </c>
      <c r="M107" t="s">
        <v>36</v>
      </c>
    </row>
    <row r="108" spans="1:13" x14ac:dyDescent="0.25">
      <c r="A108">
        <v>92</v>
      </c>
    </row>
    <row r="109" spans="1:13" x14ac:dyDescent="0.25">
      <c r="A109">
        <v>93</v>
      </c>
    </row>
    <row r="110" spans="1:13" x14ac:dyDescent="0.25">
      <c r="A110">
        <v>94</v>
      </c>
    </row>
    <row r="111" spans="1:13" x14ac:dyDescent="0.25">
      <c r="A111">
        <v>95</v>
      </c>
    </row>
    <row r="112" spans="1:13" x14ac:dyDescent="0.25">
      <c r="A112">
        <v>96</v>
      </c>
    </row>
    <row r="113" spans="1:13" x14ac:dyDescent="0.25">
      <c r="A113">
        <v>97</v>
      </c>
    </row>
    <row r="114" spans="1:13" x14ac:dyDescent="0.25">
      <c r="A114">
        <v>98</v>
      </c>
      <c r="B114">
        <v>98</v>
      </c>
      <c r="C114">
        <f>C113+6</f>
        <v>6</v>
      </c>
      <c r="D114" t="s">
        <v>71</v>
      </c>
      <c r="E114" t="s">
        <v>25</v>
      </c>
      <c r="F114" t="s">
        <v>72</v>
      </c>
      <c r="G114">
        <v>598120</v>
      </c>
      <c r="H114">
        <v>6915774</v>
      </c>
      <c r="I114" s="26">
        <v>41109</v>
      </c>
      <c r="J114" t="s">
        <v>73</v>
      </c>
      <c r="K114">
        <v>1869</v>
      </c>
      <c r="L114" s="56">
        <v>0.25</v>
      </c>
      <c r="M114" t="s">
        <v>36</v>
      </c>
    </row>
    <row r="115" spans="1:13" x14ac:dyDescent="0.25">
      <c r="A115">
        <v>98</v>
      </c>
    </row>
    <row r="116" spans="1:13" x14ac:dyDescent="0.25">
      <c r="A116">
        <v>99</v>
      </c>
    </row>
    <row r="117" spans="1:13" x14ac:dyDescent="0.25">
      <c r="A117">
        <v>100</v>
      </c>
    </row>
    <row r="118" spans="1:13" x14ac:dyDescent="0.25">
      <c r="A118">
        <v>101</v>
      </c>
    </row>
    <row r="119" spans="1:13" x14ac:dyDescent="0.25">
      <c r="A119">
        <v>102</v>
      </c>
    </row>
    <row r="120" spans="1:13" x14ac:dyDescent="0.25">
      <c r="A120">
        <v>103</v>
      </c>
    </row>
    <row r="121" spans="1:13" x14ac:dyDescent="0.25">
      <c r="A121">
        <v>104</v>
      </c>
      <c r="B121">
        <v>104</v>
      </c>
      <c r="C121">
        <f>C120+6</f>
        <v>6</v>
      </c>
      <c r="D121" t="s">
        <v>74</v>
      </c>
      <c r="E121" t="s">
        <v>25</v>
      </c>
      <c r="F121" t="s">
        <v>72</v>
      </c>
      <c r="G121">
        <v>598121</v>
      </c>
      <c r="H121">
        <v>6915774</v>
      </c>
      <c r="I121" s="26">
        <v>41109</v>
      </c>
      <c r="J121" t="s">
        <v>75</v>
      </c>
      <c r="K121">
        <v>1869</v>
      </c>
      <c r="L121" s="56">
        <v>0.32</v>
      </c>
      <c r="M121" t="s">
        <v>36</v>
      </c>
    </row>
    <row r="122" spans="1:13" x14ac:dyDescent="0.25">
      <c r="A122">
        <v>104</v>
      </c>
    </row>
    <row r="123" spans="1:13" x14ac:dyDescent="0.25">
      <c r="A123">
        <v>105</v>
      </c>
    </row>
    <row r="124" spans="1:13" x14ac:dyDescent="0.25">
      <c r="A124">
        <v>106</v>
      </c>
    </row>
    <row r="125" spans="1:13" x14ac:dyDescent="0.25">
      <c r="A125">
        <v>107</v>
      </c>
    </row>
    <row r="126" spans="1:13" x14ac:dyDescent="0.25">
      <c r="A126">
        <v>108</v>
      </c>
    </row>
    <row r="127" spans="1:13" x14ac:dyDescent="0.25">
      <c r="A127">
        <v>109</v>
      </c>
    </row>
    <row r="128" spans="1:13" x14ac:dyDescent="0.25">
      <c r="A128">
        <v>110</v>
      </c>
      <c r="B128">
        <v>110</v>
      </c>
      <c r="C128">
        <f>C127+6</f>
        <v>6</v>
      </c>
      <c r="D128" t="s">
        <v>76</v>
      </c>
      <c r="E128" t="s">
        <v>25</v>
      </c>
      <c r="F128" t="s">
        <v>72</v>
      </c>
      <c r="G128">
        <v>598122</v>
      </c>
      <c r="H128">
        <v>6915774</v>
      </c>
      <c r="I128" s="26">
        <v>41109</v>
      </c>
      <c r="J128" t="s">
        <v>77</v>
      </c>
      <c r="K128">
        <v>1869</v>
      </c>
      <c r="L128" s="56">
        <v>0.33</v>
      </c>
      <c r="M128" t="s">
        <v>36</v>
      </c>
    </row>
    <row r="129" spans="1:13" x14ac:dyDescent="0.25">
      <c r="A129">
        <v>110</v>
      </c>
    </row>
    <row r="130" spans="1:13" x14ac:dyDescent="0.25">
      <c r="A130">
        <v>111</v>
      </c>
    </row>
    <row r="131" spans="1:13" x14ac:dyDescent="0.25">
      <c r="A131">
        <v>112</v>
      </c>
    </row>
    <row r="132" spans="1:13" x14ac:dyDescent="0.25">
      <c r="A132">
        <v>113</v>
      </c>
    </row>
    <row r="133" spans="1:13" x14ac:dyDescent="0.25">
      <c r="A133">
        <v>114</v>
      </c>
    </row>
    <row r="134" spans="1:13" x14ac:dyDescent="0.25">
      <c r="A134">
        <v>115</v>
      </c>
    </row>
    <row r="135" spans="1:13" x14ac:dyDescent="0.25">
      <c r="A135">
        <v>116</v>
      </c>
      <c r="B135">
        <v>116</v>
      </c>
      <c r="C135">
        <f>C134+6</f>
        <v>6</v>
      </c>
      <c r="D135" t="s">
        <v>78</v>
      </c>
      <c r="E135" t="s">
        <v>25</v>
      </c>
      <c r="F135" t="s">
        <v>72</v>
      </c>
      <c r="G135">
        <v>598124</v>
      </c>
      <c r="H135">
        <v>6915755</v>
      </c>
      <c r="I135" s="26">
        <v>41109</v>
      </c>
      <c r="J135" t="s">
        <v>79</v>
      </c>
      <c r="K135">
        <v>1872</v>
      </c>
      <c r="L135" s="56">
        <v>0.4</v>
      </c>
      <c r="M135" t="s">
        <v>36</v>
      </c>
    </row>
    <row r="136" spans="1:13" x14ac:dyDescent="0.25">
      <c r="A136">
        <v>116</v>
      </c>
    </row>
    <row r="137" spans="1:13" x14ac:dyDescent="0.25">
      <c r="A137">
        <v>117</v>
      </c>
    </row>
    <row r="138" spans="1:13" x14ac:dyDescent="0.25">
      <c r="A138">
        <v>118</v>
      </c>
    </row>
    <row r="139" spans="1:13" x14ac:dyDescent="0.25">
      <c r="A139">
        <v>119</v>
      </c>
    </row>
    <row r="140" spans="1:13" x14ac:dyDescent="0.25">
      <c r="A140">
        <v>120</v>
      </c>
    </row>
    <row r="141" spans="1:13" x14ac:dyDescent="0.25">
      <c r="A141">
        <v>121</v>
      </c>
    </row>
    <row r="142" spans="1:13" x14ac:dyDescent="0.25">
      <c r="A142">
        <v>122</v>
      </c>
      <c r="B142">
        <v>122</v>
      </c>
      <c r="C142">
        <f>C141+6</f>
        <v>6</v>
      </c>
      <c r="D142" t="s">
        <v>80</v>
      </c>
      <c r="E142" t="s">
        <v>61</v>
      </c>
      <c r="F142" t="s">
        <v>35</v>
      </c>
      <c r="G142">
        <v>600744</v>
      </c>
      <c r="H142">
        <v>6914316</v>
      </c>
      <c r="I142" s="26">
        <v>41110</v>
      </c>
      <c r="J142" t="s">
        <v>81</v>
      </c>
      <c r="K142">
        <v>1927</v>
      </c>
      <c r="M142" t="s">
        <v>36</v>
      </c>
    </row>
    <row r="143" spans="1:13" x14ac:dyDescent="0.25">
      <c r="A143">
        <v>122</v>
      </c>
    </row>
    <row r="144" spans="1:13" x14ac:dyDescent="0.25">
      <c r="A144">
        <v>123</v>
      </c>
    </row>
    <row r="145" spans="1:13" x14ac:dyDescent="0.25">
      <c r="A145">
        <v>124</v>
      </c>
    </row>
    <row r="146" spans="1:13" x14ac:dyDescent="0.25">
      <c r="A146">
        <v>125</v>
      </c>
    </row>
    <row r="147" spans="1:13" x14ac:dyDescent="0.25">
      <c r="A147">
        <v>126</v>
      </c>
    </row>
    <row r="148" spans="1:13" x14ac:dyDescent="0.25">
      <c r="A148">
        <v>127</v>
      </c>
    </row>
    <row r="149" spans="1:13" x14ac:dyDescent="0.25">
      <c r="A149">
        <v>128</v>
      </c>
      <c r="B149">
        <v>128</v>
      </c>
      <c r="C149">
        <f>C148+6</f>
        <v>6</v>
      </c>
      <c r="D149" t="s">
        <v>82</v>
      </c>
      <c r="E149" t="s">
        <v>61</v>
      </c>
      <c r="F149" t="s">
        <v>35</v>
      </c>
      <c r="G149">
        <v>600743</v>
      </c>
      <c r="H149">
        <v>6914315</v>
      </c>
      <c r="I149" s="26">
        <v>41110</v>
      </c>
      <c r="J149" t="s">
        <v>83</v>
      </c>
      <c r="K149">
        <v>1927</v>
      </c>
      <c r="M149" t="s">
        <v>36</v>
      </c>
    </row>
    <row r="150" spans="1:13" x14ac:dyDescent="0.25">
      <c r="A150">
        <v>128</v>
      </c>
    </row>
    <row r="151" spans="1:13" x14ac:dyDescent="0.25">
      <c r="A151">
        <v>129</v>
      </c>
    </row>
    <row r="152" spans="1:13" x14ac:dyDescent="0.25">
      <c r="A152">
        <v>130</v>
      </c>
    </row>
    <row r="153" spans="1:13" x14ac:dyDescent="0.25">
      <c r="A153">
        <v>131</v>
      </c>
    </row>
    <row r="154" spans="1:13" x14ac:dyDescent="0.25">
      <c r="A154">
        <v>132</v>
      </c>
    </row>
    <row r="155" spans="1:13" x14ac:dyDescent="0.25">
      <c r="A155">
        <v>133</v>
      </c>
    </row>
    <row r="156" spans="1:13" x14ac:dyDescent="0.25">
      <c r="A156">
        <v>134</v>
      </c>
      <c r="B156">
        <v>134</v>
      </c>
      <c r="C156">
        <f>C155+6</f>
        <v>6</v>
      </c>
      <c r="D156" t="s">
        <v>84</v>
      </c>
      <c r="E156" t="s">
        <v>61</v>
      </c>
      <c r="F156" t="s">
        <v>35</v>
      </c>
      <c r="G156">
        <v>600752</v>
      </c>
      <c r="H156">
        <v>6914309</v>
      </c>
      <c r="I156" s="26">
        <v>41110</v>
      </c>
      <c r="J156" t="s">
        <v>85</v>
      </c>
      <c r="K156">
        <v>1929</v>
      </c>
      <c r="M156" t="s">
        <v>36</v>
      </c>
    </row>
    <row r="157" spans="1:13" x14ac:dyDescent="0.25">
      <c r="A157">
        <v>134</v>
      </c>
    </row>
    <row r="158" spans="1:13" x14ac:dyDescent="0.25">
      <c r="A158">
        <v>135</v>
      </c>
    </row>
    <row r="159" spans="1:13" x14ac:dyDescent="0.25">
      <c r="A159">
        <v>136</v>
      </c>
    </row>
    <row r="160" spans="1:13" x14ac:dyDescent="0.25">
      <c r="A160">
        <v>137</v>
      </c>
    </row>
    <row r="161" spans="1:13" x14ac:dyDescent="0.25">
      <c r="A161">
        <v>138</v>
      </c>
    </row>
    <row r="162" spans="1:13" x14ac:dyDescent="0.25">
      <c r="A162">
        <v>139</v>
      </c>
    </row>
    <row r="163" spans="1:13" x14ac:dyDescent="0.25">
      <c r="A163">
        <v>140</v>
      </c>
      <c r="B163">
        <v>140</v>
      </c>
      <c r="C163">
        <f>C162+6</f>
        <v>6</v>
      </c>
      <c r="D163" t="s">
        <v>86</v>
      </c>
      <c r="E163" t="s">
        <v>61</v>
      </c>
      <c r="F163" t="s">
        <v>87</v>
      </c>
      <c r="G163">
        <v>600705</v>
      </c>
      <c r="H163">
        <v>6914326</v>
      </c>
      <c r="I163" s="26">
        <v>41110</v>
      </c>
      <c r="J163" t="s">
        <v>88</v>
      </c>
      <c r="K163">
        <v>1915</v>
      </c>
      <c r="L163" s="56">
        <v>0.25</v>
      </c>
      <c r="M163" t="s">
        <v>36</v>
      </c>
    </row>
    <row r="164" spans="1:13" x14ac:dyDescent="0.25">
      <c r="A164">
        <v>140</v>
      </c>
    </row>
    <row r="165" spans="1:13" x14ac:dyDescent="0.25">
      <c r="A165">
        <v>141</v>
      </c>
    </row>
    <row r="166" spans="1:13" x14ac:dyDescent="0.25">
      <c r="A166">
        <v>142</v>
      </c>
    </row>
    <row r="167" spans="1:13" x14ac:dyDescent="0.25">
      <c r="A167">
        <v>143</v>
      </c>
    </row>
    <row r="168" spans="1:13" x14ac:dyDescent="0.25">
      <c r="A168">
        <v>144</v>
      </c>
    </row>
    <row r="169" spans="1:13" x14ac:dyDescent="0.25">
      <c r="A169">
        <v>145</v>
      </c>
    </row>
    <row r="170" spans="1:13" x14ac:dyDescent="0.25">
      <c r="A170">
        <v>146</v>
      </c>
      <c r="B170">
        <v>146</v>
      </c>
      <c r="C170">
        <f>C169+6</f>
        <v>6</v>
      </c>
      <c r="D170" t="s">
        <v>89</v>
      </c>
      <c r="E170" t="s">
        <v>61</v>
      </c>
      <c r="F170" t="s">
        <v>41</v>
      </c>
      <c r="G170">
        <v>600829</v>
      </c>
      <c r="H170">
        <v>6914200</v>
      </c>
      <c r="I170" s="26">
        <v>41110</v>
      </c>
      <c r="J170" t="s">
        <v>90</v>
      </c>
      <c r="K170">
        <v>1913</v>
      </c>
      <c r="M170" t="s">
        <v>36</v>
      </c>
    </row>
    <row r="171" spans="1:13" x14ac:dyDescent="0.25">
      <c r="A171">
        <v>146</v>
      </c>
    </row>
    <row r="172" spans="1:13" x14ac:dyDescent="0.25">
      <c r="A172">
        <v>147</v>
      </c>
    </row>
    <row r="173" spans="1:13" x14ac:dyDescent="0.25">
      <c r="A173">
        <v>148</v>
      </c>
    </row>
    <row r="174" spans="1:13" x14ac:dyDescent="0.25">
      <c r="A174">
        <v>149</v>
      </c>
    </row>
    <row r="175" spans="1:13" x14ac:dyDescent="0.25">
      <c r="A175">
        <v>150</v>
      </c>
    </row>
    <row r="176" spans="1:13" x14ac:dyDescent="0.25">
      <c r="A176">
        <v>151</v>
      </c>
    </row>
    <row r="177" spans="1:13" x14ac:dyDescent="0.25">
      <c r="A177">
        <v>152</v>
      </c>
      <c r="B177">
        <v>152</v>
      </c>
      <c r="C177">
        <f>C176+6</f>
        <v>6</v>
      </c>
      <c r="D177" t="s">
        <v>91</v>
      </c>
      <c r="E177" t="s">
        <v>61</v>
      </c>
      <c r="F177" t="s">
        <v>35</v>
      </c>
      <c r="G177">
        <v>600654</v>
      </c>
      <c r="H177">
        <v>6914040</v>
      </c>
      <c r="I177" s="26">
        <v>41110</v>
      </c>
      <c r="J177" t="s">
        <v>92</v>
      </c>
      <c r="K177">
        <v>1928</v>
      </c>
      <c r="M177" t="s">
        <v>36</v>
      </c>
    </row>
    <row r="178" spans="1:13" x14ac:dyDescent="0.25">
      <c r="A178">
        <v>152</v>
      </c>
    </row>
    <row r="179" spans="1:13" x14ac:dyDescent="0.25">
      <c r="A179">
        <v>153</v>
      </c>
    </row>
    <row r="180" spans="1:13" x14ac:dyDescent="0.25">
      <c r="A180">
        <v>154</v>
      </c>
    </row>
    <row r="181" spans="1:13" x14ac:dyDescent="0.25">
      <c r="A181">
        <v>155</v>
      </c>
    </row>
    <row r="182" spans="1:13" x14ac:dyDescent="0.25">
      <c r="A182">
        <v>156</v>
      </c>
    </row>
    <row r="183" spans="1:13" x14ac:dyDescent="0.25">
      <c r="A183">
        <v>157</v>
      </c>
    </row>
    <row r="184" spans="1:13" x14ac:dyDescent="0.25">
      <c r="A184">
        <v>158</v>
      </c>
      <c r="B184">
        <v>158</v>
      </c>
      <c r="C184">
        <f>C183+6</f>
        <v>6</v>
      </c>
      <c r="D184" t="s">
        <v>93</v>
      </c>
      <c r="E184" t="s">
        <v>61</v>
      </c>
      <c r="F184" t="s">
        <v>35</v>
      </c>
      <c r="G184">
        <v>600652</v>
      </c>
      <c r="H184">
        <v>6914040</v>
      </c>
      <c r="I184" s="26">
        <v>41111</v>
      </c>
      <c r="J184" t="s">
        <v>94</v>
      </c>
      <c r="K184">
        <v>1926</v>
      </c>
      <c r="M184" t="s">
        <v>36</v>
      </c>
    </row>
    <row r="185" spans="1:13" x14ac:dyDescent="0.25">
      <c r="A185">
        <v>158</v>
      </c>
    </row>
    <row r="186" spans="1:13" x14ac:dyDescent="0.25">
      <c r="A186">
        <v>159</v>
      </c>
    </row>
    <row r="187" spans="1:13" x14ac:dyDescent="0.25">
      <c r="A187">
        <v>160</v>
      </c>
    </row>
    <row r="188" spans="1:13" x14ac:dyDescent="0.25">
      <c r="A188">
        <v>161</v>
      </c>
    </row>
    <row r="189" spans="1:13" x14ac:dyDescent="0.25">
      <c r="A189">
        <v>162</v>
      </c>
    </row>
    <row r="190" spans="1:13" x14ac:dyDescent="0.25">
      <c r="A190">
        <v>163</v>
      </c>
    </row>
    <row r="191" spans="1:13" x14ac:dyDescent="0.25">
      <c r="A191">
        <v>164</v>
      </c>
      <c r="B191">
        <v>164</v>
      </c>
      <c r="C191">
        <f>C190+6</f>
        <v>6</v>
      </c>
      <c r="D191" t="s">
        <v>95</v>
      </c>
      <c r="E191" t="s">
        <v>61</v>
      </c>
      <c r="F191" t="s">
        <v>35</v>
      </c>
      <c r="G191">
        <v>600676</v>
      </c>
      <c r="H191">
        <v>6914010</v>
      </c>
      <c r="I191" s="26">
        <v>41111</v>
      </c>
      <c r="J191" t="s">
        <v>96</v>
      </c>
      <c r="K191">
        <v>1919</v>
      </c>
      <c r="M191" t="s">
        <v>36</v>
      </c>
    </row>
    <row r="192" spans="1:13" x14ac:dyDescent="0.25">
      <c r="A192">
        <v>164</v>
      </c>
    </row>
    <row r="193" spans="1:13" x14ac:dyDescent="0.25">
      <c r="A193">
        <v>165</v>
      </c>
    </row>
    <row r="194" spans="1:13" x14ac:dyDescent="0.25">
      <c r="A194">
        <v>166</v>
      </c>
    </row>
    <row r="195" spans="1:13" x14ac:dyDescent="0.25">
      <c r="A195">
        <v>167</v>
      </c>
    </row>
    <row r="196" spans="1:13" x14ac:dyDescent="0.25">
      <c r="A196">
        <v>168</v>
      </c>
    </row>
    <row r="197" spans="1:13" x14ac:dyDescent="0.25">
      <c r="A197">
        <v>169</v>
      </c>
    </row>
    <row r="198" spans="1:13" x14ac:dyDescent="0.25">
      <c r="A198">
        <v>170</v>
      </c>
      <c r="B198">
        <v>170</v>
      </c>
      <c r="C198">
        <f>C197+6</f>
        <v>6</v>
      </c>
      <c r="D198" t="s">
        <v>97</v>
      </c>
      <c r="E198" t="s">
        <v>61</v>
      </c>
      <c r="F198" t="s">
        <v>41</v>
      </c>
      <c r="G198">
        <v>600650</v>
      </c>
      <c r="H198">
        <v>6914021</v>
      </c>
      <c r="I198" s="26">
        <v>41111</v>
      </c>
      <c r="J198" t="s">
        <v>98</v>
      </c>
      <c r="K198">
        <v>1926</v>
      </c>
      <c r="M198" t="s">
        <v>36</v>
      </c>
    </row>
    <row r="199" spans="1:13" x14ac:dyDescent="0.25">
      <c r="A199">
        <v>170</v>
      </c>
    </row>
    <row r="200" spans="1:13" x14ac:dyDescent="0.25">
      <c r="A200">
        <v>171</v>
      </c>
    </row>
    <row r="201" spans="1:13" x14ac:dyDescent="0.25">
      <c r="A201">
        <v>172</v>
      </c>
    </row>
    <row r="202" spans="1:13" x14ac:dyDescent="0.25">
      <c r="A202">
        <v>173</v>
      </c>
    </row>
    <row r="203" spans="1:13" x14ac:dyDescent="0.25">
      <c r="A203">
        <v>174</v>
      </c>
    </row>
    <row r="204" spans="1:13" x14ac:dyDescent="0.25">
      <c r="A204">
        <v>175</v>
      </c>
    </row>
    <row r="205" spans="1:13" x14ac:dyDescent="0.25">
      <c r="A205">
        <v>176</v>
      </c>
      <c r="B205">
        <v>176</v>
      </c>
      <c r="C205">
        <f>C204+6</f>
        <v>6</v>
      </c>
      <c r="D205" t="s">
        <v>99</v>
      </c>
      <c r="E205" t="s">
        <v>61</v>
      </c>
      <c r="F205" t="s">
        <v>41</v>
      </c>
      <c r="G205">
        <v>600674</v>
      </c>
      <c r="H205">
        <v>6914026</v>
      </c>
      <c r="I205" s="26">
        <v>41111</v>
      </c>
      <c r="J205" t="s">
        <v>100</v>
      </c>
      <c r="K205">
        <v>1923</v>
      </c>
      <c r="M205" t="s">
        <v>36</v>
      </c>
    </row>
    <row r="206" spans="1:13" x14ac:dyDescent="0.25">
      <c r="A206">
        <v>176</v>
      </c>
    </row>
    <row r="207" spans="1:13" x14ac:dyDescent="0.25">
      <c r="A207">
        <v>177</v>
      </c>
    </row>
    <row r="208" spans="1:13" x14ac:dyDescent="0.25">
      <c r="A208">
        <v>178</v>
      </c>
    </row>
    <row r="209" spans="1:13" x14ac:dyDescent="0.25">
      <c r="A209">
        <v>179</v>
      </c>
    </row>
    <row r="210" spans="1:13" x14ac:dyDescent="0.25">
      <c r="A210">
        <v>180</v>
      </c>
    </row>
    <row r="211" spans="1:13" x14ac:dyDescent="0.25">
      <c r="A211">
        <v>181</v>
      </c>
    </row>
    <row r="212" spans="1:13" x14ac:dyDescent="0.25">
      <c r="A212">
        <v>182</v>
      </c>
      <c r="B212">
        <v>182</v>
      </c>
      <c r="C212">
        <f>C211+6</f>
        <v>6</v>
      </c>
      <c r="D212" t="s">
        <v>101</v>
      </c>
      <c r="E212" t="s">
        <v>61</v>
      </c>
      <c r="F212" t="s">
        <v>41</v>
      </c>
      <c r="G212">
        <v>600661</v>
      </c>
      <c r="H212">
        <v>6914087</v>
      </c>
      <c r="I212" s="26">
        <v>41111</v>
      </c>
      <c r="J212" t="s">
        <v>102</v>
      </c>
      <c r="K212">
        <v>1910</v>
      </c>
      <c r="M212" t="s">
        <v>36</v>
      </c>
    </row>
    <row r="213" spans="1:13" x14ac:dyDescent="0.25">
      <c r="A213">
        <v>182</v>
      </c>
    </row>
    <row r="214" spans="1:13" x14ac:dyDescent="0.25">
      <c r="A214">
        <v>183</v>
      </c>
    </row>
    <row r="215" spans="1:13" x14ac:dyDescent="0.25">
      <c r="A215">
        <v>184</v>
      </c>
    </row>
    <row r="216" spans="1:13" x14ac:dyDescent="0.25">
      <c r="A216">
        <v>185</v>
      </c>
    </row>
    <row r="217" spans="1:13" x14ac:dyDescent="0.25">
      <c r="A217">
        <v>186</v>
      </c>
    </row>
    <row r="218" spans="1:13" x14ac:dyDescent="0.25">
      <c r="A218">
        <v>187</v>
      </c>
    </row>
    <row r="219" spans="1:13" x14ac:dyDescent="0.25">
      <c r="A219">
        <v>188</v>
      </c>
      <c r="B219">
        <v>188</v>
      </c>
      <c r="C219">
        <f>C218+6</f>
        <v>6</v>
      </c>
      <c r="D219" t="s">
        <v>103</v>
      </c>
      <c r="E219" t="s">
        <v>61</v>
      </c>
      <c r="F219" t="s">
        <v>41</v>
      </c>
      <c r="G219">
        <v>600622</v>
      </c>
      <c r="H219">
        <v>6914134</v>
      </c>
      <c r="I219" s="26">
        <v>41111</v>
      </c>
      <c r="J219" t="s">
        <v>104</v>
      </c>
      <c r="K219">
        <v>1889</v>
      </c>
      <c r="M219" t="s">
        <v>36</v>
      </c>
    </row>
    <row r="220" spans="1:13" x14ac:dyDescent="0.25">
      <c r="A220">
        <v>188</v>
      </c>
    </row>
    <row r="221" spans="1:13" x14ac:dyDescent="0.25">
      <c r="A221">
        <v>189</v>
      </c>
    </row>
    <row r="222" spans="1:13" x14ac:dyDescent="0.25">
      <c r="A222">
        <v>190</v>
      </c>
    </row>
    <row r="223" spans="1:13" x14ac:dyDescent="0.25">
      <c r="A223">
        <v>191</v>
      </c>
    </row>
    <row r="224" spans="1:13" x14ac:dyDescent="0.25">
      <c r="A224">
        <v>192</v>
      </c>
    </row>
    <row r="225" spans="1:13" x14ac:dyDescent="0.25">
      <c r="A225">
        <v>193</v>
      </c>
    </row>
    <row r="226" spans="1:13" x14ac:dyDescent="0.25">
      <c r="A226">
        <v>194</v>
      </c>
      <c r="B226">
        <v>194</v>
      </c>
      <c r="C226">
        <f>C225+6</f>
        <v>6</v>
      </c>
      <c r="D226" t="s">
        <v>105</v>
      </c>
      <c r="E226" t="s">
        <v>61</v>
      </c>
      <c r="F226" t="s">
        <v>41</v>
      </c>
      <c r="G226">
        <v>600644</v>
      </c>
      <c r="H226">
        <v>6914132</v>
      </c>
      <c r="I226" s="26">
        <v>41112</v>
      </c>
      <c r="J226" t="s">
        <v>106</v>
      </c>
      <c r="K226">
        <v>1891</v>
      </c>
      <c r="M226" t="s">
        <v>36</v>
      </c>
    </row>
    <row r="227" spans="1:13" x14ac:dyDescent="0.25">
      <c r="A227">
        <v>194</v>
      </c>
    </row>
    <row r="228" spans="1:13" x14ac:dyDescent="0.25">
      <c r="A228">
        <v>195</v>
      </c>
    </row>
    <row r="229" spans="1:13" x14ac:dyDescent="0.25">
      <c r="A229">
        <v>196</v>
      </c>
    </row>
    <row r="230" spans="1:13" x14ac:dyDescent="0.25">
      <c r="A230">
        <v>197</v>
      </c>
    </row>
    <row r="231" spans="1:13" x14ac:dyDescent="0.25">
      <c r="A231">
        <v>198</v>
      </c>
    </row>
    <row r="232" spans="1:13" x14ac:dyDescent="0.25">
      <c r="A232">
        <v>199</v>
      </c>
    </row>
    <row r="233" spans="1:13" x14ac:dyDescent="0.25">
      <c r="A233">
        <v>200</v>
      </c>
      <c r="B233">
        <v>200</v>
      </c>
      <c r="C233">
        <f>C232+6</f>
        <v>6</v>
      </c>
      <c r="D233" t="s">
        <v>107</v>
      </c>
      <c r="E233" t="s">
        <v>61</v>
      </c>
      <c r="F233" t="s">
        <v>41</v>
      </c>
      <c r="G233">
        <v>600648</v>
      </c>
      <c r="H233">
        <v>6914131</v>
      </c>
      <c r="I233" s="26">
        <v>41112</v>
      </c>
      <c r="J233" t="s">
        <v>108</v>
      </c>
      <c r="K233">
        <v>1889</v>
      </c>
      <c r="M233" t="s">
        <v>36</v>
      </c>
    </row>
    <row r="234" spans="1:13" x14ac:dyDescent="0.25">
      <c r="A234">
        <v>200</v>
      </c>
    </row>
    <row r="235" spans="1:13" x14ac:dyDescent="0.25">
      <c r="A235">
        <v>201</v>
      </c>
    </row>
    <row r="236" spans="1:13" x14ac:dyDescent="0.25">
      <c r="A236">
        <v>202</v>
      </c>
    </row>
    <row r="237" spans="1:13" x14ac:dyDescent="0.25">
      <c r="A237">
        <v>203</v>
      </c>
    </row>
    <row r="238" spans="1:13" x14ac:dyDescent="0.25">
      <c r="A238">
        <v>204</v>
      </c>
    </row>
    <row r="239" spans="1:13" x14ac:dyDescent="0.25">
      <c r="A239">
        <v>205</v>
      </c>
    </row>
    <row r="240" spans="1:13" x14ac:dyDescent="0.25">
      <c r="A240">
        <v>206</v>
      </c>
      <c r="B240">
        <v>206</v>
      </c>
      <c r="C240">
        <f>C239+6</f>
        <v>6</v>
      </c>
      <c r="D240" t="s">
        <v>109</v>
      </c>
      <c r="E240" t="s">
        <v>61</v>
      </c>
      <c r="F240" t="s">
        <v>41</v>
      </c>
      <c r="G240">
        <v>600502</v>
      </c>
      <c r="H240">
        <v>6914352</v>
      </c>
      <c r="I240" s="26">
        <v>41112</v>
      </c>
      <c r="J240" t="s">
        <v>110</v>
      </c>
      <c r="K240">
        <v>1804</v>
      </c>
      <c r="M240" t="s">
        <v>36</v>
      </c>
    </row>
    <row r="241" spans="1:13" x14ac:dyDescent="0.25">
      <c r="A241">
        <v>206</v>
      </c>
    </row>
    <row r="242" spans="1:13" x14ac:dyDescent="0.25">
      <c r="A242">
        <v>207</v>
      </c>
    </row>
    <row r="243" spans="1:13" x14ac:dyDescent="0.25">
      <c r="A243">
        <v>208</v>
      </c>
    </row>
    <row r="244" spans="1:13" x14ac:dyDescent="0.25">
      <c r="A244">
        <v>209</v>
      </c>
    </row>
    <row r="245" spans="1:13" x14ac:dyDescent="0.25">
      <c r="A245">
        <v>210</v>
      </c>
    </row>
    <row r="246" spans="1:13" x14ac:dyDescent="0.25">
      <c r="A246">
        <v>211</v>
      </c>
    </row>
    <row r="247" spans="1:13" x14ac:dyDescent="0.25">
      <c r="A247">
        <v>212</v>
      </c>
      <c r="B247">
        <v>212</v>
      </c>
      <c r="C247">
        <f>C246+6</f>
        <v>6</v>
      </c>
      <c r="D247" t="s">
        <v>111</v>
      </c>
      <c r="E247" t="s">
        <v>61</v>
      </c>
      <c r="F247" t="s">
        <v>41</v>
      </c>
      <c r="G247">
        <v>600515</v>
      </c>
      <c r="H247">
        <v>6914364</v>
      </c>
      <c r="I247" s="26">
        <v>41112</v>
      </c>
      <c r="J247" t="s">
        <v>112</v>
      </c>
      <c r="K247">
        <v>1812</v>
      </c>
      <c r="M247" t="s">
        <v>36</v>
      </c>
    </row>
    <row r="248" spans="1:13" x14ac:dyDescent="0.25">
      <c r="A248">
        <v>212</v>
      </c>
    </row>
    <row r="249" spans="1:13" x14ac:dyDescent="0.25">
      <c r="A249">
        <v>213</v>
      </c>
    </row>
    <row r="250" spans="1:13" x14ac:dyDescent="0.25">
      <c r="A250">
        <v>214</v>
      </c>
    </row>
    <row r="251" spans="1:13" x14ac:dyDescent="0.25">
      <c r="A251">
        <v>215</v>
      </c>
    </row>
    <row r="252" spans="1:13" x14ac:dyDescent="0.25">
      <c r="A252">
        <v>216</v>
      </c>
    </row>
    <row r="253" spans="1:13" x14ac:dyDescent="0.25">
      <c r="A253">
        <v>217</v>
      </c>
    </row>
    <row r="254" spans="1:13" x14ac:dyDescent="0.25">
      <c r="A254">
        <v>218</v>
      </c>
      <c r="B254">
        <v>218</v>
      </c>
      <c r="C254">
        <f>C253+6</f>
        <v>6</v>
      </c>
      <c r="D254" t="s">
        <v>113</v>
      </c>
      <c r="E254" t="s">
        <v>25</v>
      </c>
      <c r="F254" t="s">
        <v>72</v>
      </c>
      <c r="G254">
        <v>598953</v>
      </c>
      <c r="H254">
        <v>6915247</v>
      </c>
      <c r="I254" s="26">
        <v>41113</v>
      </c>
      <c r="J254" t="s">
        <v>114</v>
      </c>
      <c r="K254">
        <v>1531</v>
      </c>
      <c r="L254" s="56">
        <v>0.25</v>
      </c>
      <c r="M254" t="s">
        <v>36</v>
      </c>
    </row>
    <row r="255" spans="1:13" x14ac:dyDescent="0.25">
      <c r="A255">
        <v>218</v>
      </c>
    </row>
    <row r="256" spans="1:13" x14ac:dyDescent="0.25">
      <c r="A256">
        <v>219</v>
      </c>
    </row>
    <row r="257" spans="1:13" x14ac:dyDescent="0.25">
      <c r="A257">
        <v>220</v>
      </c>
    </row>
    <row r="258" spans="1:13" x14ac:dyDescent="0.25">
      <c r="A258">
        <v>221</v>
      </c>
    </row>
    <row r="259" spans="1:13" x14ac:dyDescent="0.25">
      <c r="A259">
        <v>222</v>
      </c>
    </row>
    <row r="260" spans="1:13" x14ac:dyDescent="0.25">
      <c r="A260">
        <v>223</v>
      </c>
    </row>
    <row r="261" spans="1:13" x14ac:dyDescent="0.25">
      <c r="A261">
        <v>224</v>
      </c>
      <c r="B261">
        <v>224</v>
      </c>
      <c r="C261">
        <f>C260+6</f>
        <v>6</v>
      </c>
      <c r="D261" t="s">
        <v>115</v>
      </c>
      <c r="E261" t="s">
        <v>25</v>
      </c>
      <c r="F261" t="s">
        <v>72</v>
      </c>
      <c r="G261">
        <v>598954</v>
      </c>
      <c r="H261">
        <v>6915247</v>
      </c>
      <c r="I261" s="26">
        <v>41113</v>
      </c>
      <c r="J261" t="s">
        <v>116</v>
      </c>
      <c r="K261">
        <v>1531</v>
      </c>
      <c r="L261" s="56">
        <v>0.65</v>
      </c>
      <c r="M261" t="s">
        <v>36</v>
      </c>
    </row>
    <row r="262" spans="1:13" x14ac:dyDescent="0.25">
      <c r="A262">
        <v>224</v>
      </c>
    </row>
    <row r="263" spans="1:13" x14ac:dyDescent="0.25">
      <c r="A263">
        <v>225</v>
      </c>
    </row>
    <row r="264" spans="1:13" x14ac:dyDescent="0.25">
      <c r="A264">
        <v>226</v>
      </c>
    </row>
    <row r="265" spans="1:13" x14ac:dyDescent="0.25">
      <c r="A265">
        <v>227</v>
      </c>
    </row>
    <row r="266" spans="1:13" x14ac:dyDescent="0.25">
      <c r="A266">
        <v>228</v>
      </c>
    </row>
    <row r="267" spans="1:13" x14ac:dyDescent="0.25">
      <c r="A267">
        <v>229</v>
      </c>
    </row>
    <row r="268" spans="1:13" x14ac:dyDescent="0.25">
      <c r="A268">
        <v>230</v>
      </c>
      <c r="B268">
        <v>230</v>
      </c>
      <c r="C268">
        <f>C267+6</f>
        <v>6</v>
      </c>
      <c r="D268" t="s">
        <v>117</v>
      </c>
      <c r="E268" t="s">
        <v>25</v>
      </c>
      <c r="F268" t="s">
        <v>72</v>
      </c>
      <c r="G268">
        <v>598955</v>
      </c>
      <c r="H268">
        <v>6915247</v>
      </c>
      <c r="I268" s="26">
        <v>41113</v>
      </c>
      <c r="J268" t="s">
        <v>118</v>
      </c>
      <c r="K268">
        <v>1531</v>
      </c>
      <c r="L268" s="56">
        <v>0.45</v>
      </c>
      <c r="M268" t="s">
        <v>36</v>
      </c>
    </row>
    <row r="269" spans="1:13" x14ac:dyDescent="0.25">
      <c r="A269">
        <v>230</v>
      </c>
    </row>
    <row r="270" spans="1:13" x14ac:dyDescent="0.25">
      <c r="A270">
        <v>231</v>
      </c>
    </row>
    <row r="271" spans="1:13" x14ac:dyDescent="0.25">
      <c r="A271">
        <v>232</v>
      </c>
    </row>
    <row r="272" spans="1:13" x14ac:dyDescent="0.25">
      <c r="A272">
        <v>233</v>
      </c>
    </row>
    <row r="273" spans="1:13" x14ac:dyDescent="0.25">
      <c r="A273">
        <v>234</v>
      </c>
    </row>
    <row r="274" spans="1:13" x14ac:dyDescent="0.25">
      <c r="A274">
        <v>235</v>
      </c>
    </row>
    <row r="275" spans="1:13" x14ac:dyDescent="0.25">
      <c r="A275">
        <v>236</v>
      </c>
      <c r="B275">
        <v>236</v>
      </c>
      <c r="C275">
        <f>C274+6</f>
        <v>6</v>
      </c>
      <c r="D275" t="s">
        <v>119</v>
      </c>
      <c r="E275" t="s">
        <v>25</v>
      </c>
      <c r="F275" t="s">
        <v>120</v>
      </c>
      <c r="G275">
        <v>598951</v>
      </c>
      <c r="H275">
        <v>6915295</v>
      </c>
      <c r="I275" s="26">
        <v>41113</v>
      </c>
      <c r="J275" t="s">
        <v>121</v>
      </c>
      <c r="K275">
        <v>1540</v>
      </c>
      <c r="M275" t="s">
        <v>36</v>
      </c>
    </row>
    <row r="276" spans="1:13" x14ac:dyDescent="0.25">
      <c r="A276">
        <v>236</v>
      </c>
    </row>
    <row r="277" spans="1:13" x14ac:dyDescent="0.25">
      <c r="A277">
        <v>237</v>
      </c>
    </row>
    <row r="278" spans="1:13" x14ac:dyDescent="0.25">
      <c r="A278">
        <v>238</v>
      </c>
    </row>
    <row r="279" spans="1:13" x14ac:dyDescent="0.25">
      <c r="A279">
        <v>239</v>
      </c>
    </row>
    <row r="280" spans="1:13" x14ac:dyDescent="0.25">
      <c r="A280">
        <v>240</v>
      </c>
    </row>
    <row r="281" spans="1:13" x14ac:dyDescent="0.25">
      <c r="A281">
        <v>241</v>
      </c>
    </row>
    <row r="282" spans="1:13" x14ac:dyDescent="0.25">
      <c r="A282">
        <v>242</v>
      </c>
      <c r="B282">
        <v>242</v>
      </c>
      <c r="C282">
        <f>C281+6</f>
        <v>6</v>
      </c>
      <c r="D282" t="s">
        <v>122</v>
      </c>
      <c r="E282" t="s">
        <v>25</v>
      </c>
      <c r="F282" t="s">
        <v>35</v>
      </c>
      <c r="G282">
        <v>598628</v>
      </c>
      <c r="H282">
        <v>6915734</v>
      </c>
      <c r="I282" s="26">
        <v>41114</v>
      </c>
      <c r="J282" t="s">
        <v>123</v>
      </c>
      <c r="K282">
        <v>1653</v>
      </c>
      <c r="M282" t="s">
        <v>36</v>
      </c>
    </row>
    <row r="283" spans="1:13" x14ac:dyDescent="0.25">
      <c r="A283">
        <v>242</v>
      </c>
    </row>
    <row r="284" spans="1:13" x14ac:dyDescent="0.25">
      <c r="A284">
        <v>243</v>
      </c>
    </row>
    <row r="285" spans="1:13" x14ac:dyDescent="0.25">
      <c r="A285">
        <v>244</v>
      </c>
    </row>
    <row r="286" spans="1:13" x14ac:dyDescent="0.25">
      <c r="A286">
        <v>245</v>
      </c>
    </row>
    <row r="287" spans="1:13" x14ac:dyDescent="0.25">
      <c r="A287">
        <v>246</v>
      </c>
    </row>
    <row r="288" spans="1:13" x14ac:dyDescent="0.25">
      <c r="A288">
        <v>247</v>
      </c>
    </row>
    <row r="289" spans="1:13" x14ac:dyDescent="0.25">
      <c r="A289">
        <v>248</v>
      </c>
      <c r="B289">
        <v>248</v>
      </c>
      <c r="C289">
        <f>C288+6</f>
        <v>6</v>
      </c>
      <c r="D289" t="s">
        <v>124</v>
      </c>
      <c r="E289" t="s">
        <v>26</v>
      </c>
      <c r="F289" t="s">
        <v>41</v>
      </c>
      <c r="G289">
        <v>596070</v>
      </c>
      <c r="H289">
        <v>6917692</v>
      </c>
      <c r="I289" s="26">
        <v>41115</v>
      </c>
      <c r="J289" t="s">
        <v>125</v>
      </c>
      <c r="K289">
        <v>1795</v>
      </c>
      <c r="M289" t="s">
        <v>36</v>
      </c>
    </row>
    <row r="290" spans="1:13" x14ac:dyDescent="0.25">
      <c r="A290">
        <v>248</v>
      </c>
    </row>
    <row r="291" spans="1:13" x14ac:dyDescent="0.25">
      <c r="A291">
        <v>249</v>
      </c>
    </row>
    <row r="292" spans="1:13" x14ac:dyDescent="0.25">
      <c r="A292">
        <v>250</v>
      </c>
    </row>
    <row r="293" spans="1:13" x14ac:dyDescent="0.25">
      <c r="A293">
        <v>251</v>
      </c>
    </row>
    <row r="294" spans="1:13" x14ac:dyDescent="0.25">
      <c r="A294">
        <v>252</v>
      </c>
    </row>
    <row r="295" spans="1:13" x14ac:dyDescent="0.25">
      <c r="A295">
        <v>253</v>
      </c>
    </row>
    <row r="296" spans="1:13" x14ac:dyDescent="0.25">
      <c r="A296">
        <v>254</v>
      </c>
      <c r="B296">
        <v>254</v>
      </c>
      <c r="C296">
        <f>C295+6</f>
        <v>6</v>
      </c>
      <c r="D296" t="s">
        <v>126</v>
      </c>
      <c r="E296" t="s">
        <v>26</v>
      </c>
      <c r="F296" t="s">
        <v>35</v>
      </c>
      <c r="G296">
        <v>596061</v>
      </c>
      <c r="H296">
        <v>6917721</v>
      </c>
      <c r="I296" s="26">
        <v>41115</v>
      </c>
      <c r="J296" t="s">
        <v>127</v>
      </c>
      <c r="K296">
        <v>1777</v>
      </c>
      <c r="M296" t="s">
        <v>36</v>
      </c>
    </row>
    <row r="297" spans="1:13" x14ac:dyDescent="0.25">
      <c r="A297">
        <v>254</v>
      </c>
    </row>
    <row r="298" spans="1:13" x14ac:dyDescent="0.25">
      <c r="A298">
        <v>255</v>
      </c>
    </row>
    <row r="299" spans="1:13" x14ac:dyDescent="0.25">
      <c r="A299">
        <v>256</v>
      </c>
    </row>
    <row r="300" spans="1:13" x14ac:dyDescent="0.25">
      <c r="A300">
        <v>257</v>
      </c>
    </row>
    <row r="301" spans="1:13" x14ac:dyDescent="0.25">
      <c r="A301">
        <v>258</v>
      </c>
    </row>
    <row r="302" spans="1:13" x14ac:dyDescent="0.25">
      <c r="A302">
        <v>259</v>
      </c>
    </row>
    <row r="303" spans="1:13" x14ac:dyDescent="0.25">
      <c r="A303">
        <v>260</v>
      </c>
      <c r="B303">
        <v>260</v>
      </c>
      <c r="C303">
        <f>C302+6</f>
        <v>6</v>
      </c>
      <c r="D303" t="s">
        <v>128</v>
      </c>
      <c r="E303" t="s">
        <v>26</v>
      </c>
      <c r="F303" t="s">
        <v>41</v>
      </c>
      <c r="G303">
        <v>595970</v>
      </c>
      <c r="H303">
        <v>6917548</v>
      </c>
      <c r="I303" s="26">
        <v>41115</v>
      </c>
      <c r="J303" t="s">
        <v>129</v>
      </c>
      <c r="K303">
        <v>1786</v>
      </c>
      <c r="M303" t="s">
        <v>36</v>
      </c>
    </row>
    <row r="304" spans="1:13" x14ac:dyDescent="0.25">
      <c r="A304">
        <v>260</v>
      </c>
    </row>
    <row r="305" spans="1:13" x14ac:dyDescent="0.25">
      <c r="A305">
        <v>261</v>
      </c>
    </row>
    <row r="306" spans="1:13" x14ac:dyDescent="0.25">
      <c r="A306">
        <v>262</v>
      </c>
    </row>
    <row r="307" spans="1:13" x14ac:dyDescent="0.25">
      <c r="A307">
        <v>263</v>
      </c>
    </row>
    <row r="308" spans="1:13" x14ac:dyDescent="0.25">
      <c r="A308">
        <v>264</v>
      </c>
    </row>
    <row r="309" spans="1:13" x14ac:dyDescent="0.25">
      <c r="A309">
        <v>265</v>
      </c>
    </row>
    <row r="310" spans="1:13" x14ac:dyDescent="0.25">
      <c r="A310">
        <v>266</v>
      </c>
      <c r="B310">
        <v>266</v>
      </c>
      <c r="C310">
        <f>C309+6</f>
        <v>6</v>
      </c>
      <c r="D310" t="s">
        <v>130</v>
      </c>
      <c r="E310" t="s">
        <v>26</v>
      </c>
      <c r="F310" t="s">
        <v>41</v>
      </c>
      <c r="G310">
        <v>595977</v>
      </c>
      <c r="H310">
        <v>6917476</v>
      </c>
      <c r="I310" s="26">
        <v>41115</v>
      </c>
      <c r="J310" t="s">
        <v>131</v>
      </c>
      <c r="K310">
        <v>1798</v>
      </c>
      <c r="M310" t="s">
        <v>36</v>
      </c>
    </row>
    <row r="311" spans="1:13" x14ac:dyDescent="0.25">
      <c r="A311">
        <v>266</v>
      </c>
    </row>
    <row r="312" spans="1:13" x14ac:dyDescent="0.25">
      <c r="A312">
        <v>267</v>
      </c>
    </row>
    <row r="313" spans="1:13" x14ac:dyDescent="0.25">
      <c r="A313">
        <v>268</v>
      </c>
    </row>
    <row r="314" spans="1:13" x14ac:dyDescent="0.25">
      <c r="A314">
        <v>269</v>
      </c>
    </row>
    <row r="315" spans="1:13" x14ac:dyDescent="0.25">
      <c r="A315">
        <v>270</v>
      </c>
    </row>
    <row r="316" spans="1:13" x14ac:dyDescent="0.25">
      <c r="A316">
        <v>271</v>
      </c>
    </row>
    <row r="317" spans="1:13" x14ac:dyDescent="0.25">
      <c r="A317">
        <v>272</v>
      </c>
      <c r="B317">
        <v>272</v>
      </c>
      <c r="C317">
        <f>C316+6</f>
        <v>6</v>
      </c>
      <c r="D317" t="s">
        <v>132</v>
      </c>
      <c r="E317" t="s">
        <v>26</v>
      </c>
      <c r="F317" t="s">
        <v>41</v>
      </c>
      <c r="G317">
        <v>595985</v>
      </c>
      <c r="H317">
        <v>6917461</v>
      </c>
      <c r="I317" s="26">
        <v>41115</v>
      </c>
      <c r="J317" t="s">
        <v>133</v>
      </c>
      <c r="K317">
        <v>1796</v>
      </c>
      <c r="M317" t="s">
        <v>36</v>
      </c>
    </row>
    <row r="318" spans="1:13" x14ac:dyDescent="0.25">
      <c r="A318">
        <v>272</v>
      </c>
    </row>
    <row r="319" spans="1:13" x14ac:dyDescent="0.25">
      <c r="A319">
        <v>273</v>
      </c>
    </row>
    <row r="320" spans="1:13" x14ac:dyDescent="0.25">
      <c r="A320">
        <v>274</v>
      </c>
    </row>
    <row r="321" spans="1:13" x14ac:dyDescent="0.25">
      <c r="A321">
        <v>275</v>
      </c>
    </row>
    <row r="322" spans="1:13" x14ac:dyDescent="0.25">
      <c r="A322">
        <v>276</v>
      </c>
    </row>
    <row r="323" spans="1:13" x14ac:dyDescent="0.25">
      <c r="A323">
        <v>277</v>
      </c>
    </row>
    <row r="324" spans="1:13" x14ac:dyDescent="0.25">
      <c r="A324">
        <v>278</v>
      </c>
      <c r="B324">
        <v>278</v>
      </c>
      <c r="C324">
        <f>C323+6</f>
        <v>6</v>
      </c>
      <c r="D324" t="s">
        <v>134</v>
      </c>
      <c r="E324" t="s">
        <v>26</v>
      </c>
      <c r="F324" t="s">
        <v>35</v>
      </c>
      <c r="G324">
        <v>596378</v>
      </c>
      <c r="H324">
        <v>6917652</v>
      </c>
      <c r="I324" s="26">
        <v>41115</v>
      </c>
      <c r="J324" t="s">
        <v>135</v>
      </c>
      <c r="K324">
        <v>1807</v>
      </c>
      <c r="M324" t="s">
        <v>36</v>
      </c>
    </row>
    <row r="325" spans="1:13" x14ac:dyDescent="0.25">
      <c r="A325">
        <v>278</v>
      </c>
    </row>
    <row r="326" spans="1:13" x14ac:dyDescent="0.25">
      <c r="A326">
        <v>279</v>
      </c>
    </row>
    <row r="327" spans="1:13" x14ac:dyDescent="0.25">
      <c r="A327">
        <v>280</v>
      </c>
    </row>
    <row r="328" spans="1:13" x14ac:dyDescent="0.25">
      <c r="A328">
        <v>281</v>
      </c>
    </row>
    <row r="329" spans="1:13" x14ac:dyDescent="0.25">
      <c r="A329">
        <v>282</v>
      </c>
    </row>
    <row r="330" spans="1:13" x14ac:dyDescent="0.25">
      <c r="A330">
        <v>283</v>
      </c>
    </row>
    <row r="331" spans="1:13" x14ac:dyDescent="0.25">
      <c r="A331">
        <v>284</v>
      </c>
      <c r="B331">
        <v>284</v>
      </c>
      <c r="C331">
        <f>C330+6</f>
        <v>6</v>
      </c>
      <c r="D331" t="s">
        <v>136</v>
      </c>
      <c r="E331" t="s">
        <v>26</v>
      </c>
      <c r="F331" t="s">
        <v>35</v>
      </c>
      <c r="G331">
        <v>596383</v>
      </c>
      <c r="H331">
        <v>6917650</v>
      </c>
      <c r="I331" s="26">
        <v>41115</v>
      </c>
      <c r="J331" t="s">
        <v>137</v>
      </c>
      <c r="K331">
        <v>1815</v>
      </c>
      <c r="M331" t="s">
        <v>36</v>
      </c>
    </row>
    <row r="332" spans="1:13" x14ac:dyDescent="0.25">
      <c r="A332">
        <v>284</v>
      </c>
    </row>
    <row r="333" spans="1:13" x14ac:dyDescent="0.25">
      <c r="A333">
        <v>285</v>
      </c>
    </row>
    <row r="334" spans="1:13" x14ac:dyDescent="0.25">
      <c r="A334">
        <v>286</v>
      </c>
    </row>
    <row r="335" spans="1:13" x14ac:dyDescent="0.25">
      <c r="A335">
        <v>287</v>
      </c>
    </row>
    <row r="336" spans="1:13" x14ac:dyDescent="0.25">
      <c r="A336">
        <v>288</v>
      </c>
    </row>
    <row r="337" spans="1:13" x14ac:dyDescent="0.25">
      <c r="A337">
        <v>289</v>
      </c>
    </row>
    <row r="338" spans="1:13" x14ac:dyDescent="0.25">
      <c r="A338">
        <v>290</v>
      </c>
      <c r="B338">
        <v>290</v>
      </c>
      <c r="C338">
        <f>C337+6</f>
        <v>6</v>
      </c>
      <c r="D338" t="s">
        <v>138</v>
      </c>
      <c r="E338" t="s">
        <v>61</v>
      </c>
      <c r="F338" t="s">
        <v>35</v>
      </c>
      <c r="G338">
        <v>601258</v>
      </c>
      <c r="H338">
        <v>6914844</v>
      </c>
      <c r="I338" s="26">
        <v>41116</v>
      </c>
      <c r="J338" t="s">
        <v>139</v>
      </c>
      <c r="K338">
        <v>1982</v>
      </c>
      <c r="M338" t="s">
        <v>36</v>
      </c>
    </row>
    <row r="339" spans="1:13" x14ac:dyDescent="0.25">
      <c r="A339">
        <v>290</v>
      </c>
    </row>
    <row r="340" spans="1:13" x14ac:dyDescent="0.25">
      <c r="A340">
        <v>291</v>
      </c>
    </row>
    <row r="341" spans="1:13" x14ac:dyDescent="0.25">
      <c r="A341">
        <v>292</v>
      </c>
    </row>
    <row r="342" spans="1:13" x14ac:dyDescent="0.25">
      <c r="A342">
        <v>293</v>
      </c>
    </row>
    <row r="343" spans="1:13" x14ac:dyDescent="0.25">
      <c r="A343">
        <v>294</v>
      </c>
    </row>
    <row r="344" spans="1:13" x14ac:dyDescent="0.25">
      <c r="A344">
        <v>295</v>
      </c>
    </row>
    <row r="345" spans="1:13" x14ac:dyDescent="0.25">
      <c r="A345">
        <v>296</v>
      </c>
      <c r="B345">
        <v>296</v>
      </c>
      <c r="C345">
        <f>C344+6</f>
        <v>6</v>
      </c>
      <c r="D345" t="s">
        <v>140</v>
      </c>
      <c r="E345" t="s">
        <v>61</v>
      </c>
      <c r="F345" t="s">
        <v>35</v>
      </c>
      <c r="G345">
        <v>601234</v>
      </c>
      <c r="H345">
        <v>6914834</v>
      </c>
      <c r="I345" s="26">
        <v>41116</v>
      </c>
      <c r="J345" t="s">
        <v>141</v>
      </c>
      <c r="K345">
        <v>1982</v>
      </c>
      <c r="M345" t="s">
        <v>36</v>
      </c>
    </row>
    <row r="346" spans="1:13" x14ac:dyDescent="0.25">
      <c r="A346">
        <v>296</v>
      </c>
    </row>
    <row r="347" spans="1:13" x14ac:dyDescent="0.25">
      <c r="A347">
        <v>297</v>
      </c>
    </row>
    <row r="348" spans="1:13" x14ac:dyDescent="0.25">
      <c r="A348">
        <v>298</v>
      </c>
    </row>
    <row r="349" spans="1:13" x14ac:dyDescent="0.25">
      <c r="A349">
        <v>299</v>
      </c>
    </row>
    <row r="350" spans="1:13" x14ac:dyDescent="0.25">
      <c r="A350">
        <v>300</v>
      </c>
    </row>
    <row r="351" spans="1:13" x14ac:dyDescent="0.25">
      <c r="A351">
        <v>301</v>
      </c>
    </row>
    <row r="352" spans="1:13" x14ac:dyDescent="0.25">
      <c r="A352">
        <v>302</v>
      </c>
      <c r="B352">
        <v>302</v>
      </c>
      <c r="C352">
        <f>C351+6</f>
        <v>6</v>
      </c>
      <c r="D352" t="s">
        <v>142</v>
      </c>
      <c r="E352" t="s">
        <v>61</v>
      </c>
      <c r="F352" t="s">
        <v>35</v>
      </c>
      <c r="G352">
        <v>601256</v>
      </c>
      <c r="H352">
        <v>6914802</v>
      </c>
      <c r="I352" s="26">
        <v>41116</v>
      </c>
      <c r="J352" t="s">
        <v>143</v>
      </c>
      <c r="K352">
        <v>1966</v>
      </c>
      <c r="M352" t="s">
        <v>36</v>
      </c>
    </row>
    <row r="353" spans="1:13" x14ac:dyDescent="0.25">
      <c r="A353">
        <v>302</v>
      </c>
    </row>
    <row r="354" spans="1:13" x14ac:dyDescent="0.25">
      <c r="A354">
        <v>303</v>
      </c>
    </row>
    <row r="355" spans="1:13" x14ac:dyDescent="0.25">
      <c r="A355">
        <v>304</v>
      </c>
    </row>
    <row r="356" spans="1:13" x14ac:dyDescent="0.25">
      <c r="A356">
        <v>305</v>
      </c>
    </row>
    <row r="357" spans="1:13" x14ac:dyDescent="0.25">
      <c r="A357">
        <v>306</v>
      </c>
    </row>
    <row r="358" spans="1:13" x14ac:dyDescent="0.25">
      <c r="A358">
        <v>307</v>
      </c>
    </row>
    <row r="359" spans="1:13" x14ac:dyDescent="0.25">
      <c r="A359">
        <v>308</v>
      </c>
      <c r="B359">
        <v>308</v>
      </c>
      <c r="C359">
        <f>C358+6</f>
        <v>6</v>
      </c>
      <c r="D359" t="s">
        <v>144</v>
      </c>
      <c r="E359" t="s">
        <v>61</v>
      </c>
      <c r="F359" t="s">
        <v>35</v>
      </c>
      <c r="G359">
        <v>601249</v>
      </c>
      <c r="H359">
        <v>6914809</v>
      </c>
      <c r="I359" s="26">
        <v>41116</v>
      </c>
      <c r="J359" t="s">
        <v>145</v>
      </c>
      <c r="K359">
        <v>1973</v>
      </c>
      <c r="M359" t="s">
        <v>36</v>
      </c>
    </row>
    <row r="360" spans="1:13" x14ac:dyDescent="0.25">
      <c r="A360">
        <v>308</v>
      </c>
    </row>
    <row r="361" spans="1:13" x14ac:dyDescent="0.25">
      <c r="A361">
        <v>309</v>
      </c>
    </row>
    <row r="362" spans="1:13" x14ac:dyDescent="0.25">
      <c r="A362">
        <v>310</v>
      </c>
    </row>
    <row r="363" spans="1:13" x14ac:dyDescent="0.25">
      <c r="A363">
        <v>311</v>
      </c>
    </row>
    <row r="364" spans="1:13" x14ac:dyDescent="0.25">
      <c r="A364">
        <v>312</v>
      </c>
    </row>
    <row r="365" spans="1:13" x14ac:dyDescent="0.25">
      <c r="A365">
        <v>313</v>
      </c>
    </row>
    <row r="366" spans="1:13" x14ac:dyDescent="0.25">
      <c r="A366">
        <v>314</v>
      </c>
      <c r="B366">
        <v>314</v>
      </c>
      <c r="C366">
        <f>C365+6</f>
        <v>6</v>
      </c>
      <c r="D366" t="s">
        <v>146</v>
      </c>
      <c r="E366" t="s">
        <v>61</v>
      </c>
      <c r="F366" t="s">
        <v>41</v>
      </c>
      <c r="G366">
        <v>601085</v>
      </c>
      <c r="H366">
        <v>6914880</v>
      </c>
      <c r="I366" s="26">
        <v>41116</v>
      </c>
      <c r="J366" t="s">
        <v>147</v>
      </c>
      <c r="K366">
        <v>1926</v>
      </c>
      <c r="M366" t="s">
        <v>36</v>
      </c>
    </row>
    <row r="367" spans="1:13" x14ac:dyDescent="0.25">
      <c r="A367">
        <v>314</v>
      </c>
    </row>
    <row r="368" spans="1:13" x14ac:dyDescent="0.25">
      <c r="A368">
        <v>315</v>
      </c>
    </row>
    <row r="369" spans="1:13" x14ac:dyDescent="0.25">
      <c r="A369">
        <v>316</v>
      </c>
    </row>
    <row r="370" spans="1:13" x14ac:dyDescent="0.25">
      <c r="A370">
        <v>317</v>
      </c>
    </row>
    <row r="371" spans="1:13" x14ac:dyDescent="0.25">
      <c r="A371">
        <v>318</v>
      </c>
    </row>
    <row r="372" spans="1:13" x14ac:dyDescent="0.25">
      <c r="A372">
        <v>319</v>
      </c>
    </row>
    <row r="373" spans="1:13" x14ac:dyDescent="0.25">
      <c r="A373">
        <v>320</v>
      </c>
      <c r="B373">
        <v>320</v>
      </c>
      <c r="C373">
        <f>C372+6</f>
        <v>6</v>
      </c>
      <c r="D373" t="s">
        <v>148</v>
      </c>
      <c r="E373" t="s">
        <v>61</v>
      </c>
      <c r="F373" t="s">
        <v>149</v>
      </c>
      <c r="G373">
        <v>601059</v>
      </c>
      <c r="H373">
        <v>6914860</v>
      </c>
      <c r="I373" s="26">
        <v>41116</v>
      </c>
      <c r="J373" t="s">
        <v>150</v>
      </c>
      <c r="K373">
        <v>1929</v>
      </c>
      <c r="L373" s="56">
        <v>0.22</v>
      </c>
      <c r="M373" t="s">
        <v>36</v>
      </c>
    </row>
    <row r="374" spans="1:13" x14ac:dyDescent="0.25">
      <c r="A374">
        <v>320</v>
      </c>
    </row>
    <row r="375" spans="1:13" x14ac:dyDescent="0.25">
      <c r="A375">
        <v>321</v>
      </c>
    </row>
    <row r="376" spans="1:13" x14ac:dyDescent="0.25">
      <c r="A376">
        <v>322</v>
      </c>
    </row>
    <row r="377" spans="1:13" x14ac:dyDescent="0.25">
      <c r="A377">
        <v>323</v>
      </c>
    </row>
    <row r="378" spans="1:13" x14ac:dyDescent="0.25">
      <c r="A378">
        <v>324</v>
      </c>
    </row>
    <row r="379" spans="1:13" x14ac:dyDescent="0.25">
      <c r="A379">
        <v>325</v>
      </c>
    </row>
    <row r="380" spans="1:13" x14ac:dyDescent="0.25">
      <c r="A380">
        <v>326</v>
      </c>
      <c r="B380">
        <v>326</v>
      </c>
      <c r="C380">
        <f>C379+6</f>
        <v>6</v>
      </c>
      <c r="D380" t="s">
        <v>151</v>
      </c>
      <c r="E380" t="s">
        <v>61</v>
      </c>
      <c r="F380" t="s">
        <v>35</v>
      </c>
      <c r="G380">
        <v>600969</v>
      </c>
      <c r="H380">
        <v>6914012</v>
      </c>
      <c r="I380" s="26">
        <v>41117</v>
      </c>
      <c r="J380" t="s">
        <v>152</v>
      </c>
      <c r="K380">
        <v>1868</v>
      </c>
      <c r="M380" t="s">
        <v>36</v>
      </c>
    </row>
    <row r="381" spans="1:13" x14ac:dyDescent="0.25">
      <c r="A381">
        <v>326</v>
      </c>
    </row>
    <row r="382" spans="1:13" x14ac:dyDescent="0.25">
      <c r="A382">
        <v>327</v>
      </c>
    </row>
    <row r="383" spans="1:13" x14ac:dyDescent="0.25">
      <c r="A383">
        <v>328</v>
      </c>
    </row>
    <row r="384" spans="1:13" x14ac:dyDescent="0.25">
      <c r="A384">
        <v>329</v>
      </c>
    </row>
    <row r="385" spans="1:13" x14ac:dyDescent="0.25">
      <c r="A385">
        <v>330</v>
      </c>
    </row>
    <row r="386" spans="1:13" x14ac:dyDescent="0.25">
      <c r="A386">
        <v>331</v>
      </c>
    </row>
    <row r="387" spans="1:13" x14ac:dyDescent="0.25">
      <c r="A387">
        <v>332</v>
      </c>
      <c r="B387">
        <v>332</v>
      </c>
      <c r="C387">
        <f>C386+6</f>
        <v>6</v>
      </c>
      <c r="D387" t="s">
        <v>153</v>
      </c>
      <c r="E387" t="s">
        <v>61</v>
      </c>
      <c r="F387" t="s">
        <v>35</v>
      </c>
      <c r="G387">
        <v>600990</v>
      </c>
      <c r="H387">
        <v>6913994</v>
      </c>
      <c r="I387" s="26">
        <v>41117</v>
      </c>
      <c r="J387" t="s">
        <v>154</v>
      </c>
      <c r="K387">
        <v>1861</v>
      </c>
      <c r="M387" t="s">
        <v>36</v>
      </c>
    </row>
    <row r="388" spans="1:13" x14ac:dyDescent="0.25">
      <c r="A388">
        <v>332</v>
      </c>
    </row>
    <row r="389" spans="1:13" x14ac:dyDescent="0.25">
      <c r="A389">
        <v>333</v>
      </c>
    </row>
    <row r="390" spans="1:13" x14ac:dyDescent="0.25">
      <c r="A390">
        <v>334</v>
      </c>
    </row>
    <row r="391" spans="1:13" x14ac:dyDescent="0.25">
      <c r="A391">
        <v>335</v>
      </c>
    </row>
    <row r="392" spans="1:13" x14ac:dyDescent="0.25">
      <c r="A392">
        <v>336</v>
      </c>
    </row>
    <row r="393" spans="1:13" x14ac:dyDescent="0.25">
      <c r="A393">
        <v>337</v>
      </c>
    </row>
    <row r="394" spans="1:13" x14ac:dyDescent="0.25">
      <c r="A394">
        <v>338</v>
      </c>
      <c r="B394">
        <v>338</v>
      </c>
      <c r="C394">
        <f>C393+6</f>
        <v>6</v>
      </c>
      <c r="D394" t="s">
        <v>155</v>
      </c>
      <c r="E394" t="s">
        <v>61</v>
      </c>
      <c r="F394" t="s">
        <v>35</v>
      </c>
      <c r="G394">
        <v>600991</v>
      </c>
      <c r="H394">
        <v>6913989</v>
      </c>
      <c r="I394" s="26">
        <v>41117</v>
      </c>
      <c r="J394" t="s">
        <v>156</v>
      </c>
      <c r="K394">
        <v>1849</v>
      </c>
      <c r="M394" t="s">
        <v>36</v>
      </c>
    </row>
    <row r="395" spans="1:13" x14ac:dyDescent="0.25">
      <c r="A395">
        <v>338</v>
      </c>
    </row>
    <row r="396" spans="1:13" x14ac:dyDescent="0.25">
      <c r="A396">
        <v>339</v>
      </c>
    </row>
    <row r="397" spans="1:13" x14ac:dyDescent="0.25">
      <c r="A397">
        <v>340</v>
      </c>
    </row>
    <row r="398" spans="1:13" x14ac:dyDescent="0.25">
      <c r="A398">
        <v>341</v>
      </c>
    </row>
    <row r="399" spans="1:13" x14ac:dyDescent="0.25">
      <c r="A399">
        <v>342</v>
      </c>
    </row>
    <row r="400" spans="1:13" x14ac:dyDescent="0.25">
      <c r="A400">
        <v>343</v>
      </c>
    </row>
    <row r="401" spans="1:13" x14ac:dyDescent="0.25">
      <c r="A401">
        <v>344</v>
      </c>
      <c r="B401">
        <v>344</v>
      </c>
      <c r="C401">
        <f>C400+6</f>
        <v>6</v>
      </c>
      <c r="D401" t="s">
        <v>157</v>
      </c>
      <c r="E401" t="s">
        <v>61</v>
      </c>
      <c r="F401" t="s">
        <v>72</v>
      </c>
      <c r="G401">
        <v>599993</v>
      </c>
      <c r="H401">
        <v>6915462</v>
      </c>
      <c r="I401" s="26">
        <v>41118</v>
      </c>
      <c r="J401" t="s">
        <v>158</v>
      </c>
      <c r="K401">
        <v>1427</v>
      </c>
      <c r="L401" s="56">
        <v>0.65</v>
      </c>
      <c r="M401" t="s">
        <v>36</v>
      </c>
    </row>
    <row r="402" spans="1:13" x14ac:dyDescent="0.25">
      <c r="A402">
        <v>344</v>
      </c>
    </row>
    <row r="403" spans="1:13" x14ac:dyDescent="0.25">
      <c r="A403">
        <v>345</v>
      </c>
    </row>
    <row r="404" spans="1:13" x14ac:dyDescent="0.25">
      <c r="A404">
        <v>346</v>
      </c>
    </row>
    <row r="405" spans="1:13" x14ac:dyDescent="0.25">
      <c r="A405">
        <v>347</v>
      </c>
    </row>
    <row r="406" spans="1:13" x14ac:dyDescent="0.25">
      <c r="A406">
        <v>348</v>
      </c>
    </row>
    <row r="407" spans="1:13" x14ac:dyDescent="0.25">
      <c r="A407">
        <v>349</v>
      </c>
    </row>
    <row r="408" spans="1:13" x14ac:dyDescent="0.25">
      <c r="A408">
        <v>350</v>
      </c>
      <c r="B408">
        <v>350</v>
      </c>
      <c r="C408">
        <f>C407+6</f>
        <v>6</v>
      </c>
      <c r="D408" t="s">
        <v>159</v>
      </c>
      <c r="E408" t="s">
        <v>61</v>
      </c>
      <c r="F408" t="s">
        <v>72</v>
      </c>
      <c r="G408">
        <v>599994</v>
      </c>
      <c r="H408">
        <v>6915462</v>
      </c>
      <c r="I408" s="26">
        <v>41118</v>
      </c>
      <c r="J408" t="s">
        <v>160</v>
      </c>
      <c r="K408">
        <v>1427</v>
      </c>
      <c r="L408" s="56">
        <v>0.27</v>
      </c>
      <c r="M408" t="s">
        <v>36</v>
      </c>
    </row>
    <row r="409" spans="1:13" x14ac:dyDescent="0.25">
      <c r="A409">
        <v>350</v>
      </c>
    </row>
    <row r="410" spans="1:13" x14ac:dyDescent="0.25">
      <c r="A410">
        <v>351</v>
      </c>
    </row>
    <row r="411" spans="1:13" x14ac:dyDescent="0.25">
      <c r="A411">
        <v>352</v>
      </c>
    </row>
    <row r="412" spans="1:13" x14ac:dyDescent="0.25">
      <c r="A412">
        <v>353</v>
      </c>
    </row>
    <row r="413" spans="1:13" x14ac:dyDescent="0.25">
      <c r="A413">
        <v>354</v>
      </c>
    </row>
    <row r="414" spans="1:13" x14ac:dyDescent="0.25">
      <c r="A414">
        <v>355</v>
      </c>
    </row>
    <row r="415" spans="1:13" x14ac:dyDescent="0.25">
      <c r="A415">
        <v>356</v>
      </c>
      <c r="B415">
        <v>356</v>
      </c>
      <c r="C415">
        <f>C414+6</f>
        <v>6</v>
      </c>
      <c r="D415" t="s">
        <v>161</v>
      </c>
      <c r="E415" t="s">
        <v>61</v>
      </c>
      <c r="F415" t="s">
        <v>72</v>
      </c>
      <c r="G415">
        <v>599988</v>
      </c>
      <c r="H415">
        <v>6915472</v>
      </c>
      <c r="I415" s="26">
        <v>41118</v>
      </c>
      <c r="J415" t="s">
        <v>162</v>
      </c>
      <c r="K415">
        <v>1436</v>
      </c>
      <c r="L415" s="56">
        <v>0.15</v>
      </c>
      <c r="M415" t="s">
        <v>36</v>
      </c>
    </row>
    <row r="416" spans="1:13" x14ac:dyDescent="0.25">
      <c r="A416">
        <v>356</v>
      </c>
    </row>
    <row r="417" spans="1:13" x14ac:dyDescent="0.25">
      <c r="A417">
        <v>357</v>
      </c>
    </row>
    <row r="418" spans="1:13" x14ac:dyDescent="0.25">
      <c r="A418">
        <v>358</v>
      </c>
    </row>
    <row r="419" spans="1:13" x14ac:dyDescent="0.25">
      <c r="A419">
        <v>359</v>
      </c>
    </row>
    <row r="420" spans="1:13" x14ac:dyDescent="0.25">
      <c r="A420">
        <v>360</v>
      </c>
    </row>
    <row r="421" spans="1:13" x14ac:dyDescent="0.25">
      <c r="A421">
        <v>361</v>
      </c>
    </row>
    <row r="422" spans="1:13" x14ac:dyDescent="0.25">
      <c r="A422">
        <v>362</v>
      </c>
      <c r="B422">
        <v>362</v>
      </c>
      <c r="C422">
        <f>C421+6</f>
        <v>6</v>
      </c>
      <c r="D422" t="s">
        <v>163</v>
      </c>
      <c r="E422" t="s">
        <v>61</v>
      </c>
      <c r="F422" t="s">
        <v>72</v>
      </c>
      <c r="G422">
        <v>599986</v>
      </c>
      <c r="H422">
        <v>6915474</v>
      </c>
      <c r="I422" s="26">
        <v>41118</v>
      </c>
      <c r="J422" t="s">
        <v>164</v>
      </c>
      <c r="K422">
        <v>1436</v>
      </c>
      <c r="L422" s="56">
        <v>0.57999999999999996</v>
      </c>
      <c r="M422" t="s">
        <v>36</v>
      </c>
    </row>
    <row r="423" spans="1:13" x14ac:dyDescent="0.25">
      <c r="A423">
        <v>362</v>
      </c>
    </row>
    <row r="424" spans="1:13" x14ac:dyDescent="0.25">
      <c r="A424">
        <v>363</v>
      </c>
    </row>
    <row r="425" spans="1:13" x14ac:dyDescent="0.25">
      <c r="A425">
        <v>364</v>
      </c>
    </row>
    <row r="426" spans="1:13" x14ac:dyDescent="0.25">
      <c r="A426">
        <v>365</v>
      </c>
    </row>
    <row r="427" spans="1:13" x14ac:dyDescent="0.25">
      <c r="A427">
        <v>366</v>
      </c>
    </row>
    <row r="428" spans="1:13" x14ac:dyDescent="0.25">
      <c r="A428">
        <v>367</v>
      </c>
    </row>
    <row r="429" spans="1:13" x14ac:dyDescent="0.25">
      <c r="A429">
        <v>368</v>
      </c>
      <c r="B429">
        <v>368</v>
      </c>
      <c r="C429">
        <f>C428+6</f>
        <v>6</v>
      </c>
      <c r="D429" t="s">
        <v>165</v>
      </c>
      <c r="E429" t="s">
        <v>61</v>
      </c>
      <c r="F429" t="s">
        <v>72</v>
      </c>
      <c r="G429">
        <v>599967</v>
      </c>
      <c r="H429">
        <v>6915463</v>
      </c>
      <c r="I429" s="26">
        <v>41118</v>
      </c>
      <c r="J429" t="s">
        <v>166</v>
      </c>
      <c r="K429">
        <v>1423</v>
      </c>
      <c r="L429" s="56">
        <v>0.3</v>
      </c>
      <c r="M429" t="s">
        <v>36</v>
      </c>
    </row>
    <row r="430" spans="1:13" x14ac:dyDescent="0.25">
      <c r="A430">
        <v>368</v>
      </c>
    </row>
    <row r="431" spans="1:13" x14ac:dyDescent="0.25">
      <c r="A431">
        <v>369</v>
      </c>
    </row>
    <row r="432" spans="1:13" x14ac:dyDescent="0.25">
      <c r="A432">
        <v>370</v>
      </c>
    </row>
    <row r="433" spans="1:13" x14ac:dyDescent="0.25">
      <c r="A433">
        <v>371</v>
      </c>
    </row>
    <row r="434" spans="1:13" x14ac:dyDescent="0.25">
      <c r="A434">
        <v>372</v>
      </c>
    </row>
    <row r="435" spans="1:13" x14ac:dyDescent="0.25">
      <c r="A435">
        <v>373</v>
      </c>
    </row>
    <row r="436" spans="1:13" x14ac:dyDescent="0.25">
      <c r="A436">
        <v>374</v>
      </c>
      <c r="B436">
        <v>374</v>
      </c>
      <c r="C436">
        <f>C435+6</f>
        <v>6</v>
      </c>
      <c r="D436" t="s">
        <v>167</v>
      </c>
      <c r="E436" t="s">
        <v>61</v>
      </c>
      <c r="F436" t="s">
        <v>72</v>
      </c>
      <c r="G436">
        <v>599969</v>
      </c>
      <c r="H436">
        <v>6915468</v>
      </c>
      <c r="I436" s="26">
        <v>41118</v>
      </c>
      <c r="J436" t="s">
        <v>168</v>
      </c>
      <c r="K436">
        <v>1428</v>
      </c>
      <c r="L436" s="56">
        <v>0.25</v>
      </c>
      <c r="M436" t="s">
        <v>36</v>
      </c>
    </row>
    <row r="437" spans="1:13" x14ac:dyDescent="0.25">
      <c r="A437">
        <v>374</v>
      </c>
    </row>
    <row r="438" spans="1:13" x14ac:dyDescent="0.25">
      <c r="A438">
        <v>375</v>
      </c>
    </row>
    <row r="439" spans="1:13" x14ac:dyDescent="0.25">
      <c r="A439">
        <v>376</v>
      </c>
    </row>
    <row r="440" spans="1:13" x14ac:dyDescent="0.25">
      <c r="A440">
        <v>377</v>
      </c>
    </row>
    <row r="441" spans="1:13" x14ac:dyDescent="0.25">
      <c r="A441">
        <v>378</v>
      </c>
    </row>
    <row r="442" spans="1:13" x14ac:dyDescent="0.25">
      <c r="A442">
        <v>379</v>
      </c>
    </row>
    <row r="443" spans="1:13" x14ac:dyDescent="0.25">
      <c r="A443">
        <v>380</v>
      </c>
      <c r="B443">
        <v>380</v>
      </c>
      <c r="C443">
        <f>C442+6</f>
        <v>6</v>
      </c>
      <c r="D443" t="s">
        <v>169</v>
      </c>
      <c r="E443" t="s">
        <v>61</v>
      </c>
      <c r="F443" t="s">
        <v>72</v>
      </c>
      <c r="G443">
        <v>599975</v>
      </c>
      <c r="H443">
        <v>6915474</v>
      </c>
      <c r="I443" s="26">
        <v>41118</v>
      </c>
      <c r="J443" t="s">
        <v>170</v>
      </c>
      <c r="K443">
        <v>1426</v>
      </c>
      <c r="L443" s="56">
        <v>0.15</v>
      </c>
      <c r="M443" t="s">
        <v>36</v>
      </c>
    </row>
    <row r="444" spans="1:13" x14ac:dyDescent="0.25">
      <c r="A444">
        <v>380</v>
      </c>
    </row>
    <row r="445" spans="1:13" x14ac:dyDescent="0.25">
      <c r="A445">
        <v>381</v>
      </c>
    </row>
    <row r="446" spans="1:13" x14ac:dyDescent="0.25">
      <c r="A446">
        <v>382</v>
      </c>
    </row>
    <row r="447" spans="1:13" x14ac:dyDescent="0.25">
      <c r="A447">
        <v>383</v>
      </c>
    </row>
    <row r="448" spans="1:13" x14ac:dyDescent="0.25">
      <c r="A448">
        <v>384</v>
      </c>
    </row>
    <row r="449" spans="1:13" x14ac:dyDescent="0.25">
      <c r="A449">
        <v>385</v>
      </c>
    </row>
    <row r="450" spans="1:13" x14ac:dyDescent="0.25">
      <c r="A450">
        <v>386</v>
      </c>
      <c r="B450">
        <v>386</v>
      </c>
      <c r="C450">
        <f>C449+6</f>
        <v>6</v>
      </c>
      <c r="D450" t="s">
        <v>171</v>
      </c>
      <c r="E450" t="s">
        <v>61</v>
      </c>
      <c r="F450" t="s">
        <v>72</v>
      </c>
      <c r="G450">
        <v>599995</v>
      </c>
      <c r="H450">
        <v>6915488</v>
      </c>
      <c r="I450" s="26">
        <v>41118</v>
      </c>
      <c r="J450" t="s">
        <v>172</v>
      </c>
      <c r="K450">
        <v>1434</v>
      </c>
      <c r="L450" s="56">
        <v>0.35</v>
      </c>
      <c r="M450" t="s">
        <v>36</v>
      </c>
    </row>
    <row r="451" spans="1:13" x14ac:dyDescent="0.25">
      <c r="A451">
        <v>386</v>
      </c>
    </row>
    <row r="452" spans="1:13" x14ac:dyDescent="0.25">
      <c r="A452">
        <v>387</v>
      </c>
    </row>
    <row r="453" spans="1:13" x14ac:dyDescent="0.25">
      <c r="A453">
        <v>388</v>
      </c>
    </row>
    <row r="454" spans="1:13" x14ac:dyDescent="0.25">
      <c r="A454">
        <v>389</v>
      </c>
    </row>
    <row r="455" spans="1:13" x14ac:dyDescent="0.25">
      <c r="A455">
        <v>390</v>
      </c>
    </row>
    <row r="456" spans="1:13" x14ac:dyDescent="0.25">
      <c r="A456">
        <v>391</v>
      </c>
    </row>
    <row r="457" spans="1:13" x14ac:dyDescent="0.25">
      <c r="A457">
        <v>392</v>
      </c>
      <c r="B457">
        <v>392</v>
      </c>
      <c r="C457">
        <f>C456+6</f>
        <v>6</v>
      </c>
      <c r="D457" t="s">
        <v>173</v>
      </c>
      <c r="E457" t="s">
        <v>61</v>
      </c>
      <c r="F457" t="s">
        <v>72</v>
      </c>
      <c r="G457">
        <v>599979</v>
      </c>
      <c r="H457">
        <v>6915460</v>
      </c>
      <c r="I457" s="26">
        <v>41118</v>
      </c>
      <c r="J457" t="s">
        <v>174</v>
      </c>
      <c r="K457">
        <v>1413</v>
      </c>
      <c r="L457" s="56">
        <v>0.26</v>
      </c>
      <c r="M457" t="s">
        <v>36</v>
      </c>
    </row>
    <row r="458" spans="1:13" x14ac:dyDescent="0.25">
      <c r="A458">
        <v>392</v>
      </c>
    </row>
    <row r="459" spans="1:13" x14ac:dyDescent="0.25">
      <c r="A459">
        <v>393</v>
      </c>
    </row>
    <row r="460" spans="1:13" x14ac:dyDescent="0.25">
      <c r="A460">
        <v>394</v>
      </c>
    </row>
    <row r="461" spans="1:13" x14ac:dyDescent="0.25">
      <c r="A461">
        <v>395</v>
      </c>
    </row>
    <row r="462" spans="1:13" x14ac:dyDescent="0.25">
      <c r="A462">
        <v>396</v>
      </c>
    </row>
    <row r="463" spans="1:13" x14ac:dyDescent="0.25">
      <c r="A463">
        <v>397</v>
      </c>
    </row>
    <row r="464" spans="1:13" x14ac:dyDescent="0.25">
      <c r="A464">
        <v>398</v>
      </c>
    </row>
    <row r="465" spans="1:1" x14ac:dyDescent="0.25">
      <c r="A465">
        <v>399</v>
      </c>
    </row>
  </sheetData>
  <sortState ref="A1:O46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RSDFs - Print</vt:lpstr>
      <vt:lpstr>RSDFs with REFs</vt:lpstr>
      <vt:lpstr>REF SHEET - DO NOT DELETE</vt:lpstr>
      <vt:lpstr>Numbers for spacing</vt:lpstr>
      <vt:lpstr>Ed Samples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2012-11-06T17:45:21Z</cp:lastPrinted>
  <dcterms:created xsi:type="dcterms:W3CDTF">2011-06-12T14:26:44Z</dcterms:created>
  <dcterms:modified xsi:type="dcterms:W3CDTF">2012-11-06T18:19:23Z</dcterms:modified>
</cp:coreProperties>
</file>